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Avoided Cost - 2026\19 - UTSch37 IRP25Update - Aug 2026\Filing Package\"/>
    </mc:Choice>
  </mc:AlternateContent>
  <xr:revisionPtr revIDLastSave="0" documentId="13_ncr:1_{2D1DC06B-0739-4828-82C2-9F9576110F84}" xr6:coauthVersionLast="47" xr6:coauthVersionMax="47" xr10:uidLastSave="{00000000-0000-0000-0000-000000000000}"/>
  <bookViews>
    <workbookView xWindow="28680" yWindow="0" windowWidth="29040" windowHeight="15720" tabRatio="860" xr2:uid="{00000000-000D-0000-FFFF-FFFF00000000}"/>
  </bookViews>
  <sheets>
    <sheet name="Summary (Energy PMT)" sheetId="19" r:id="rId1"/>
    <sheet name="SourceEnergy" sheetId="20" r:id="rId2"/>
    <sheet name="MWH-Split" sheetId="17" r:id="rId3"/>
    <sheet name="Monthly Levelized" sheetId="18" r:id="rId4"/>
    <sheet name="Monthly Energy Prices" sheetId="25" r:id="rId5"/>
    <sheet name="Security" sheetId="26" state="hidden" r:id="rId6"/>
    <sheet name="SecurityCalc" sheetId="27" state="hidden" r:id="rId7"/>
    <sheet name="HLH_LLH_MWHS" sheetId="29" r:id="rId8"/>
    <sheet name="HLH-LLH hours" sheetId="28" r:id="rId9"/>
  </sheets>
  <externalReferences>
    <externalReference r:id="rId10"/>
  </externalReferences>
  <definedNames>
    <definedName name="_xlnm._FilterDatabase" localSheetId="6" hidden="1">SecurityCalc!$B$10:$K$262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a" localSheetId="8" hidden="1">#REF!</definedName>
    <definedName name="a" hidden="1">#REF!</definedName>
    <definedName name="Access_Button1" hidden="1">"Headcount_Workbook_Schedules_List"</definedName>
    <definedName name="AccessDatabase" hidden="1">"P:\HR\SharonPlummer\Headcount Workbook.mdb"</definedName>
    <definedName name="anscount" hidden="1">1</definedName>
    <definedName name="Discount_Rate">SourceEnergy!$M$4</definedName>
    <definedName name="limcount" hidden="1">1</definedName>
    <definedName name="Monthly_Discount_Rate">SourceEnergy!$N$4</definedName>
    <definedName name="_xlnm.Print_Area" localSheetId="4">'Monthly Energy Prices'!$A$1:$U$63</definedName>
    <definedName name="_xlnm.Print_Area" localSheetId="3">'Monthly Levelized'!$A$1:$P$29</definedName>
    <definedName name="_xlnm.Print_Area" localSheetId="2">'MWH-Split'!$A$1:$Z$245</definedName>
    <definedName name="_xlnm.Print_Area" localSheetId="6">SecurityCalc!$A$1:$L$267</definedName>
    <definedName name="_xlnm.Print_Area" localSheetId="1">SourceEnergy!$A$1:$L$329</definedName>
    <definedName name="_xlnm.Print_Area" localSheetId="0">'Summary (Energy PMT)'!$A$1:$J$47</definedName>
    <definedName name="SAPBEXrevision" hidden="1">1</definedName>
    <definedName name="SAPBEXsysID" hidden="1">"BWP"</definedName>
    <definedName name="SAPBEXwbID" hidden="1">"45EQYSCWE9WJMGB34OOD1BOQZ"</definedName>
    <definedName name="Shape_Annually">'Monthly Levelized'!$K$9</definedName>
    <definedName name="Shape_Start">'Monthly Levelized'!$L$9</definedName>
    <definedName name="shit" localSheetId="8" hidden="1">{"PRINT",#N/A,TRUE,"APPA";"PRINT",#N/A,TRUE,"APS";"PRINT",#N/A,TRUE,"BHPL";"PRINT",#N/A,TRUE,"BHPL2";"PRINT",#N/A,TRUE,"CDWR";"PRINT",#N/A,TRUE,"EWEB";"PRINT",#N/A,TRUE,"LADWP";"PRINT",#N/A,TRUE,"NEVBASE"}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SALES._.VAR._.95._.BUDGET." localSheetId="8" hidden="1">{"PRINT",#N/A,TRUE,"APPA";"PRINT",#N/A,TRUE,"APS";"PRINT",#N/A,TRUE,"BHPL";"PRINT",#N/A,TRUE,"BHPL2";"PRINT",#N/A,TRUE,"CDWR";"PRINT",#N/A,TRUE,"EWEB";"PRINT",#N/A,TRUE,"LADWP";"PRINT",#N/A,TRUE,"NEVBASE"}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y" localSheetId="8" hidden="1">#REF!</definedName>
    <definedName name="y" hidden="1">#REF!</definedName>
    <definedName name="z" localSheetId="8" hidden="1">#REF!</definedName>
    <definedName name="z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" i="20" l="1"/>
  <c r="G6" i="19"/>
  <c r="B4" i="17"/>
  <c r="B3" i="17"/>
  <c r="M4" i="20"/>
  <c r="B2" i="19"/>
  <c r="IZ2" i="29"/>
  <c r="IY2" i="29"/>
  <c r="IX2" i="29"/>
  <c r="IW2" i="29"/>
  <c r="IV2" i="29"/>
  <c r="IU2" i="29"/>
  <c r="IT2" i="29"/>
  <c r="IS2" i="29"/>
  <c r="IR2" i="29"/>
  <c r="IQ2" i="29"/>
  <c r="IP2" i="29"/>
  <c r="IO2" i="29"/>
  <c r="IN2" i="29"/>
  <c r="IM2" i="29"/>
  <c r="IL2" i="29"/>
  <c r="IK2" i="29"/>
  <c r="IJ2" i="29"/>
  <c r="II2" i="29"/>
  <c r="IH2" i="29"/>
  <c r="IG2" i="29"/>
  <c r="IF2" i="29"/>
  <c r="IE2" i="29"/>
  <c r="ID2" i="29"/>
  <c r="IC2" i="29"/>
  <c r="IB2" i="29"/>
  <c r="IA2" i="29"/>
  <c r="HZ2" i="29"/>
  <c r="HY2" i="29"/>
  <c r="HX2" i="29"/>
  <c r="HW2" i="29"/>
  <c r="HV2" i="29"/>
  <c r="HU2" i="29"/>
  <c r="HT2" i="29"/>
  <c r="HS2" i="29"/>
  <c r="HR2" i="29"/>
  <c r="HQ2" i="29"/>
  <c r="HP2" i="29"/>
  <c r="HO2" i="29"/>
  <c r="HN2" i="29"/>
  <c r="HM2" i="29"/>
  <c r="HL2" i="29"/>
  <c r="HK2" i="29"/>
  <c r="HJ2" i="29"/>
  <c r="HI2" i="29"/>
  <c r="HH2" i="29"/>
  <c r="HG2" i="29"/>
  <c r="HF2" i="29"/>
  <c r="HE2" i="29"/>
  <c r="HD2" i="29"/>
  <c r="HC2" i="29"/>
  <c r="HB2" i="29"/>
  <c r="HA2" i="29"/>
  <c r="GZ2" i="29"/>
  <c r="GY2" i="29"/>
  <c r="GX2" i="29"/>
  <c r="GW2" i="29"/>
  <c r="GV2" i="29"/>
  <c r="GU2" i="29"/>
  <c r="GT2" i="29"/>
  <c r="GS2" i="29"/>
  <c r="GR2" i="29"/>
  <c r="GQ2" i="29"/>
  <c r="GP2" i="29"/>
  <c r="GO2" i="29"/>
  <c r="GN2" i="29"/>
  <c r="GM2" i="29"/>
  <c r="GL2" i="29"/>
  <c r="GK2" i="29"/>
  <c r="GJ2" i="29"/>
  <c r="GI2" i="29"/>
  <c r="GH2" i="29"/>
  <c r="GG2" i="29"/>
  <c r="GF2" i="29"/>
  <c r="GE2" i="29"/>
  <c r="GD2" i="29"/>
  <c r="GC2" i="29"/>
  <c r="GB2" i="29"/>
  <c r="GA2" i="29"/>
  <c r="FZ2" i="29"/>
  <c r="FY2" i="29"/>
  <c r="FX2" i="29"/>
  <c r="FW2" i="29"/>
  <c r="FV2" i="29"/>
  <c r="FU2" i="29"/>
  <c r="FT2" i="29"/>
  <c r="FS2" i="29"/>
  <c r="FR2" i="29"/>
  <c r="FQ2" i="29"/>
  <c r="FP2" i="29"/>
  <c r="FO2" i="29"/>
  <c r="FN2" i="29"/>
  <c r="FM2" i="29"/>
  <c r="FL2" i="29"/>
  <c r="FK2" i="29"/>
  <c r="FJ2" i="29"/>
  <c r="FI2" i="29"/>
  <c r="FH2" i="29"/>
  <c r="FG2" i="29"/>
  <c r="FF2" i="29"/>
  <c r="FE2" i="29"/>
  <c r="FD2" i="29"/>
  <c r="FC2" i="29"/>
  <c r="FB2" i="29"/>
  <c r="FA2" i="29"/>
  <c r="EZ2" i="29"/>
  <c r="EY2" i="29"/>
  <c r="EX2" i="29"/>
  <c r="EW2" i="29"/>
  <c r="EV2" i="29"/>
  <c r="EU2" i="29"/>
  <c r="ET2" i="29"/>
  <c r="ES2" i="29"/>
  <c r="ER2" i="29"/>
  <c r="EQ2" i="29"/>
  <c r="EP2" i="29"/>
  <c r="EO2" i="29"/>
  <c r="EN2" i="29"/>
  <c r="EM2" i="29"/>
  <c r="EL2" i="29"/>
  <c r="EK2" i="29"/>
  <c r="EJ2" i="29"/>
  <c r="EI2" i="29"/>
  <c r="EH2" i="29"/>
  <c r="EG2" i="29"/>
  <c r="EF2" i="29"/>
  <c r="EE2" i="29"/>
  <c r="ED2" i="29"/>
  <c r="EC2" i="29"/>
  <c r="EB2" i="29"/>
  <c r="EA2" i="29"/>
  <c r="DZ2" i="29"/>
  <c r="DY2" i="29"/>
  <c r="DX2" i="29"/>
  <c r="DW2" i="29"/>
  <c r="DV2" i="29"/>
  <c r="DU2" i="29"/>
  <c r="DT2" i="29"/>
  <c r="DS2" i="29"/>
  <c r="DR2" i="29"/>
  <c r="DQ2" i="29"/>
  <c r="DP2" i="29"/>
  <c r="DO2" i="29"/>
  <c r="DN2" i="29"/>
  <c r="DM2" i="29"/>
  <c r="DL2" i="29"/>
  <c r="DK2" i="29"/>
  <c r="DJ2" i="29"/>
  <c r="DI2" i="29"/>
  <c r="DH2" i="29"/>
  <c r="DG2" i="29"/>
  <c r="DF2" i="29"/>
  <c r="DE2" i="29"/>
  <c r="DD2" i="29"/>
  <c r="DC2" i="29"/>
  <c r="DB2" i="29"/>
  <c r="DA2" i="29"/>
  <c r="CZ2" i="29"/>
  <c r="CY2" i="29"/>
  <c r="CX2" i="29"/>
  <c r="CW2" i="29"/>
  <c r="CV2" i="29"/>
  <c r="CU2" i="29"/>
  <c r="CT2" i="29"/>
  <c r="CS2" i="29"/>
  <c r="CR2" i="29"/>
  <c r="CQ2" i="29"/>
  <c r="CP2" i="29"/>
  <c r="CO2" i="29"/>
  <c r="CN2" i="29"/>
  <c r="CM2" i="29"/>
  <c r="CL2" i="29"/>
  <c r="CK2" i="29"/>
  <c r="CJ2" i="29"/>
  <c r="CI2" i="29"/>
  <c r="CH2" i="29"/>
  <c r="CG2" i="29"/>
  <c r="CF2" i="29"/>
  <c r="CE2" i="29"/>
  <c r="CD2" i="29"/>
  <c r="CC2" i="29"/>
  <c r="CB2" i="29"/>
  <c r="CA2" i="29"/>
  <c r="BZ2" i="29"/>
  <c r="BY2" i="29"/>
  <c r="BX2" i="29"/>
  <c r="BW2" i="29"/>
  <c r="BV2" i="29"/>
  <c r="BU2" i="29"/>
  <c r="BT2" i="29"/>
  <c r="BS2" i="29"/>
  <c r="BR2" i="29"/>
  <c r="BQ2" i="29"/>
  <c r="BP2" i="29"/>
  <c r="BO2" i="29"/>
  <c r="BN2" i="29"/>
  <c r="BM2" i="29"/>
  <c r="BL2" i="29"/>
  <c r="BK2" i="29"/>
  <c r="BJ2" i="29"/>
  <c r="BI2" i="29"/>
  <c r="BH2" i="29"/>
  <c r="BG2" i="29"/>
  <c r="BF2" i="29"/>
  <c r="BE2" i="29"/>
  <c r="BD2" i="29"/>
  <c r="BC2" i="29"/>
  <c r="BB2" i="29"/>
  <c r="BA2" i="29"/>
  <c r="AZ2" i="29"/>
  <c r="AY2" i="29"/>
  <c r="AX2" i="29"/>
  <c r="AW2" i="29"/>
  <c r="AV2" i="29"/>
  <c r="AU2" i="29"/>
  <c r="AT2" i="29"/>
  <c r="AS2" i="29"/>
  <c r="AR2" i="29"/>
  <c r="AQ2" i="29"/>
  <c r="AP2" i="29"/>
  <c r="AO2" i="29"/>
  <c r="AN2" i="29"/>
  <c r="AM2" i="29"/>
  <c r="AL2" i="29"/>
  <c r="AK2" i="29"/>
  <c r="AJ2" i="29"/>
  <c r="AI2" i="29"/>
  <c r="AH2" i="29"/>
  <c r="AG2" i="29"/>
  <c r="AF2" i="29"/>
  <c r="AE2" i="29"/>
  <c r="AD2" i="29"/>
  <c r="AC2" i="29"/>
  <c r="AB2" i="29"/>
  <c r="AA2" i="29"/>
  <c r="Z2" i="29"/>
  <c r="Y2" i="29"/>
  <c r="X2" i="29"/>
  <c r="W2" i="29"/>
  <c r="V2" i="29"/>
  <c r="U2" i="29"/>
  <c r="T2" i="29"/>
  <c r="S2" i="29"/>
  <c r="R2" i="29"/>
  <c r="Q2" i="29"/>
  <c r="P2" i="29"/>
  <c r="O2" i="29"/>
  <c r="N2" i="29"/>
  <c r="M2" i="29"/>
  <c r="L2" i="29"/>
  <c r="K2" i="29"/>
  <c r="J2" i="29"/>
  <c r="I2" i="29"/>
  <c r="D2" i="29"/>
  <c r="D1" i="25"/>
  <c r="D37" i="18"/>
  <c r="C37" i="18"/>
  <c r="W310" i="17"/>
  <c r="W309" i="17"/>
  <c r="W298" i="17"/>
  <c r="W297" i="17"/>
  <c r="W286" i="17"/>
  <c r="W285" i="17"/>
  <c r="W274" i="17"/>
  <c r="W273" i="17"/>
  <c r="W262" i="17"/>
  <c r="W261" i="17"/>
  <c r="W250" i="17"/>
  <c r="W249" i="17"/>
  <c r="W238" i="17"/>
  <c r="W237" i="17"/>
  <c r="W226" i="17"/>
  <c r="W225" i="17"/>
  <c r="W214" i="17"/>
  <c r="W213" i="17"/>
  <c r="W202" i="17"/>
  <c r="W201" i="17"/>
  <c r="W190" i="17"/>
  <c r="W189" i="17"/>
  <c r="W178" i="17"/>
  <c r="W177" i="17"/>
  <c r="W166" i="17"/>
  <c r="W165" i="17"/>
  <c r="W154" i="17"/>
  <c r="W153" i="17"/>
  <c r="W142" i="17"/>
  <c r="W141" i="17"/>
  <c r="W130" i="17"/>
  <c r="W129" i="17"/>
  <c r="W118" i="17"/>
  <c r="W117" i="17"/>
  <c r="W106" i="17"/>
  <c r="W105" i="17"/>
  <c r="W94" i="17"/>
  <c r="W93" i="17"/>
  <c r="W82" i="17"/>
  <c r="W81" i="17"/>
  <c r="W70" i="17"/>
  <c r="W69" i="17"/>
  <c r="W58" i="17"/>
  <c r="W57" i="17"/>
  <c r="W46" i="17"/>
  <c r="W45" i="17"/>
  <c r="W34" i="17"/>
  <c r="W33" i="17"/>
  <c r="W22" i="17"/>
  <c r="W21" i="17"/>
  <c r="W10" i="17"/>
  <c r="W9" i="17"/>
  <c r="F24" i="20"/>
  <c r="C24" i="20"/>
  <c r="F23" i="20"/>
  <c r="C23" i="20"/>
  <c r="F22" i="20"/>
  <c r="C22" i="20"/>
  <c r="F21" i="20"/>
  <c r="C21" i="20"/>
  <c r="F20" i="20"/>
  <c r="C20" i="20"/>
  <c r="F19" i="20"/>
  <c r="C19" i="20"/>
  <c r="F18" i="20"/>
  <c r="C18" i="20"/>
  <c r="B13" i="20"/>
  <c r="B1" i="19"/>
  <c r="O1" i="28" l="1"/>
  <c r="O9" i="28" s="1"/>
  <c r="O15" i="28" s="1"/>
  <c r="O25" i="28" s="1"/>
  <c r="P312" i="20"/>
  <c r="P311" i="20"/>
  <c r="P310" i="20"/>
  <c r="P309" i="20"/>
  <c r="P308" i="20"/>
  <c r="P307" i="20"/>
  <c r="P306" i="20"/>
  <c r="P305" i="20"/>
  <c r="P304" i="20"/>
  <c r="P303" i="20"/>
  <c r="P302" i="20"/>
  <c r="P301" i="20"/>
  <c r="P300" i="20"/>
  <c r="P299" i="20"/>
  <c r="P298" i="20"/>
  <c r="P297" i="20"/>
  <c r="P296" i="20"/>
  <c r="P295" i="20"/>
  <c r="P294" i="20"/>
  <c r="P293" i="20"/>
  <c r="P292" i="20"/>
  <c r="P291" i="20"/>
  <c r="P290" i="20"/>
  <c r="P289" i="20"/>
  <c r="P288" i="20"/>
  <c r="P287" i="20"/>
  <c r="P286" i="20"/>
  <c r="P285" i="20"/>
  <c r="P284" i="20"/>
  <c r="P283" i="20"/>
  <c r="P282" i="20"/>
  <c r="P281" i="20"/>
  <c r="P280" i="20"/>
  <c r="P279" i="20"/>
  <c r="P278" i="20"/>
  <c r="P277" i="20"/>
  <c r="P276" i="20"/>
  <c r="P275" i="20"/>
  <c r="P274" i="20"/>
  <c r="P273" i="20"/>
  <c r="P272" i="20"/>
  <c r="P271" i="20"/>
  <c r="P270" i="20"/>
  <c r="P269" i="20"/>
  <c r="P268" i="20"/>
  <c r="P267" i="20"/>
  <c r="P266" i="20"/>
  <c r="P265" i="20"/>
  <c r="P264" i="20"/>
  <c r="P263" i="20"/>
  <c r="P262" i="20"/>
  <c r="P261" i="20"/>
  <c r="P260" i="20"/>
  <c r="P259" i="20"/>
  <c r="P258" i="20"/>
  <c r="P257" i="20"/>
  <c r="P256" i="20"/>
  <c r="P255" i="20"/>
  <c r="P254" i="20"/>
  <c r="P253" i="20"/>
  <c r="B8" i="20"/>
  <c r="B9" i="20"/>
  <c r="B10" i="20"/>
  <c r="N313" i="20"/>
  <c r="Q313" i="20" s="1"/>
  <c r="P313" i="20"/>
  <c r="N314" i="20"/>
  <c r="Q314" i="20" s="1"/>
  <c r="P314" i="20"/>
  <c r="N315" i="20"/>
  <c r="Q315" i="20" s="1"/>
  <c r="P315" i="20"/>
  <c r="N316" i="20"/>
  <c r="Q316" i="20" s="1"/>
  <c r="P316" i="20"/>
  <c r="N317" i="20"/>
  <c r="Q317" i="20" s="1"/>
  <c r="P317" i="20"/>
  <c r="N318" i="20"/>
  <c r="Q318" i="20" s="1"/>
  <c r="P318" i="20"/>
  <c r="N319" i="20"/>
  <c r="Q319" i="20" s="1"/>
  <c r="P319" i="20"/>
  <c r="N320" i="20"/>
  <c r="Q320" i="20" s="1"/>
  <c r="P320" i="20"/>
  <c r="N321" i="20"/>
  <c r="Q321" i="20" s="1"/>
  <c r="P321" i="20"/>
  <c r="N322" i="20"/>
  <c r="Q322" i="20" s="1"/>
  <c r="P322" i="20"/>
  <c r="N323" i="20"/>
  <c r="Q323" i="20" s="1"/>
  <c r="P323" i="20"/>
  <c r="N324" i="20"/>
  <c r="Q324" i="20" s="1"/>
  <c r="P324" i="20"/>
  <c r="F261" i="20" l="1"/>
  <c r="C261" i="20"/>
  <c r="F301" i="20"/>
  <c r="C301" i="20"/>
  <c r="F293" i="20"/>
  <c r="C293" i="20"/>
  <c r="C282" i="20"/>
  <c r="F282" i="20"/>
  <c r="F267" i="20"/>
  <c r="C267" i="20"/>
  <c r="C268" i="20"/>
  <c r="F268" i="20"/>
  <c r="F271" i="20"/>
  <c r="C271" i="20"/>
  <c r="C299" i="20"/>
  <c r="F299" i="20"/>
  <c r="C284" i="20"/>
  <c r="F284" i="20"/>
  <c r="F253" i="20"/>
  <c r="C253" i="20"/>
  <c r="F285" i="20"/>
  <c r="C285" i="20"/>
  <c r="F254" i="20"/>
  <c r="C254" i="20"/>
  <c r="F270" i="20"/>
  <c r="C270" i="20"/>
  <c r="F286" i="20"/>
  <c r="C286" i="20"/>
  <c r="F302" i="20"/>
  <c r="C302" i="20"/>
  <c r="F304" i="20"/>
  <c r="C304" i="20"/>
  <c r="C258" i="20"/>
  <c r="F258" i="20"/>
  <c r="C290" i="20"/>
  <c r="F290" i="20"/>
  <c r="F275" i="20"/>
  <c r="C275" i="20"/>
  <c r="F307" i="20"/>
  <c r="C307" i="20"/>
  <c r="C260" i="20"/>
  <c r="F260" i="20"/>
  <c r="F276" i="20"/>
  <c r="C276" i="20"/>
  <c r="C292" i="20"/>
  <c r="F292" i="20"/>
  <c r="C308" i="20"/>
  <c r="F308" i="20"/>
  <c r="F277" i="20"/>
  <c r="C277" i="20"/>
  <c r="F278" i="20"/>
  <c r="C278" i="20"/>
  <c r="C266" i="20"/>
  <c r="F266" i="20"/>
  <c r="C298" i="20"/>
  <c r="F298" i="20"/>
  <c r="F283" i="20"/>
  <c r="C283" i="20"/>
  <c r="C300" i="20"/>
  <c r="F300" i="20"/>
  <c r="F269" i="20"/>
  <c r="C269" i="20"/>
  <c r="F255" i="20"/>
  <c r="C255" i="20"/>
  <c r="F287" i="20"/>
  <c r="C287" i="20"/>
  <c r="F303" i="20"/>
  <c r="C303" i="20"/>
  <c r="C256" i="20"/>
  <c r="F256" i="20"/>
  <c r="C272" i="20"/>
  <c r="F272" i="20"/>
  <c r="C288" i="20"/>
  <c r="F288" i="20"/>
  <c r="F257" i="20"/>
  <c r="C257" i="20"/>
  <c r="F273" i="20"/>
  <c r="C273" i="20"/>
  <c r="F289" i="20"/>
  <c r="C289" i="20"/>
  <c r="F305" i="20"/>
  <c r="C305" i="20"/>
  <c r="F274" i="20"/>
  <c r="C274" i="20"/>
  <c r="C306" i="20"/>
  <c r="F306" i="20"/>
  <c r="C259" i="20"/>
  <c r="F259" i="20"/>
  <c r="C291" i="20"/>
  <c r="F291" i="20"/>
  <c r="F309" i="20"/>
  <c r="C309" i="20"/>
  <c r="F262" i="20"/>
  <c r="C262" i="20"/>
  <c r="F294" i="20"/>
  <c r="C294" i="20"/>
  <c r="F310" i="20"/>
  <c r="C310" i="20"/>
  <c r="F263" i="20"/>
  <c r="C263" i="20"/>
  <c r="F279" i="20"/>
  <c r="C279" i="20"/>
  <c r="F295" i="20"/>
  <c r="C295" i="20"/>
  <c r="F311" i="20"/>
  <c r="C311" i="20"/>
  <c r="C264" i="20"/>
  <c r="F264" i="20"/>
  <c r="C280" i="20"/>
  <c r="F280" i="20"/>
  <c r="F296" i="20"/>
  <c r="C296" i="20"/>
  <c r="F312" i="20"/>
  <c r="C312" i="20"/>
  <c r="F265" i="20"/>
  <c r="C265" i="20"/>
  <c r="C281" i="20"/>
  <c r="F281" i="20"/>
  <c r="F297" i="20"/>
  <c r="C297" i="20"/>
  <c r="P1" i="28"/>
  <c r="O34" i="28"/>
  <c r="O21" i="28"/>
  <c r="O22" i="28" s="1"/>
  <c r="O4" i="28"/>
  <c r="C1" i="28"/>
  <c r="AA1" i="28"/>
  <c r="Q9" i="20"/>
  <c r="N2" i="20"/>
  <c r="AA34" i="28" l="1"/>
  <c r="AA21" i="28"/>
  <c r="AA22" i="28" s="1"/>
  <c r="AM1" i="28"/>
  <c r="AA9" i="28"/>
  <c r="AA15" i="28" s="1"/>
  <c r="AA25" i="28" s="1"/>
  <c r="AA4" i="28"/>
  <c r="AB1" i="28"/>
  <c r="C34" i="28"/>
  <c r="C21" i="28"/>
  <c r="C22" i="28" s="1"/>
  <c r="C9" i="28"/>
  <c r="C15" i="28" s="1"/>
  <c r="C25" i="28" s="1"/>
  <c r="C4" i="28"/>
  <c r="D1" i="28"/>
  <c r="O6" i="28"/>
  <c r="O5" i="28"/>
  <c r="O32" i="28" s="1"/>
  <c r="P34" i="28"/>
  <c r="P23" i="28"/>
  <c r="P9" i="28"/>
  <c r="P15" i="28" s="1"/>
  <c r="P25" i="28" s="1"/>
  <c r="P3" i="28"/>
  <c r="P4" i="28"/>
  <c r="Q1" i="28"/>
  <c r="B6" i="17"/>
  <c r="H6" i="17" s="1"/>
  <c r="D34" i="28" l="1"/>
  <c r="D23" i="28"/>
  <c r="D3" i="28"/>
  <c r="D9" i="28"/>
  <c r="D15" i="28" s="1"/>
  <c r="D25" i="28" s="1"/>
  <c r="E1" i="28"/>
  <c r="D4" i="28"/>
  <c r="C5" i="28"/>
  <c r="C32" i="28" s="1"/>
  <c r="C6" i="28"/>
  <c r="AB34" i="28"/>
  <c r="AB23" i="28"/>
  <c r="AB9" i="28"/>
  <c r="AB15" i="28" s="1"/>
  <c r="AB25" i="28" s="1"/>
  <c r="AC1" i="28"/>
  <c r="AB3" i="28"/>
  <c r="O26" i="28"/>
  <c r="O27" i="28" s="1"/>
  <c r="O29" i="28" s="1"/>
  <c r="O16" i="28"/>
  <c r="O17" i="28"/>
  <c r="O19" i="28" s="1"/>
  <c r="O10" i="28"/>
  <c r="O11" i="28"/>
  <c r="O13" i="28" s="1"/>
  <c r="AA5" i="28"/>
  <c r="AA6" i="28"/>
  <c r="Q34" i="28"/>
  <c r="Q4" i="28"/>
  <c r="R1" i="28"/>
  <c r="Q9" i="28"/>
  <c r="Q15" i="28" s="1"/>
  <c r="Q25" i="28" s="1"/>
  <c r="AM21" i="28"/>
  <c r="AM22" i="28" s="1"/>
  <c r="AM34" i="28"/>
  <c r="AN1" i="28"/>
  <c r="AY1" i="28"/>
  <c r="AM4" i="28"/>
  <c r="AM9" i="28"/>
  <c r="AM15" i="28" s="1"/>
  <c r="AM25" i="28" s="1"/>
  <c r="P6" i="28"/>
  <c r="P5" i="28"/>
  <c r="P32" i="28" s="1"/>
  <c r="P26" i="28"/>
  <c r="P16" i="28"/>
  <c r="P10" i="28"/>
  <c r="B7" i="17"/>
  <c r="H7" i="17" s="1"/>
  <c r="O28" i="28" l="1"/>
  <c r="R34" i="28"/>
  <c r="S1" i="28"/>
  <c r="R4" i="28"/>
  <c r="R9" i="28"/>
  <c r="R15" i="28" s="1"/>
  <c r="R25" i="28" s="1"/>
  <c r="Q6" i="28"/>
  <c r="Q5" i="28"/>
  <c r="Q32" i="28" s="1"/>
  <c r="AB4" i="28"/>
  <c r="P12" i="28"/>
  <c r="C26" i="28"/>
  <c r="C27" i="28" s="1"/>
  <c r="C16" i="28"/>
  <c r="C17" i="28" s="1"/>
  <c r="C10" i="28"/>
  <c r="D5" i="28"/>
  <c r="D6" i="28"/>
  <c r="P27" i="28"/>
  <c r="P29" i="28" s="1"/>
  <c r="P17" i="28"/>
  <c r="P19" i="28" s="1"/>
  <c r="P11" i="28"/>
  <c r="P13" i="28" s="1"/>
  <c r="E34" i="28"/>
  <c r="E9" i="28"/>
  <c r="E15" i="28" s="1"/>
  <c r="E25" i="28" s="1"/>
  <c r="F1" i="28"/>
  <c r="E4" i="28"/>
  <c r="O12" i="28"/>
  <c r="AY34" i="28"/>
  <c r="AY21" i="28"/>
  <c r="AY22" i="28" s="1"/>
  <c r="AY9" i="28"/>
  <c r="AY15" i="28" s="1"/>
  <c r="AY25" i="28" s="1"/>
  <c r="AZ1" i="28"/>
  <c r="AY4" i="28"/>
  <c r="BK1" i="28"/>
  <c r="AC34" i="28"/>
  <c r="AC9" i="28"/>
  <c r="AC15" i="28" s="1"/>
  <c r="AC25" i="28" s="1"/>
  <c r="AD1" i="28"/>
  <c r="AC4" i="28"/>
  <c r="AA26" i="28"/>
  <c r="AA27" i="28"/>
  <c r="AA29" i="28" s="1"/>
  <c r="AA16" i="28"/>
  <c r="AA10" i="28"/>
  <c r="AA11" i="28" s="1"/>
  <c r="AA13" i="28" s="1"/>
  <c r="AA32" i="28"/>
  <c r="AM5" i="28"/>
  <c r="AM6" i="28"/>
  <c r="D26" i="28"/>
  <c r="D16" i="28"/>
  <c r="D10" i="28"/>
  <c r="AN34" i="28"/>
  <c r="AN23" i="28"/>
  <c r="AN9" i="28"/>
  <c r="AN15" i="28" s="1"/>
  <c r="AN25" i="28" s="1"/>
  <c r="AN3" i="28"/>
  <c r="AO1" i="28"/>
  <c r="O18" i="28"/>
  <c r="O20" i="28" s="1"/>
  <c r="B8" i="17"/>
  <c r="H8" i="17" s="1"/>
  <c r="C19" i="28" l="1"/>
  <c r="C29" i="28"/>
  <c r="Q26" i="28"/>
  <c r="Q16" i="28"/>
  <c r="Q10" i="28"/>
  <c r="Q11" i="28" s="1"/>
  <c r="Q13" i="28" s="1"/>
  <c r="AM26" i="28"/>
  <c r="AM27" i="28" s="1"/>
  <c r="AM29" i="28" s="1"/>
  <c r="AM16" i="28"/>
  <c r="AM10" i="28"/>
  <c r="AM11" i="28"/>
  <c r="AM13" i="28" s="1"/>
  <c r="AM17" i="28"/>
  <c r="AM19" i="28" s="1"/>
  <c r="S34" i="28"/>
  <c r="S21" i="28"/>
  <c r="S9" i="28"/>
  <c r="S15" i="28" s="1"/>
  <c r="S25" i="28" s="1"/>
  <c r="S4" i="28"/>
  <c r="T1" i="28"/>
  <c r="AZ34" i="28"/>
  <c r="AZ23" i="28"/>
  <c r="AZ9" i="28"/>
  <c r="AZ15" i="28" s="1"/>
  <c r="AZ25" i="28" s="1"/>
  <c r="BA1" i="28"/>
  <c r="AZ3" i="28"/>
  <c r="AZ4" i="28"/>
  <c r="D12" i="28"/>
  <c r="D18" i="28"/>
  <c r="D20" i="28" s="1"/>
  <c r="AB5" i="28"/>
  <c r="AB32" i="28" s="1"/>
  <c r="AB6" i="28"/>
  <c r="AA18" i="28"/>
  <c r="AA20" i="28" s="1"/>
  <c r="D27" i="28"/>
  <c r="D29" i="28" s="1"/>
  <c r="D17" i="28"/>
  <c r="D19" i="28" s="1"/>
  <c r="D11" i="28"/>
  <c r="D13" i="28" s="1"/>
  <c r="D32" i="28"/>
  <c r="AO34" i="28"/>
  <c r="AO9" i="28"/>
  <c r="AO15" i="28" s="1"/>
  <c r="AO25" i="28" s="1"/>
  <c r="AO4" i="28"/>
  <c r="AP1" i="28"/>
  <c r="C12" i="28"/>
  <c r="P28" i="28"/>
  <c r="AN4" i="28"/>
  <c r="E5" i="28"/>
  <c r="E6" i="28"/>
  <c r="C11" i="28"/>
  <c r="D28" i="28"/>
  <c r="AM32" i="28"/>
  <c r="R6" i="28"/>
  <c r="R5" i="28"/>
  <c r="R32" i="28" s="1"/>
  <c r="AA12" i="28"/>
  <c r="AY6" i="28"/>
  <c r="AY5" i="28"/>
  <c r="AY32" i="28" s="1"/>
  <c r="AA28" i="28"/>
  <c r="C18" i="28"/>
  <c r="P18" i="28"/>
  <c r="P20" i="28" s="1"/>
  <c r="AC5" i="28"/>
  <c r="AC6" i="28"/>
  <c r="F34" i="28"/>
  <c r="F9" i="28"/>
  <c r="F15" i="28" s="1"/>
  <c r="F25" i="28" s="1"/>
  <c r="G1" i="28"/>
  <c r="F4" i="28"/>
  <c r="BK21" i="28"/>
  <c r="BK22" i="28" s="1"/>
  <c r="BK34" i="28"/>
  <c r="BK4" i="28"/>
  <c r="BK9" i="28"/>
  <c r="BK15" i="28" s="1"/>
  <c r="BK25" i="28" s="1"/>
  <c r="BW1" i="28"/>
  <c r="BL1" i="28"/>
  <c r="AA17" i="28"/>
  <c r="AA19" i="28" s="1"/>
  <c r="AD34" i="28"/>
  <c r="AD9" i="28"/>
  <c r="AD15" i="28" s="1"/>
  <c r="AD25" i="28" s="1"/>
  <c r="AD4" i="28"/>
  <c r="AE1" i="28"/>
  <c r="C28" i="28"/>
  <c r="B9" i="17"/>
  <c r="H9" i="17" s="1"/>
  <c r="B10" i="17" l="1"/>
  <c r="H10" i="17" s="1"/>
  <c r="BK6" i="28"/>
  <c r="BK5" i="28"/>
  <c r="BK32" i="28" s="1"/>
  <c r="AO5" i="28"/>
  <c r="AO6" i="28"/>
  <c r="BA34" i="28"/>
  <c r="BA9" i="28"/>
  <c r="BA15" i="28" s="1"/>
  <c r="BA25" i="28" s="1"/>
  <c r="BB1" i="28"/>
  <c r="BA4" i="28"/>
  <c r="Q18" i="28"/>
  <c r="Q20" i="28" s="1"/>
  <c r="AB27" i="28"/>
  <c r="AB29" i="28" s="1"/>
  <c r="AB11" i="28"/>
  <c r="AB13" i="28" s="1"/>
  <c r="AB26" i="28"/>
  <c r="AB10" i="28"/>
  <c r="AB16" i="28"/>
  <c r="BW34" i="28"/>
  <c r="BW21" i="28"/>
  <c r="BW22" i="28" s="1"/>
  <c r="BW9" i="28"/>
  <c r="BW15" i="28" s="1"/>
  <c r="BW25" i="28" s="1"/>
  <c r="CI1" i="28"/>
  <c r="BW4" i="28"/>
  <c r="BX1" i="28"/>
  <c r="C20" i="28"/>
  <c r="AM12" i="28"/>
  <c r="AM18" i="28"/>
  <c r="AM20" i="28" s="1"/>
  <c r="AY26" i="28"/>
  <c r="AY27" i="28" s="1"/>
  <c r="AY29" i="28" s="1"/>
  <c r="AY16" i="28"/>
  <c r="AY17" i="28"/>
  <c r="AY19" i="28" s="1"/>
  <c r="AY10" i="28"/>
  <c r="AY11" i="28" s="1"/>
  <c r="AY13" i="28" s="1"/>
  <c r="AP34" i="28"/>
  <c r="AP9" i="28"/>
  <c r="AP15" i="28" s="1"/>
  <c r="AP25" i="28" s="1"/>
  <c r="AP4" i="28"/>
  <c r="AQ1" i="28"/>
  <c r="AZ6" i="28"/>
  <c r="AZ26" i="28" s="1"/>
  <c r="AZ5" i="28"/>
  <c r="AZ32" i="28" s="1"/>
  <c r="AE34" i="28"/>
  <c r="AE21" i="28"/>
  <c r="AE9" i="28"/>
  <c r="AE15" i="28" s="1"/>
  <c r="AE25" i="28" s="1"/>
  <c r="AE4" i="28"/>
  <c r="AF1" i="28"/>
  <c r="G21" i="28"/>
  <c r="G34" i="28"/>
  <c r="G9" i="28"/>
  <c r="G15" i="28" s="1"/>
  <c r="G25" i="28" s="1"/>
  <c r="H1" i="28"/>
  <c r="G4" i="28"/>
  <c r="AD6" i="28"/>
  <c r="AD5" i="28"/>
  <c r="AD32" i="28" s="1"/>
  <c r="Q28" i="28"/>
  <c r="C13" i="28"/>
  <c r="Q27" i="28"/>
  <c r="Q29" i="28" s="1"/>
  <c r="AN5" i="28"/>
  <c r="AN6" i="28"/>
  <c r="AM28" i="28"/>
  <c r="Q12" i="28"/>
  <c r="Q17" i="28"/>
  <c r="Q19" i="28" s="1"/>
  <c r="E16" i="28"/>
  <c r="E26" i="28"/>
  <c r="E17" i="28"/>
  <c r="E19" i="28" s="1"/>
  <c r="E10" i="28"/>
  <c r="T34" i="28"/>
  <c r="T9" i="28"/>
  <c r="T15" i="28" s="1"/>
  <c r="T25" i="28" s="1"/>
  <c r="U1" i="28"/>
  <c r="T4" i="28"/>
  <c r="E32" i="28"/>
  <c r="S6" i="28"/>
  <c r="S5" i="28"/>
  <c r="S32" i="28" s="1"/>
  <c r="AC26" i="28"/>
  <c r="AC27" i="28"/>
  <c r="AC29" i="28" s="1"/>
  <c r="AC16" i="28"/>
  <c r="AC10" i="28"/>
  <c r="AC11" i="28"/>
  <c r="AC13" i="28" s="1"/>
  <c r="AC32" i="28"/>
  <c r="F5" i="28"/>
  <c r="F6" i="28"/>
  <c r="R27" i="28"/>
  <c r="R29" i="28" s="1"/>
  <c r="R16" i="28"/>
  <c r="R26" i="28"/>
  <c r="R10" i="28"/>
  <c r="BL34" i="28"/>
  <c r="BL23" i="28"/>
  <c r="BL9" i="28"/>
  <c r="BL15" i="28" s="1"/>
  <c r="BL25" i="28" s="1"/>
  <c r="BM1" i="28"/>
  <c r="BL3" i="28"/>
  <c r="B11" i="17"/>
  <c r="CI34" i="28" l="1"/>
  <c r="CI21" i="28"/>
  <c r="CI22" i="28" s="1"/>
  <c r="CJ1" i="28"/>
  <c r="CU1" i="28"/>
  <c r="CI9" i="28"/>
  <c r="CI15" i="28" s="1"/>
  <c r="CI25" i="28" s="1"/>
  <c r="CI4" i="28"/>
  <c r="BA6" i="28"/>
  <c r="BA5" i="28"/>
  <c r="BA32" i="28" s="1"/>
  <c r="U34" i="28"/>
  <c r="U23" i="28"/>
  <c r="U21" i="28"/>
  <c r="U22" i="28" s="1"/>
  <c r="V1" i="28"/>
  <c r="U9" i="28"/>
  <c r="U15" i="28" s="1"/>
  <c r="U25" i="28" s="1"/>
  <c r="U4" i="28"/>
  <c r="E11" i="28"/>
  <c r="E12" i="28" s="1"/>
  <c r="AP5" i="28"/>
  <c r="AP32" i="28" s="1"/>
  <c r="AP6" i="28"/>
  <c r="BB34" i="28"/>
  <c r="BB9" i="28"/>
  <c r="BB15" i="28" s="1"/>
  <c r="BB25" i="28" s="1"/>
  <c r="BC1" i="28"/>
  <c r="BB4" i="28"/>
  <c r="AZ16" i="28"/>
  <c r="BX34" i="28"/>
  <c r="BX23" i="28"/>
  <c r="BX9" i="28"/>
  <c r="BX15" i="28" s="1"/>
  <c r="BX25" i="28" s="1"/>
  <c r="BY1" i="28"/>
  <c r="BX3" i="28"/>
  <c r="E18" i="28"/>
  <c r="BL4" i="28"/>
  <c r="E27" i="28"/>
  <c r="G5" i="28"/>
  <c r="G6" i="28"/>
  <c r="S26" i="28"/>
  <c r="S16" i="28"/>
  <c r="S17" i="28"/>
  <c r="S19" i="28" s="1"/>
  <c r="S10" i="28"/>
  <c r="AB12" i="28"/>
  <c r="AO32" i="28"/>
  <c r="AD26" i="28"/>
  <c r="AD16" i="28"/>
  <c r="AD10" i="28"/>
  <c r="AD11" i="28" s="1"/>
  <c r="AD13" i="28" s="1"/>
  <c r="AC12" i="28"/>
  <c r="AC17" i="28"/>
  <c r="AC19" i="28" s="1"/>
  <c r="H34" i="28"/>
  <c r="H9" i="28"/>
  <c r="H15" i="28" s="1"/>
  <c r="H25" i="28" s="1"/>
  <c r="I1" i="28"/>
  <c r="H4" i="28"/>
  <c r="AY28" i="28"/>
  <c r="F16" i="28"/>
  <c r="F26" i="28"/>
  <c r="F27" i="28" s="1"/>
  <c r="F29" i="28" s="1"/>
  <c r="F17" i="28"/>
  <c r="F10" i="28"/>
  <c r="F32" i="28"/>
  <c r="AZ27" i="28"/>
  <c r="AZ29" i="28" s="1"/>
  <c r="AZ17" i="28"/>
  <c r="AZ19" i="28" s="1"/>
  <c r="AQ34" i="28"/>
  <c r="AQ21" i="28"/>
  <c r="AQ4" i="28"/>
  <c r="AQ9" i="28"/>
  <c r="AQ15" i="28" s="1"/>
  <c r="AQ25" i="28" s="1"/>
  <c r="AR1" i="28"/>
  <c r="AZ10" i="28"/>
  <c r="BM34" i="28"/>
  <c r="BM4" i="28"/>
  <c r="BN1" i="28"/>
  <c r="BM9" i="28"/>
  <c r="BM15" i="28" s="1"/>
  <c r="BM25" i="28" s="1"/>
  <c r="BW5" i="28"/>
  <c r="BW32" i="28" s="1"/>
  <c r="BW6" i="28"/>
  <c r="AC28" i="28"/>
  <c r="AY12" i="28"/>
  <c r="AO26" i="28"/>
  <c r="AO27" i="28"/>
  <c r="AO29" i="28" s="1"/>
  <c r="AO16" i="28"/>
  <c r="AO17" i="28" s="1"/>
  <c r="AO19" i="28" s="1"/>
  <c r="AO10" i="28"/>
  <c r="AO11" i="28" s="1"/>
  <c r="AO13" i="28" s="1"/>
  <c r="R28" i="28"/>
  <c r="AN16" i="28"/>
  <c r="AN26" i="28"/>
  <c r="AN27" i="28" s="1"/>
  <c r="AN29" i="28" s="1"/>
  <c r="AN10" i="28"/>
  <c r="AF34" i="28"/>
  <c r="AF9" i="28"/>
  <c r="AF15" i="28" s="1"/>
  <c r="AF25" i="28" s="1"/>
  <c r="AF4" i="28"/>
  <c r="AG1" i="28"/>
  <c r="R11" i="28"/>
  <c r="R13" i="28" s="1"/>
  <c r="AN32" i="28"/>
  <c r="AE6" i="28"/>
  <c r="AE5" i="28"/>
  <c r="AE32" i="28" s="1"/>
  <c r="AB28" i="28"/>
  <c r="R17" i="28"/>
  <c r="R19" i="28" s="1"/>
  <c r="T6" i="28"/>
  <c r="T5" i="28"/>
  <c r="T32" i="28" s="1"/>
  <c r="AY18" i="28"/>
  <c r="AY20" i="28" s="1"/>
  <c r="AB17" i="28"/>
  <c r="AB19" i="28" s="1"/>
  <c r="BK26" i="28"/>
  <c r="BK17" i="28"/>
  <c r="BK19" i="28" s="1"/>
  <c r="BK16" i="28"/>
  <c r="BK10" i="28"/>
  <c r="BK11" i="28"/>
  <c r="BK13" i="28" s="1"/>
  <c r="H11" i="17"/>
  <c r="B12" i="17"/>
  <c r="BK28" i="28" l="1"/>
  <c r="G26" i="28"/>
  <c r="G27" i="28" s="1"/>
  <c r="G10" i="28"/>
  <c r="G11" i="28" s="1"/>
  <c r="G13" i="28" s="1"/>
  <c r="G17" i="28"/>
  <c r="G19" i="28" s="1"/>
  <c r="G16" i="28"/>
  <c r="BL5" i="28"/>
  <c r="BL6" i="28"/>
  <c r="AD28" i="28"/>
  <c r="S28" i="28"/>
  <c r="BM6" i="28"/>
  <c r="BM5" i="28"/>
  <c r="AD27" i="28"/>
  <c r="AD29" i="28" s="1"/>
  <c r="BY34" i="28"/>
  <c r="BY9" i="28"/>
  <c r="BY15" i="28" s="1"/>
  <c r="BY25" i="28" s="1"/>
  <c r="BZ1" i="28"/>
  <c r="BY4" i="28"/>
  <c r="AP26" i="28"/>
  <c r="AP10" i="28"/>
  <c r="AP11" i="28"/>
  <c r="AP13" i="28" s="1"/>
  <c r="AP16" i="28"/>
  <c r="AP17" i="28" s="1"/>
  <c r="AP19" i="28" s="1"/>
  <c r="CU34" i="28"/>
  <c r="CU21" i="28"/>
  <c r="CU22" i="28" s="1"/>
  <c r="CU9" i="28"/>
  <c r="CU15" i="28" s="1"/>
  <c r="CU25" i="28" s="1"/>
  <c r="DG1" i="28"/>
  <c r="CU4" i="28"/>
  <c r="CV1" i="28"/>
  <c r="BB6" i="28"/>
  <c r="BB5" i="28"/>
  <c r="BB32" i="28" s="1"/>
  <c r="AC18" i="28"/>
  <c r="AC20" i="28" s="1"/>
  <c r="AN18" i="28"/>
  <c r="AN20" i="28" s="1"/>
  <c r="BA16" i="28"/>
  <c r="BA26" i="28"/>
  <c r="BA17" i="28"/>
  <c r="BA19" i="28" s="1"/>
  <c r="BA10" i="28"/>
  <c r="BA11" i="28" s="1"/>
  <c r="BA13" i="28" s="1"/>
  <c r="BK27" i="28"/>
  <c r="BK29" i="28" s="1"/>
  <c r="BC34" i="28"/>
  <c r="BC21" i="28"/>
  <c r="BD1" i="28"/>
  <c r="BC9" i="28"/>
  <c r="BC15" i="28" s="1"/>
  <c r="BC25" i="28" s="1"/>
  <c r="BC4" i="28"/>
  <c r="G32" i="28"/>
  <c r="E29" i="28"/>
  <c r="E20" i="28"/>
  <c r="BX4" i="28"/>
  <c r="CJ34" i="28"/>
  <c r="CJ23" i="28"/>
  <c r="CJ9" i="28"/>
  <c r="CJ15" i="28" s="1"/>
  <c r="CJ25" i="28" s="1"/>
  <c r="CK1" i="28"/>
  <c r="CJ3" i="28"/>
  <c r="AB18" i="28"/>
  <c r="AB20" i="28" s="1"/>
  <c r="BK12" i="28"/>
  <c r="I34" i="28"/>
  <c r="I23" i="28"/>
  <c r="I21" i="28"/>
  <c r="I22" i="28" s="1"/>
  <c r="J1" i="28"/>
  <c r="I4" i="28"/>
  <c r="I9" i="28"/>
  <c r="I15" i="28" s="1"/>
  <c r="I25" i="28" s="1"/>
  <c r="AZ18" i="28"/>
  <c r="AZ20" i="28" s="1"/>
  <c r="V34" i="28"/>
  <c r="W1" i="28"/>
  <c r="V9" i="28"/>
  <c r="V15" i="28" s="1"/>
  <c r="V25" i="28" s="1"/>
  <c r="V4" i="28"/>
  <c r="BN34" i="28"/>
  <c r="BO1" i="28"/>
  <c r="BN9" i="28"/>
  <c r="BN15" i="28" s="1"/>
  <c r="BN25" i="28" s="1"/>
  <c r="BN4" i="28"/>
  <c r="AN11" i="28"/>
  <c r="AN13" i="28" s="1"/>
  <c r="AD12" i="28"/>
  <c r="F11" i="28"/>
  <c r="F13" i="28" s="1"/>
  <c r="T26" i="28"/>
  <c r="T27" i="28"/>
  <c r="T29" i="28" s="1"/>
  <c r="T16" i="28"/>
  <c r="T17" i="28" s="1"/>
  <c r="T19" i="28" s="1"/>
  <c r="T10" i="28"/>
  <c r="F19" i="28"/>
  <c r="F28" i="28"/>
  <c r="CI6" i="28"/>
  <c r="CI5" i="28"/>
  <c r="CI32" i="28" s="1"/>
  <c r="AO12" i="28"/>
  <c r="AO18" i="28"/>
  <c r="AO20" i="28" s="1"/>
  <c r="AE26" i="28"/>
  <c r="AE16" i="28"/>
  <c r="AE17" i="28" s="1"/>
  <c r="AE19" i="28" s="1"/>
  <c r="AE10" i="28"/>
  <c r="AE11" i="28"/>
  <c r="AE13" i="28" s="1"/>
  <c r="AZ12" i="28"/>
  <c r="U5" i="28"/>
  <c r="U32" i="28" s="1"/>
  <c r="U6" i="28"/>
  <c r="AO28" i="28"/>
  <c r="AQ5" i="28"/>
  <c r="AQ6" i="28"/>
  <c r="H5" i="28"/>
  <c r="H6" i="28"/>
  <c r="S11" i="28"/>
  <c r="S13" i="28" s="1"/>
  <c r="AF6" i="28"/>
  <c r="AF5" i="28"/>
  <c r="AF32" i="28" s="1"/>
  <c r="BK18" i="28"/>
  <c r="BK20" i="28" s="1"/>
  <c r="S18" i="28"/>
  <c r="S20" i="28" s="1"/>
  <c r="R18" i="28"/>
  <c r="R20" i="28" s="1"/>
  <c r="AN28" i="28"/>
  <c r="AN17" i="28"/>
  <c r="AN19" i="28" s="1"/>
  <c r="AD17" i="28"/>
  <c r="AD19" i="28" s="1"/>
  <c r="F18" i="28"/>
  <c r="F20" i="28" s="1"/>
  <c r="AR34" i="28"/>
  <c r="AR9" i="28"/>
  <c r="AR15" i="28" s="1"/>
  <c r="AR25" i="28" s="1"/>
  <c r="AR4" i="28"/>
  <c r="AS1" i="28"/>
  <c r="E13" i="28"/>
  <c r="R12" i="28"/>
  <c r="AG34" i="28"/>
  <c r="AG21" i="28"/>
  <c r="AG22" i="28" s="1"/>
  <c r="AG23" i="28"/>
  <c r="AG4" i="28"/>
  <c r="AH1" i="28"/>
  <c r="AG9" i="28"/>
  <c r="AG15" i="28" s="1"/>
  <c r="AG25" i="28" s="1"/>
  <c r="BW26" i="28"/>
  <c r="BW16" i="28"/>
  <c r="BW17" i="28"/>
  <c r="BW19" i="28" s="1"/>
  <c r="BW27" i="28"/>
  <c r="BW29" i="28" s="1"/>
  <c r="BW10" i="28"/>
  <c r="BW11" i="28"/>
  <c r="BW13" i="28" s="1"/>
  <c r="AZ11" i="28"/>
  <c r="AZ13" i="28" s="1"/>
  <c r="S27" i="28"/>
  <c r="S29" i="28" s="1"/>
  <c r="E28" i="28"/>
  <c r="AZ28" i="28"/>
  <c r="B13" i="17"/>
  <c r="H12" i="17"/>
  <c r="G29" i="28" l="1"/>
  <c r="BX5" i="28"/>
  <c r="BX6" i="28"/>
  <c r="AF26" i="28"/>
  <c r="AF16" i="28"/>
  <c r="AF17" i="28" s="1"/>
  <c r="AF19" i="28" s="1"/>
  <c r="AF10" i="28"/>
  <c r="AF11" i="28" s="1"/>
  <c r="AF13" i="28" s="1"/>
  <c r="I5" i="28"/>
  <c r="I6" i="28"/>
  <c r="F12" i="28"/>
  <c r="V5" i="28"/>
  <c r="V6" i="28"/>
  <c r="BA28" i="28"/>
  <c r="BB26" i="28"/>
  <c r="BB16" i="28"/>
  <c r="BB17" i="28"/>
  <c r="BB19" i="28" s="1"/>
  <c r="BB10" i="28"/>
  <c r="G18" i="28"/>
  <c r="W34" i="28"/>
  <c r="W21" i="28"/>
  <c r="X1" i="28"/>
  <c r="W9" i="28"/>
  <c r="W15" i="28" s="1"/>
  <c r="W25" i="28" s="1"/>
  <c r="W4" i="28"/>
  <c r="T28" i="28"/>
  <c r="AP12" i="28"/>
  <c r="AP27" i="28"/>
  <c r="AP29" i="28" s="1"/>
  <c r="BL16" i="28"/>
  <c r="BL10" i="28"/>
  <c r="BL26" i="28"/>
  <c r="J34" i="28"/>
  <c r="J4" i="28"/>
  <c r="K1" i="28"/>
  <c r="J9" i="28"/>
  <c r="J15" i="28" s="1"/>
  <c r="J25" i="28" s="1"/>
  <c r="AG6" i="28"/>
  <c r="AG5" i="28"/>
  <c r="AG32" i="28" s="1"/>
  <c r="AP18" i="28"/>
  <c r="AP20" i="28" s="1"/>
  <c r="H32" i="28"/>
  <c r="CI10" i="28"/>
  <c r="CI26" i="28"/>
  <c r="CI16" i="28"/>
  <c r="CI11" i="28"/>
  <c r="CI13" i="28" s="1"/>
  <c r="BC6" i="28"/>
  <c r="BC5" i="28"/>
  <c r="BC32" i="28" s="1"/>
  <c r="AQ32" i="28"/>
  <c r="G12" i="28"/>
  <c r="BW28" i="28"/>
  <c r="AD18" i="28"/>
  <c r="AD20" i="28" s="1"/>
  <c r="U26" i="28"/>
  <c r="U27" i="28" s="1"/>
  <c r="U29" i="28" s="1"/>
  <c r="U16" i="28"/>
  <c r="U17" i="28"/>
  <c r="U19" i="28" s="1"/>
  <c r="U10" i="28"/>
  <c r="BA12" i="28"/>
  <c r="AS23" i="28"/>
  <c r="AS21" i="28"/>
  <c r="AS22" i="28" s="1"/>
  <c r="AS34" i="28"/>
  <c r="AS9" i="28"/>
  <c r="AS15" i="28" s="1"/>
  <c r="AS25" i="28" s="1"/>
  <c r="AT1" i="28"/>
  <c r="AS4" i="28"/>
  <c r="BZ34" i="28"/>
  <c r="BZ9" i="28"/>
  <c r="BZ15" i="28" s="1"/>
  <c r="BZ25" i="28" s="1"/>
  <c r="BZ4" i="28"/>
  <c r="CA1" i="28"/>
  <c r="H26" i="28"/>
  <c r="H16" i="28"/>
  <c r="H10" i="28"/>
  <c r="BO34" i="28"/>
  <c r="BO21" i="28"/>
  <c r="BO9" i="28"/>
  <c r="BO15" i="28" s="1"/>
  <c r="BO25" i="28" s="1"/>
  <c r="BO4" i="28"/>
  <c r="BP1" i="28"/>
  <c r="CU5" i="28"/>
  <c r="CU6" i="28"/>
  <c r="CJ4" i="28"/>
  <c r="T18" i="28"/>
  <c r="T20" i="28" s="1"/>
  <c r="BM26" i="28"/>
  <c r="BM10" i="28"/>
  <c r="BM16" i="28"/>
  <c r="BM11" i="28"/>
  <c r="BM13" i="28" s="1"/>
  <c r="AE12" i="28"/>
  <c r="AE18" i="28"/>
  <c r="AE20" i="28" s="1"/>
  <c r="BA18" i="28"/>
  <c r="BA20" i="28" s="1"/>
  <c r="BA27" i="28"/>
  <c r="BA29" i="28" s="1"/>
  <c r="AE27" i="28"/>
  <c r="AE29" i="28" s="1"/>
  <c r="BY5" i="28"/>
  <c r="BY6" i="28"/>
  <c r="BN6" i="28"/>
  <c r="BN5" i="28"/>
  <c r="BN32" i="28" s="1"/>
  <c r="BL32" i="28"/>
  <c r="AR5" i="28"/>
  <c r="AR6" i="28"/>
  <c r="BW12" i="28"/>
  <c r="AQ26" i="28"/>
  <c r="AQ27" i="28"/>
  <c r="AQ29" i="28" s="1"/>
  <c r="AQ10" i="28"/>
  <c r="AQ11" i="28"/>
  <c r="AQ13" i="28" s="1"/>
  <c r="AQ16" i="28"/>
  <c r="AQ17" i="28" s="1"/>
  <c r="AQ19" i="28" s="1"/>
  <c r="CV34" i="28"/>
  <c r="CV23" i="28"/>
  <c r="CV9" i="28"/>
  <c r="CV15" i="28" s="1"/>
  <c r="CV25" i="28" s="1"/>
  <c r="CW1" i="28"/>
  <c r="CV3" i="28"/>
  <c r="BW18" i="28"/>
  <c r="BW20" i="28" s="1"/>
  <c r="BD34" i="28"/>
  <c r="BD9" i="28"/>
  <c r="BD15" i="28" s="1"/>
  <c r="BD25" i="28" s="1"/>
  <c r="BD4" i="28"/>
  <c r="BE1" i="28"/>
  <c r="DG34" i="28"/>
  <c r="DG21" i="28"/>
  <c r="DG22" i="28" s="1"/>
  <c r="DG9" i="28"/>
  <c r="DG15" i="28" s="1"/>
  <c r="DG25" i="28" s="1"/>
  <c r="DG4" i="28"/>
  <c r="DH1" i="28"/>
  <c r="DS1" i="28"/>
  <c r="G28" i="28"/>
  <c r="AH34" i="28"/>
  <c r="AI1" i="28"/>
  <c r="AH4" i="28"/>
  <c r="AH9" i="28"/>
  <c r="AH15" i="28" s="1"/>
  <c r="AH25" i="28" s="1"/>
  <c r="S12" i="28"/>
  <c r="T11" i="28"/>
  <c r="T13" i="28" s="1"/>
  <c r="AN12" i="28"/>
  <c r="CK34" i="28"/>
  <c r="CK9" i="28"/>
  <c r="CK15" i="28" s="1"/>
  <c r="CK25" i="28" s="1"/>
  <c r="CL1" i="28"/>
  <c r="CK4" i="28"/>
  <c r="BM32" i="28"/>
  <c r="H13" i="17"/>
  <c r="B14" i="17"/>
  <c r="BP34" i="28" l="1"/>
  <c r="BP9" i="28"/>
  <c r="BP15" i="28" s="1"/>
  <c r="BP25" i="28" s="1"/>
  <c r="BP4" i="28"/>
  <c r="BQ1" i="28"/>
  <c r="BM12" i="28"/>
  <c r="H28" i="28"/>
  <c r="BO6" i="28"/>
  <c r="BO5" i="28"/>
  <c r="V26" i="28"/>
  <c r="V16" i="28"/>
  <c r="V10" i="28"/>
  <c r="V17" i="28"/>
  <c r="V19" i="28" s="1"/>
  <c r="U28" i="28"/>
  <c r="W5" i="28"/>
  <c r="W6" i="28"/>
  <c r="AQ12" i="28"/>
  <c r="AT34" i="28"/>
  <c r="AT9" i="28"/>
  <c r="AT15" i="28" s="1"/>
  <c r="AT25" i="28" s="1"/>
  <c r="AU1" i="28"/>
  <c r="AT4" i="28"/>
  <c r="X34" i="28"/>
  <c r="X9" i="28"/>
  <c r="X15" i="28" s="1"/>
  <c r="X25" i="28" s="1"/>
  <c r="Y1" i="28"/>
  <c r="X4" i="28"/>
  <c r="K34" i="28"/>
  <c r="K21" i="28"/>
  <c r="K9" i="28"/>
  <c r="K15" i="28" s="1"/>
  <c r="K25" i="28" s="1"/>
  <c r="K4" i="28"/>
  <c r="L1" i="28"/>
  <c r="J5" i="28"/>
  <c r="J6" i="28"/>
  <c r="BL28" i="28"/>
  <c r="AH5" i="28"/>
  <c r="AH6" i="28"/>
  <c r="BX32" i="28"/>
  <c r="DH34" i="28"/>
  <c r="DH23" i="28"/>
  <c r="DI1" i="28"/>
  <c r="DH9" i="28"/>
  <c r="DH15" i="28" s="1"/>
  <c r="DH25" i="28" s="1"/>
  <c r="DH3" i="28"/>
  <c r="DG6" i="28"/>
  <c r="DG5" i="28"/>
  <c r="DG32" i="28" s="1"/>
  <c r="AS5" i="28"/>
  <c r="AS32" i="28" s="1"/>
  <c r="AS6" i="28"/>
  <c r="I16" i="28"/>
  <c r="I26" i="28"/>
  <c r="I27" i="28" s="1"/>
  <c r="I29" i="28" s="1"/>
  <c r="I10" i="28"/>
  <c r="I11" i="28" s="1"/>
  <c r="I13" i="28" s="1"/>
  <c r="H12" i="28"/>
  <c r="BD6" i="28"/>
  <c r="BD5" i="28"/>
  <c r="BD32" i="28" s="1"/>
  <c r="AF12" i="28"/>
  <c r="AR26" i="28"/>
  <c r="AR27" i="28"/>
  <c r="AR29" i="28" s="1"/>
  <c r="AR17" i="28"/>
  <c r="AR19" i="28" s="1"/>
  <c r="AR16" i="28"/>
  <c r="AR10" i="28"/>
  <c r="AR11" i="28"/>
  <c r="AR13" i="28" s="1"/>
  <c r="H17" i="28"/>
  <c r="G20" i="28"/>
  <c r="AR32" i="28"/>
  <c r="BM17" i="28"/>
  <c r="BM19" i="28" s="1"/>
  <c r="H27" i="28"/>
  <c r="BC26" i="28"/>
  <c r="BC16" i="28"/>
  <c r="BC10" i="28"/>
  <c r="BC11" i="28"/>
  <c r="BC13" i="28" s="1"/>
  <c r="BL18" i="28"/>
  <c r="BL20" i="28" s="1"/>
  <c r="CI18" i="28"/>
  <c r="CI20" i="28" s="1"/>
  <c r="AI34" i="28"/>
  <c r="AI21" i="28"/>
  <c r="AI9" i="28"/>
  <c r="AI15" i="28" s="1"/>
  <c r="AI25" i="28" s="1"/>
  <c r="AJ1" i="28"/>
  <c r="AI4" i="28"/>
  <c r="BN26" i="28"/>
  <c r="BN10" i="28"/>
  <c r="BN16" i="28"/>
  <c r="BN17" i="28" s="1"/>
  <c r="BN19" i="28" s="1"/>
  <c r="BZ6" i="28"/>
  <c r="BZ5" i="28"/>
  <c r="BL17" i="28"/>
  <c r="BL19" i="28" s="1"/>
  <c r="BX26" i="28"/>
  <c r="BX27" i="28" s="1"/>
  <c r="BX29" i="28" s="1"/>
  <c r="BX10" i="28"/>
  <c r="BX16" i="28"/>
  <c r="BX17" i="28" s="1"/>
  <c r="BX19" i="28" s="1"/>
  <c r="BY27" i="28"/>
  <c r="BY29" i="28" s="1"/>
  <c r="BY16" i="28"/>
  <c r="BY17" i="28"/>
  <c r="BY19" i="28" s="1"/>
  <c r="BY26" i="28"/>
  <c r="BY10" i="28"/>
  <c r="BY11" i="28"/>
  <c r="BY13" i="28" s="1"/>
  <c r="T12" i="28"/>
  <c r="CI17" i="28"/>
  <c r="CI19" i="28" s="1"/>
  <c r="BB28" i="28"/>
  <c r="BY32" i="28"/>
  <c r="CU26" i="28"/>
  <c r="CU27" i="28" s="1"/>
  <c r="CU29" i="28" s="1"/>
  <c r="CU16" i="28"/>
  <c r="CU17" i="28"/>
  <c r="CU19" i="28" s="1"/>
  <c r="CU10" i="28"/>
  <c r="U12" i="28"/>
  <c r="CI12" i="28"/>
  <c r="AE28" i="28"/>
  <c r="BB27" i="28"/>
  <c r="BB29" i="28" s="1"/>
  <c r="CL34" i="28"/>
  <c r="CL9" i="28"/>
  <c r="CL15" i="28" s="1"/>
  <c r="CL25" i="28" s="1"/>
  <c r="CL4" i="28"/>
  <c r="CM1" i="28"/>
  <c r="AQ18" i="28"/>
  <c r="AQ20" i="28" s="1"/>
  <c r="U18" i="28"/>
  <c r="U20" i="28" s="1"/>
  <c r="V32" i="28"/>
  <c r="AG16" i="28"/>
  <c r="AG26" i="28"/>
  <c r="AG27" i="28" s="1"/>
  <c r="AG29" i="28" s="1"/>
  <c r="AG11" i="28"/>
  <c r="AG13" i="28" s="1"/>
  <c r="AG10" i="28"/>
  <c r="BE34" i="28"/>
  <c r="BE21" i="28"/>
  <c r="BE22" i="28" s="1"/>
  <c r="BE23" i="28"/>
  <c r="BF1" i="28"/>
  <c r="BE9" i="28"/>
  <c r="BE15" i="28" s="1"/>
  <c r="BE25" i="28" s="1"/>
  <c r="BE4" i="28"/>
  <c r="I32" i="28"/>
  <c r="AQ28" i="28"/>
  <c r="H11" i="28"/>
  <c r="AF18" i="28"/>
  <c r="AF20" i="28" s="1"/>
  <c r="BL12" i="28"/>
  <c r="BM27" i="28"/>
  <c r="BM29" i="28" s="1"/>
  <c r="BB11" i="28"/>
  <c r="BB13" i="28" s="1"/>
  <c r="CA34" i="28"/>
  <c r="CA21" i="28"/>
  <c r="CA4" i="28"/>
  <c r="CB1" i="28"/>
  <c r="CA9" i="28"/>
  <c r="CA15" i="28" s="1"/>
  <c r="CA25" i="28" s="1"/>
  <c r="BL11" i="28"/>
  <c r="BL13" i="28" s="1"/>
  <c r="AF27" i="28"/>
  <c r="AF29" i="28" s="1"/>
  <c r="CW34" i="28"/>
  <c r="CW9" i="28"/>
  <c r="CW15" i="28" s="1"/>
  <c r="CW25" i="28" s="1"/>
  <c r="CX1" i="28"/>
  <c r="CW4" i="28"/>
  <c r="CJ5" i="28"/>
  <c r="CJ6" i="28"/>
  <c r="CI28" i="28"/>
  <c r="BB18" i="28"/>
  <c r="BB20" i="28" s="1"/>
  <c r="CV4" i="28"/>
  <c r="BL27" i="28"/>
  <c r="BL29" i="28" s="1"/>
  <c r="CK6" i="28"/>
  <c r="CK5" i="28"/>
  <c r="CK32" i="28" s="1"/>
  <c r="DS34" i="28"/>
  <c r="DS9" i="28"/>
  <c r="DS15" i="28" s="1"/>
  <c r="DS25" i="28" s="1"/>
  <c r="EE1" i="28"/>
  <c r="DS4" i="28"/>
  <c r="DS21" i="28"/>
  <c r="DS22" i="28" s="1"/>
  <c r="DT1" i="28"/>
  <c r="CU32" i="28"/>
  <c r="U11" i="28"/>
  <c r="U13" i="28" s="1"/>
  <c r="CI27" i="28"/>
  <c r="CI29" i="28" s="1"/>
  <c r="AP28" i="28"/>
  <c r="H14" i="17"/>
  <c r="B15" i="17"/>
  <c r="BO26" i="28" l="1"/>
  <c r="BO16" i="28"/>
  <c r="BO10" i="28"/>
  <c r="BO11" i="28" s="1"/>
  <c r="BO13" i="28" s="1"/>
  <c r="BM28" i="28"/>
  <c r="CM21" i="28"/>
  <c r="CM34" i="28"/>
  <c r="CM9" i="28"/>
  <c r="CM15" i="28" s="1"/>
  <c r="CM25" i="28" s="1"/>
  <c r="CM4" i="28"/>
  <c r="CN1" i="28"/>
  <c r="AR18" i="28"/>
  <c r="AR20" i="28" s="1"/>
  <c r="AS26" i="28"/>
  <c r="AS17" i="28"/>
  <c r="AS19" i="28" s="1"/>
  <c r="AS16" i="28"/>
  <c r="AS10" i="28"/>
  <c r="AS11" i="28"/>
  <c r="AS13" i="28" s="1"/>
  <c r="J32" i="28"/>
  <c r="AU34" i="28"/>
  <c r="AU21" i="28"/>
  <c r="AU9" i="28"/>
  <c r="AU15" i="28" s="1"/>
  <c r="AU25" i="28" s="1"/>
  <c r="AU4" i="28"/>
  <c r="AV1" i="28"/>
  <c r="AF28" i="28"/>
  <c r="AG28" i="28"/>
  <c r="V28" i="28"/>
  <c r="CU12" i="28"/>
  <c r="AR12" i="28"/>
  <c r="BE5" i="28"/>
  <c r="BE32" i="28" s="1"/>
  <c r="BE6" i="28"/>
  <c r="CA6" i="28"/>
  <c r="CA5" i="28"/>
  <c r="CA32" i="28" s="1"/>
  <c r="BF34" i="28"/>
  <c r="BF4" i="28"/>
  <c r="BG1" i="28"/>
  <c r="BF9" i="28"/>
  <c r="BF15" i="28" s="1"/>
  <c r="BF25" i="28" s="1"/>
  <c r="BZ32" i="28"/>
  <c r="BC12" i="28"/>
  <c r="AR28" i="28"/>
  <c r="DG16" i="28"/>
  <c r="DG26" i="28"/>
  <c r="DG27" i="28" s="1"/>
  <c r="DG29" i="28" s="1"/>
  <c r="DG17" i="28"/>
  <c r="DG19" i="28" s="1"/>
  <c r="DG10" i="28"/>
  <c r="K5" i="28"/>
  <c r="K6" i="28"/>
  <c r="BY18" i="28"/>
  <c r="BY20" i="28" s="1"/>
  <c r="V18" i="28"/>
  <c r="V20" i="28" s="1"/>
  <c r="EE21" i="28"/>
  <c r="EE22" i="28" s="1"/>
  <c r="EE34" i="28"/>
  <c r="EF1" i="28"/>
  <c r="EQ1" i="28"/>
  <c r="EE9" i="28"/>
  <c r="EE15" i="28" s="1"/>
  <c r="EE25" i="28" s="1"/>
  <c r="EE4" i="28"/>
  <c r="AG17" i="28"/>
  <c r="AG19" i="28" s="1"/>
  <c r="BX18" i="28"/>
  <c r="BX20" i="28" s="1"/>
  <c r="AJ34" i="28"/>
  <c r="AJ4" i="28"/>
  <c r="AK1" i="28"/>
  <c r="AJ9" i="28"/>
  <c r="AJ15" i="28" s="1"/>
  <c r="AJ25" i="28" s="1"/>
  <c r="I18" i="28"/>
  <c r="I20" i="28" s="1"/>
  <c r="V27" i="28"/>
  <c r="V29" i="28" s="1"/>
  <c r="BO32" i="28"/>
  <c r="CU11" i="28"/>
  <c r="CU13" i="28" s="1"/>
  <c r="BX11" i="28"/>
  <c r="BX13" i="28" s="1"/>
  <c r="CK16" i="28"/>
  <c r="CK26" i="28"/>
  <c r="CK27" i="28" s="1"/>
  <c r="CK29" i="28" s="1"/>
  <c r="CK11" i="28"/>
  <c r="CK13" i="28" s="1"/>
  <c r="CK10" i="28"/>
  <c r="CL6" i="28"/>
  <c r="CL5" i="28"/>
  <c r="CL32" i="28" s="1"/>
  <c r="CV5" i="28"/>
  <c r="CV6" i="28"/>
  <c r="BZ27" i="28"/>
  <c r="BZ29" i="28" s="1"/>
  <c r="BZ26" i="28"/>
  <c r="BZ16" i="28"/>
  <c r="BZ17" i="28"/>
  <c r="BZ19" i="28" s="1"/>
  <c r="BZ10" i="28"/>
  <c r="BZ11" i="28" s="1"/>
  <c r="BZ13" i="28" s="1"/>
  <c r="BQ34" i="28"/>
  <c r="BQ23" i="28"/>
  <c r="BQ21" i="28"/>
  <c r="BQ22" i="28" s="1"/>
  <c r="BR1" i="28"/>
  <c r="BQ9" i="28"/>
  <c r="BQ15" i="28" s="1"/>
  <c r="BQ25" i="28" s="1"/>
  <c r="BQ4" i="28"/>
  <c r="AI6" i="28"/>
  <c r="AI5" i="28"/>
  <c r="AI32" i="28" s="1"/>
  <c r="I17" i="28"/>
  <c r="I19" i="28" s="1"/>
  <c r="L34" i="28"/>
  <c r="L9" i="28"/>
  <c r="L15" i="28" s="1"/>
  <c r="L25" i="28" s="1"/>
  <c r="L4" i="28"/>
  <c r="M1" i="28"/>
  <c r="DT34" i="28"/>
  <c r="DT23" i="28"/>
  <c r="DT9" i="28"/>
  <c r="DT15" i="28" s="1"/>
  <c r="DT25" i="28" s="1"/>
  <c r="DT3" i="28"/>
  <c r="DU1" i="28"/>
  <c r="BN27" i="28"/>
  <c r="BN29" i="28" s="1"/>
  <c r="I28" i="28"/>
  <c r="CU18" i="28"/>
  <c r="CU20" i="28" s="1"/>
  <c r="J26" i="28"/>
  <c r="J27" i="28" s="1"/>
  <c r="J16" i="28"/>
  <c r="J17" i="28"/>
  <c r="J19" i="28" s="1"/>
  <c r="J10" i="28"/>
  <c r="CB34" i="28"/>
  <c r="CB4" i="28"/>
  <c r="CC1" i="28"/>
  <c r="CB9" i="28"/>
  <c r="CB15" i="28" s="1"/>
  <c r="CB25" i="28" s="1"/>
  <c r="CJ11" i="28"/>
  <c r="CJ13" i="28" s="1"/>
  <c r="CJ10" i="28"/>
  <c r="CJ26" i="28"/>
  <c r="CJ16" i="28"/>
  <c r="BP6" i="28"/>
  <c r="BP5" i="28"/>
  <c r="BP32" i="28" s="1"/>
  <c r="BC28" i="28"/>
  <c r="CW6" i="28"/>
  <c r="CW5" i="28"/>
  <c r="CW32" i="28" s="1"/>
  <c r="AG12" i="28"/>
  <c r="BY12" i="28"/>
  <c r="BC27" i="28"/>
  <c r="BC29" i="28" s="1"/>
  <c r="BD26" i="28"/>
  <c r="BD27" i="28"/>
  <c r="BD29" i="28" s="1"/>
  <c r="BD16" i="28"/>
  <c r="BD11" i="28"/>
  <c r="BD13" i="28" s="1"/>
  <c r="BD10" i="28"/>
  <c r="DH4" i="28"/>
  <c r="X5" i="28"/>
  <c r="X6" i="28"/>
  <c r="CX34" i="28"/>
  <c r="CY1" i="28"/>
  <c r="CX9" i="28"/>
  <c r="CX15" i="28" s="1"/>
  <c r="CX25" i="28" s="1"/>
  <c r="CX4" i="28"/>
  <c r="I12" i="28"/>
  <c r="DS6" i="28"/>
  <c r="DS5" i="28"/>
  <c r="DS32" i="28" s="1"/>
  <c r="AH26" i="28"/>
  <c r="AH16" i="28"/>
  <c r="AH10" i="28"/>
  <c r="AH11" i="28" s="1"/>
  <c r="AH13" i="28" s="1"/>
  <c r="AH32" i="28"/>
  <c r="H19" i="28"/>
  <c r="BB12" i="28"/>
  <c r="H13" i="28"/>
  <c r="BX28" i="28"/>
  <c r="AT6" i="28"/>
  <c r="AT5" i="28"/>
  <c r="AT32" i="28" s="1"/>
  <c r="CU28" i="28"/>
  <c r="H18" i="28"/>
  <c r="BN18" i="28"/>
  <c r="BN20" i="28" s="1"/>
  <c r="BC17" i="28"/>
  <c r="BC19" i="28" s="1"/>
  <c r="BM18" i="28"/>
  <c r="BM20" i="28" s="1"/>
  <c r="W26" i="28"/>
  <c r="W27" i="28" s="1"/>
  <c r="W29" i="28" s="1"/>
  <c r="W10" i="28"/>
  <c r="W16" i="28"/>
  <c r="CJ32" i="28"/>
  <c r="DI34" i="28"/>
  <c r="DI9" i="28"/>
  <c r="DI15" i="28" s="1"/>
  <c r="DI25" i="28" s="1"/>
  <c r="DI4" i="28"/>
  <c r="DJ1" i="28"/>
  <c r="W32" i="28"/>
  <c r="BY28" i="28"/>
  <c r="BN11" i="28"/>
  <c r="BN13" i="28" s="1"/>
  <c r="H29" i="28"/>
  <c r="Y34" i="28"/>
  <c r="Y21" i="28"/>
  <c r="Y9" i="28"/>
  <c r="Y15" i="28" s="1"/>
  <c r="Y25" i="28" s="1"/>
  <c r="Z1" i="28"/>
  <c r="Y4" i="28"/>
  <c r="V11" i="28"/>
  <c r="V13" i="28" s="1"/>
  <c r="B16" i="17"/>
  <c r="H15" i="17"/>
  <c r="J29" i="28" l="1"/>
  <c r="CC34" i="28"/>
  <c r="CC21" i="28"/>
  <c r="CC22" i="28" s="1"/>
  <c r="CC23" i="28"/>
  <c r="CC9" i="28"/>
  <c r="CC15" i="28" s="1"/>
  <c r="CC25" i="28" s="1"/>
  <c r="CC4" i="28"/>
  <c r="CD1" i="28"/>
  <c r="BP26" i="28"/>
  <c r="BP16" i="28"/>
  <c r="BP10" i="28"/>
  <c r="BP11" i="28" s="1"/>
  <c r="BP13" i="28" s="1"/>
  <c r="X32" i="28"/>
  <c r="L5" i="28"/>
  <c r="L6" i="28"/>
  <c r="CM6" i="28"/>
  <c r="CM5" i="28"/>
  <c r="CM32" i="28" s="1"/>
  <c r="DG11" i="28"/>
  <c r="DG13" i="28" s="1"/>
  <c r="J12" i="28"/>
  <c r="Y6" i="28"/>
  <c r="Y5" i="28"/>
  <c r="Y32" i="28" s="1"/>
  <c r="DH6" i="28"/>
  <c r="DH5" i="28"/>
  <c r="DH32" i="28" s="1"/>
  <c r="CJ28" i="28"/>
  <c r="EQ34" i="28"/>
  <c r="EQ21" i="28"/>
  <c r="EQ22" i="28" s="1"/>
  <c r="EQ9" i="28"/>
  <c r="EQ15" i="28" s="1"/>
  <c r="EQ25" i="28" s="1"/>
  <c r="FC1" i="28"/>
  <c r="EQ4" i="28"/>
  <c r="ER1" i="28"/>
  <c r="M34" i="28"/>
  <c r="M21" i="28"/>
  <c r="M9" i="28"/>
  <c r="M15" i="28" s="1"/>
  <c r="M25" i="28" s="1"/>
  <c r="M4" i="28"/>
  <c r="N1" i="28"/>
  <c r="Z34" i="28"/>
  <c r="Z21" i="28"/>
  <c r="Z22" i="28" s="1"/>
  <c r="Z9" i="28"/>
  <c r="Z15" i="28" s="1"/>
  <c r="Z25" i="28" s="1"/>
  <c r="Z4" i="28"/>
  <c r="J18" i="28"/>
  <c r="J20" i="28" s="1"/>
  <c r="AH17" i="28"/>
  <c r="AH19" i="28" s="1"/>
  <c r="BD12" i="28"/>
  <c r="CJ12" i="28"/>
  <c r="BZ18" i="28"/>
  <c r="BZ20" i="28" s="1"/>
  <c r="EF34" i="28"/>
  <c r="EF23" i="28"/>
  <c r="EF3" i="28"/>
  <c r="EF9" i="28"/>
  <c r="EF15" i="28" s="1"/>
  <c r="EF25" i="28" s="1"/>
  <c r="EG1" i="28"/>
  <c r="EF4" i="28"/>
  <c r="AV34" i="28"/>
  <c r="AV4" i="28"/>
  <c r="AW1" i="28"/>
  <c r="AV9" i="28"/>
  <c r="AV15" i="28" s="1"/>
  <c r="AV25" i="28" s="1"/>
  <c r="CK28" i="28"/>
  <c r="H20" i="28"/>
  <c r="AH27" i="28"/>
  <c r="AH29" i="28" s="1"/>
  <c r="J28" i="28"/>
  <c r="BZ28" i="28"/>
  <c r="AU6" i="28"/>
  <c r="AU5" i="28"/>
  <c r="AU32" i="28" s="1"/>
  <c r="CW26" i="28"/>
  <c r="CW16" i="28"/>
  <c r="CW17" i="28"/>
  <c r="CW19" i="28" s="1"/>
  <c r="CW10" i="28"/>
  <c r="CW11" i="28"/>
  <c r="CW13" i="28" s="1"/>
  <c r="DJ34" i="28"/>
  <c r="DK1" i="28"/>
  <c r="DJ9" i="28"/>
  <c r="DJ15" i="28" s="1"/>
  <c r="DJ25" i="28" s="1"/>
  <c r="DJ4" i="28"/>
  <c r="EE5" i="28"/>
  <c r="EE6" i="28"/>
  <c r="DI6" i="28"/>
  <c r="DI5" i="28"/>
  <c r="DI32" i="28" s="1"/>
  <c r="BR34" i="28"/>
  <c r="BR9" i="28"/>
  <c r="BR15" i="28" s="1"/>
  <c r="BR25" i="28" s="1"/>
  <c r="BS1" i="28"/>
  <c r="BR4" i="28"/>
  <c r="W28" i="28"/>
  <c r="AS27" i="28"/>
  <c r="AS29" i="28" s="1"/>
  <c r="AH12" i="28"/>
  <c r="DG18" i="28"/>
  <c r="DG20" i="28" s="1"/>
  <c r="CB6" i="28"/>
  <c r="CB5" i="28"/>
  <c r="J11" i="28"/>
  <c r="DS26" i="28"/>
  <c r="DS16" i="28"/>
  <c r="DS10" i="28"/>
  <c r="CV32" i="28"/>
  <c r="AG18" i="28"/>
  <c r="AG20" i="28" s="1"/>
  <c r="CX6" i="28"/>
  <c r="CX5" i="28"/>
  <c r="CX32" i="28" s="1"/>
  <c r="AJ6" i="28"/>
  <c r="AJ5" i="28"/>
  <c r="K26" i="28"/>
  <c r="K27" i="28" s="1"/>
  <c r="K29" i="28" s="1"/>
  <c r="K16" i="28"/>
  <c r="K17" i="28"/>
  <c r="K19" i="28" s="1"/>
  <c r="K10" i="28"/>
  <c r="AS12" i="28"/>
  <c r="DG28" i="28"/>
  <c r="X26" i="28"/>
  <c r="X27" i="28"/>
  <c r="X29" i="28" s="1"/>
  <c r="X16" i="28"/>
  <c r="X10" i="28"/>
  <c r="X17" i="28"/>
  <c r="X19" i="28" s="1"/>
  <c r="X11" i="28"/>
  <c r="X13" i="28" s="1"/>
  <c r="BZ12" i="28"/>
  <c r="CN34" i="28"/>
  <c r="CN9" i="28"/>
  <c r="CN15" i="28" s="1"/>
  <c r="CN25" i="28" s="1"/>
  <c r="CN4" i="28"/>
  <c r="CO1" i="28"/>
  <c r="BD18" i="28"/>
  <c r="BD20" i="28" s="1"/>
  <c r="CJ17" i="28"/>
  <c r="CJ19" i="28" s="1"/>
  <c r="BX12" i="28"/>
  <c r="BD17" i="28"/>
  <c r="BD19" i="28" s="1"/>
  <c r="CJ27" i="28"/>
  <c r="CJ29" i="28" s="1"/>
  <c r="CV26" i="28"/>
  <c r="CV16" i="28"/>
  <c r="CV17" i="28" s="1"/>
  <c r="CV19" i="28" s="1"/>
  <c r="CV10" i="28"/>
  <c r="BG21" i="28"/>
  <c r="BG34" i="28"/>
  <c r="BG9" i="28"/>
  <c r="BG15" i="28" s="1"/>
  <c r="BG25" i="28" s="1"/>
  <c r="BG4" i="28"/>
  <c r="BH1" i="28"/>
  <c r="BO12" i="28"/>
  <c r="AT26" i="28"/>
  <c r="AT16" i="28"/>
  <c r="AT10" i="28"/>
  <c r="AK34" i="28"/>
  <c r="AK21" i="28"/>
  <c r="AL1" i="28"/>
  <c r="AK9" i="28"/>
  <c r="AK15" i="28" s="1"/>
  <c r="AK25" i="28" s="1"/>
  <c r="AK4" i="28"/>
  <c r="BF5" i="28"/>
  <c r="BF6" i="28"/>
  <c r="BO18" i="28"/>
  <c r="BO20" i="28" s="1"/>
  <c r="BN12" i="28"/>
  <c r="BD28" i="28"/>
  <c r="BN28" i="28"/>
  <c r="V12" i="28"/>
  <c r="BO17" i="28"/>
  <c r="BO19" i="28" s="1"/>
  <c r="DU34" i="28"/>
  <c r="DU4" i="28"/>
  <c r="DV1" i="28"/>
  <c r="DU9" i="28"/>
  <c r="DU15" i="28" s="1"/>
  <c r="DU25" i="28" s="1"/>
  <c r="AI26" i="28"/>
  <c r="AI10" i="28"/>
  <c r="AI11" i="28" s="1"/>
  <c r="AI13" i="28" s="1"/>
  <c r="AI16" i="28"/>
  <c r="AI17" i="28"/>
  <c r="AI19" i="28" s="1"/>
  <c r="CL26" i="28"/>
  <c r="CL27" i="28"/>
  <c r="CL29" i="28" s="1"/>
  <c r="CL16" i="28"/>
  <c r="CL11" i="28"/>
  <c r="CL13" i="28" s="1"/>
  <c r="CL10" i="28"/>
  <c r="W11" i="28"/>
  <c r="W13" i="28" s="1"/>
  <c r="CY34" i="28"/>
  <c r="CY21" i="28"/>
  <c r="CZ1" i="28"/>
  <c r="CY9" i="28"/>
  <c r="CY15" i="28" s="1"/>
  <c r="CY25" i="28" s="1"/>
  <c r="CY4" i="28"/>
  <c r="BC18" i="28"/>
  <c r="BC20" i="28" s="1"/>
  <c r="BQ6" i="28"/>
  <c r="BQ5" i="28"/>
  <c r="BQ32" i="28" s="1"/>
  <c r="CK17" i="28"/>
  <c r="CK19" i="28" s="1"/>
  <c r="CA26" i="28"/>
  <c r="CA27" i="28" s="1"/>
  <c r="CA29" i="28" s="1"/>
  <c r="CA16" i="28"/>
  <c r="CA17" i="28" s="1"/>
  <c r="CA19" i="28" s="1"/>
  <c r="CA11" i="28"/>
  <c r="CA13" i="28" s="1"/>
  <c r="CA10" i="28"/>
  <c r="W17" i="28"/>
  <c r="W19" i="28" s="1"/>
  <c r="DT4" i="28"/>
  <c r="CK12" i="28"/>
  <c r="K32" i="28"/>
  <c r="BE26" i="28"/>
  <c r="BE27" i="28"/>
  <c r="BE29" i="28" s="1"/>
  <c r="BE16" i="28"/>
  <c r="BE17" i="28"/>
  <c r="BE19" i="28" s="1"/>
  <c r="BE10" i="28"/>
  <c r="AS18" i="28"/>
  <c r="AS20" i="28" s="1"/>
  <c r="BO27" i="28"/>
  <c r="BO29" i="28" s="1"/>
  <c r="B17" i="17"/>
  <c r="H16" i="17"/>
  <c r="CZ34" i="28" l="1"/>
  <c r="CZ9" i="28"/>
  <c r="CZ15" i="28" s="1"/>
  <c r="CZ25" i="28" s="1"/>
  <c r="DA1" i="28"/>
  <c r="CZ4" i="28"/>
  <c r="AK6" i="28"/>
  <c r="AK5" i="28"/>
  <c r="J13" i="28"/>
  <c r="AU26" i="28"/>
  <c r="AU16" i="28"/>
  <c r="AU11" i="28"/>
  <c r="AU13" i="28" s="1"/>
  <c r="AU10" i="28"/>
  <c r="EG34" i="28"/>
  <c r="EG9" i="28"/>
  <c r="EG15" i="28" s="1"/>
  <c r="EG25" i="28" s="1"/>
  <c r="EH1" i="28"/>
  <c r="EG4" i="28"/>
  <c r="N34" i="28"/>
  <c r="N21" i="28"/>
  <c r="N22" i="28" s="1"/>
  <c r="N4" i="28"/>
  <c r="N9" i="28"/>
  <c r="N15" i="28" s="1"/>
  <c r="N25" i="28" s="1"/>
  <c r="BP17" i="28"/>
  <c r="BP19" i="28" s="1"/>
  <c r="DV34" i="28"/>
  <c r="DV4" i="28"/>
  <c r="DW1" i="28"/>
  <c r="DV9" i="28"/>
  <c r="DV15" i="28" s="1"/>
  <c r="DV25" i="28" s="1"/>
  <c r="K18" i="28"/>
  <c r="M5" i="28"/>
  <c r="M32" i="28" s="1"/>
  <c r="M6" i="28"/>
  <c r="BP28" i="28"/>
  <c r="AT27" i="28"/>
  <c r="AT29" i="28" s="1"/>
  <c r="BH34" i="28"/>
  <c r="BH9" i="28"/>
  <c r="BH15" i="28" s="1"/>
  <c r="BH25" i="28" s="1"/>
  <c r="BH4" i="28"/>
  <c r="BI1" i="28"/>
  <c r="CO34" i="28"/>
  <c r="CO21" i="28"/>
  <c r="CO22" i="28" s="1"/>
  <c r="CO23" i="28"/>
  <c r="CO9" i="28"/>
  <c r="CO15" i="28" s="1"/>
  <c r="CO25" i="28" s="1"/>
  <c r="CO4" i="28"/>
  <c r="CP1" i="28"/>
  <c r="EE32" i="28"/>
  <c r="BG5" i="28"/>
  <c r="BG6" i="28"/>
  <c r="CN6" i="28"/>
  <c r="CN5" i="28"/>
  <c r="CN32" i="28" s="1"/>
  <c r="CK18" i="28"/>
  <c r="CK20" i="28" s="1"/>
  <c r="DJ6" i="28"/>
  <c r="DJ5" i="28"/>
  <c r="DJ32" i="28" s="1"/>
  <c r="CA12" i="28"/>
  <c r="DU6" i="28"/>
  <c r="DU5" i="28"/>
  <c r="AL34" i="28"/>
  <c r="AL21" i="28"/>
  <c r="AL22" i="28" s="1"/>
  <c r="AL4" i="28"/>
  <c r="AL9" i="28"/>
  <c r="AL15" i="28" s="1"/>
  <c r="AL25" i="28" s="1"/>
  <c r="CB32" i="28"/>
  <c r="EF26" i="28"/>
  <c r="EF16" i="28"/>
  <c r="EF10" i="28"/>
  <c r="DH27" i="28"/>
  <c r="DH29" i="28" s="1"/>
  <c r="DH17" i="28"/>
  <c r="DH19" i="28" s="1"/>
  <c r="DH11" i="28"/>
  <c r="DH13" i="28" s="1"/>
  <c r="DH26" i="28"/>
  <c r="DH16" i="28"/>
  <c r="DH10" i="28"/>
  <c r="BP27" i="28"/>
  <c r="BP29" i="28" s="1"/>
  <c r="CY6" i="28"/>
  <c r="CY5" i="28"/>
  <c r="CY32" i="28" s="1"/>
  <c r="DT5" i="28"/>
  <c r="DT32" i="28" s="1"/>
  <c r="DT6" i="28"/>
  <c r="K28" i="28"/>
  <c r="CB26" i="28"/>
  <c r="CB27" i="28" s="1"/>
  <c r="CB29" i="28" s="1"/>
  <c r="CB16" i="28"/>
  <c r="CB17" i="28" s="1"/>
  <c r="CB19" i="28" s="1"/>
  <c r="CB11" i="28"/>
  <c r="CB13" i="28" s="1"/>
  <c r="CB10" i="28"/>
  <c r="DK34" i="28"/>
  <c r="DK9" i="28"/>
  <c r="DK15" i="28" s="1"/>
  <c r="DK25" i="28" s="1"/>
  <c r="DK21" i="28"/>
  <c r="DK4" i="28"/>
  <c r="DL1" i="28"/>
  <c r="AS28" i="28"/>
  <c r="K11" i="28"/>
  <c r="K13" i="28" s="1"/>
  <c r="CL12" i="28"/>
  <c r="AJ32" i="28"/>
  <c r="W18" i="28"/>
  <c r="W20" i="28" s="1"/>
  <c r="Y26" i="28"/>
  <c r="Y27" i="28" s="1"/>
  <c r="Y29" i="28" s="1"/>
  <c r="Y16" i="28"/>
  <c r="Y11" i="28"/>
  <c r="Y13" i="28" s="1"/>
  <c r="Y10" i="28"/>
  <c r="W12" i="28"/>
  <c r="BP12" i="28"/>
  <c r="CW27" i="28"/>
  <c r="CW29" i="28" s="1"/>
  <c r="EE26" i="28"/>
  <c r="EE10" i="28"/>
  <c r="EE27" i="28"/>
  <c r="EE29" i="28" s="1"/>
  <c r="EE16" i="28"/>
  <c r="EE17" i="28" s="1"/>
  <c r="EE19" i="28" s="1"/>
  <c r="EE11" i="28"/>
  <c r="EE13" i="28" s="1"/>
  <c r="CD34" i="28"/>
  <c r="CE1" i="28"/>
  <c r="CD4" i="28"/>
  <c r="CD9" i="28"/>
  <c r="CD15" i="28" s="1"/>
  <c r="CD25" i="28" s="1"/>
  <c r="X18" i="28"/>
  <c r="X20" i="28" s="1"/>
  <c r="AW34" i="28"/>
  <c r="AW21" i="28"/>
  <c r="AW4" i="28"/>
  <c r="AW9" i="28"/>
  <c r="AW15" i="28" s="1"/>
  <c r="AW25" i="28" s="1"/>
  <c r="AX1" i="28"/>
  <c r="CJ18" i="28"/>
  <c r="CJ20" i="28" s="1"/>
  <c r="CA18" i="28"/>
  <c r="CA20" i="28" s="1"/>
  <c r="CL18" i="28"/>
  <c r="CL20" i="28" s="1"/>
  <c r="DI26" i="28"/>
  <c r="DI27" i="28"/>
  <c r="DI29" i="28" s="1"/>
  <c r="DI16" i="28"/>
  <c r="DI17" i="28" s="1"/>
  <c r="DI19" i="28" s="1"/>
  <c r="DI11" i="28"/>
  <c r="DI13" i="28" s="1"/>
  <c r="DI10" i="28"/>
  <c r="CV18" i="28"/>
  <c r="CV20" i="28" s="1"/>
  <c r="X12" i="28"/>
  <c r="BR5" i="28"/>
  <c r="BR6" i="28"/>
  <c r="AH18" i="28"/>
  <c r="AH20" i="28" s="1"/>
  <c r="DS12" i="28"/>
  <c r="L26" i="28"/>
  <c r="L27" i="28" s="1"/>
  <c r="L29" i="28" s="1"/>
  <c r="L16" i="28"/>
  <c r="L17" i="28" s="1"/>
  <c r="L19" i="28" s="1"/>
  <c r="L10" i="28"/>
  <c r="L11" i="28"/>
  <c r="L13" i="28" s="1"/>
  <c r="AI12" i="28"/>
  <c r="DS28" i="28"/>
  <c r="EF5" i="28"/>
  <c r="EF6" i="28"/>
  <c r="CX26" i="28"/>
  <c r="CX27" i="28" s="1"/>
  <c r="CX29" i="28" s="1"/>
  <c r="CX16" i="28"/>
  <c r="CX10" i="28"/>
  <c r="CX17" i="28"/>
  <c r="CX19" i="28" s="1"/>
  <c r="DG12" i="28"/>
  <c r="BE11" i="28"/>
  <c r="BE13" i="28" s="1"/>
  <c r="CV11" i="28"/>
  <c r="CV13" i="28" s="1"/>
  <c r="CL28" i="28"/>
  <c r="AT12" i="28"/>
  <c r="CM26" i="28"/>
  <c r="CM17" i="28"/>
  <c r="CM19" i="28" s="1"/>
  <c r="CM16" i="28"/>
  <c r="CM10" i="28"/>
  <c r="CM11" i="28" s="1"/>
  <c r="CM13" i="28" s="1"/>
  <c r="EQ5" i="28"/>
  <c r="EQ6" i="28"/>
  <c r="BF26" i="28"/>
  <c r="BF27" i="28"/>
  <c r="BF29" i="28" s="1"/>
  <c r="BF16" i="28"/>
  <c r="BF17" i="28"/>
  <c r="BF19" i="28" s="1"/>
  <c r="BF10" i="28"/>
  <c r="BF32" i="28"/>
  <c r="DS27" i="28"/>
  <c r="DS29" i="28" s="1"/>
  <c r="AJ16" i="28"/>
  <c r="AJ17" i="28"/>
  <c r="AJ19" i="28" s="1"/>
  <c r="AJ26" i="28"/>
  <c r="AJ27" i="28"/>
  <c r="AJ29" i="28" s="1"/>
  <c r="AJ10" i="28"/>
  <c r="CA28" i="28"/>
  <c r="CC6" i="28"/>
  <c r="CC5" i="28"/>
  <c r="CC32" i="28" s="1"/>
  <c r="CL17" i="28"/>
  <c r="CL19" i="28" s="1"/>
  <c r="CV28" i="28"/>
  <c r="BQ16" i="28"/>
  <c r="BQ10" i="28"/>
  <c r="BQ17" i="28"/>
  <c r="BQ19" i="28" s="1"/>
  <c r="BQ11" i="28"/>
  <c r="BQ13" i="28" s="1"/>
  <c r="BQ26" i="28"/>
  <c r="BE18" i="28"/>
  <c r="BE20" i="28" s="1"/>
  <c r="CV27" i="28"/>
  <c r="CV29" i="28" s="1"/>
  <c r="X28" i="28"/>
  <c r="BS34" i="28"/>
  <c r="BS21" i="28"/>
  <c r="BT1" i="28"/>
  <c r="BS9" i="28"/>
  <c r="BS15" i="28" s="1"/>
  <c r="BS25" i="28" s="1"/>
  <c r="BS4" i="28"/>
  <c r="CW12" i="28"/>
  <c r="AV6" i="28"/>
  <c r="AV5" i="28"/>
  <c r="AV32" i="28" s="1"/>
  <c r="AH28" i="28"/>
  <c r="ER34" i="28"/>
  <c r="ER23" i="28"/>
  <c r="ER9" i="28"/>
  <c r="ER15" i="28" s="1"/>
  <c r="ER25" i="28" s="1"/>
  <c r="ER3" i="28"/>
  <c r="ES1" i="28"/>
  <c r="AI18" i="28"/>
  <c r="AI20" i="28" s="1"/>
  <c r="AT17" i="28"/>
  <c r="AT19" i="28" s="1"/>
  <c r="DS11" i="28"/>
  <c r="DS13" i="28" s="1"/>
  <c r="Z5" i="28"/>
  <c r="Z6" i="28"/>
  <c r="L32" i="28"/>
  <c r="BE28" i="28"/>
  <c r="AI27" i="28"/>
  <c r="AI29" i="28" s="1"/>
  <c r="AT11" i="28"/>
  <c r="AT13" i="28" s="1"/>
  <c r="BO28" i="28"/>
  <c r="DS17" i="28"/>
  <c r="DS19" i="28" s="1"/>
  <c r="CW18" i="28"/>
  <c r="CW20" i="28" s="1"/>
  <c r="FC34" i="28"/>
  <c r="FC21" i="28"/>
  <c r="FC22" i="28" s="1"/>
  <c r="FC4" i="28"/>
  <c r="FC9" i="28"/>
  <c r="FC15" i="28" s="1"/>
  <c r="FC25" i="28" s="1"/>
  <c r="FD1" i="28"/>
  <c r="FO1" i="28"/>
  <c r="B18" i="17"/>
  <c r="H17" i="17"/>
  <c r="CB12" i="28" l="1"/>
  <c r="CN26" i="28"/>
  <c r="CN17" i="28"/>
  <c r="CN19" i="28" s="1"/>
  <c r="CN16" i="28"/>
  <c r="CN27" i="28"/>
  <c r="CN29" i="28" s="1"/>
  <c r="CN10" i="28"/>
  <c r="EF18" i="28"/>
  <c r="EF20" i="28" s="1"/>
  <c r="BF18" i="28"/>
  <c r="BF20" i="28" s="1"/>
  <c r="DT26" i="28"/>
  <c r="DT27" i="28" s="1"/>
  <c r="DT29" i="28" s="1"/>
  <c r="DT16" i="28"/>
  <c r="DT17" i="28" s="1"/>
  <c r="DT19" i="28" s="1"/>
  <c r="DT10" i="28"/>
  <c r="CO5" i="28"/>
  <c r="CO6" i="28"/>
  <c r="M26" i="28"/>
  <c r="M27" i="28" s="1"/>
  <c r="M29" i="28" s="1"/>
  <c r="M16" i="28"/>
  <c r="M17" i="28" s="1"/>
  <c r="M19" i="28" s="1"/>
  <c r="M10" i="28"/>
  <c r="EG6" i="28"/>
  <c r="EG5" i="28"/>
  <c r="EG32" i="28" s="1"/>
  <c r="AK32" i="28"/>
  <c r="AU18" i="28"/>
  <c r="AU20" i="28" s="1"/>
  <c r="Y17" i="28"/>
  <c r="Y19" i="28" s="1"/>
  <c r="CD6" i="28"/>
  <c r="CD5" i="28"/>
  <c r="CD32" i="28" s="1"/>
  <c r="AU28" i="28"/>
  <c r="BQ12" i="28"/>
  <c r="DI28" i="28"/>
  <c r="CE34" i="28"/>
  <c r="CE21" i="28"/>
  <c r="CF1" i="28"/>
  <c r="CE4" i="28"/>
  <c r="CE9" i="28"/>
  <c r="CE15" i="28" s="1"/>
  <c r="CE25" i="28" s="1"/>
  <c r="BQ18" i="28"/>
  <c r="BQ20" i="28" s="1"/>
  <c r="CX12" i="28"/>
  <c r="K20" i="28"/>
  <c r="CZ6" i="28"/>
  <c r="CZ5" i="28"/>
  <c r="CZ32" i="28" s="1"/>
  <c r="DA34" i="28"/>
  <c r="DA23" i="28"/>
  <c r="DA21" i="28"/>
  <c r="DA22" i="28" s="1"/>
  <c r="DB1" i="28"/>
  <c r="DA4" i="28"/>
  <c r="DA9" i="28"/>
  <c r="DA15" i="28" s="1"/>
  <c r="DA25" i="28" s="1"/>
  <c r="Y28" i="28"/>
  <c r="AU27" i="28"/>
  <c r="AU29" i="28" s="1"/>
  <c r="AV26" i="28"/>
  <c r="AV27" i="28" s="1"/>
  <c r="AV29" i="28" s="1"/>
  <c r="AV16" i="28"/>
  <c r="AV10" i="28"/>
  <c r="AV11" i="28"/>
  <c r="AV13" i="28" s="1"/>
  <c r="AX34" i="28"/>
  <c r="AX21" i="28"/>
  <c r="AX22" i="28" s="1"/>
  <c r="AX9" i="28"/>
  <c r="AX15" i="28" s="1"/>
  <c r="AX25" i="28" s="1"/>
  <c r="AX4" i="28"/>
  <c r="EQ32" i="28"/>
  <c r="AW6" i="28"/>
  <c r="AW5" i="28"/>
  <c r="AW32" i="28" s="1"/>
  <c r="EE28" i="28"/>
  <c r="DL34" i="28"/>
  <c r="DL9" i="28"/>
  <c r="DL15" i="28" s="1"/>
  <c r="DL25" i="28" s="1"/>
  <c r="DL4" i="28"/>
  <c r="DM1" i="28"/>
  <c r="DS18" i="28"/>
  <c r="DS20" i="28" s="1"/>
  <c r="DU32" i="28"/>
  <c r="DW34" i="28"/>
  <c r="DW21" i="28"/>
  <c r="DW4" i="28"/>
  <c r="DX1" i="28"/>
  <c r="DW9" i="28"/>
  <c r="DW15" i="28" s="1"/>
  <c r="DW25" i="28" s="1"/>
  <c r="BG26" i="28"/>
  <c r="BG10" i="28"/>
  <c r="BG11" i="28" s="1"/>
  <c r="BG13" i="28" s="1"/>
  <c r="BG27" i="28"/>
  <c r="BG29" i="28" s="1"/>
  <c r="BG16" i="28"/>
  <c r="L18" i="28"/>
  <c r="L20" i="28" s="1"/>
  <c r="AT28" i="28"/>
  <c r="BT34" i="28"/>
  <c r="BT9" i="28"/>
  <c r="BT15" i="28" s="1"/>
  <c r="BT25" i="28" s="1"/>
  <c r="BT4" i="28"/>
  <c r="BU1" i="28"/>
  <c r="L12" i="28"/>
  <c r="N6" i="28"/>
  <c r="N5" i="28"/>
  <c r="BF11" i="28"/>
  <c r="BF13" i="28" s="1"/>
  <c r="EE18" i="28"/>
  <c r="EE20" i="28" s="1"/>
  <c r="Z26" i="28"/>
  <c r="Z27" i="28"/>
  <c r="Z29" i="28" s="1"/>
  <c r="Z16" i="28"/>
  <c r="Z17" i="28" s="1"/>
  <c r="Z19" i="28" s="1"/>
  <c r="Z10" i="28"/>
  <c r="Z11" i="28"/>
  <c r="Z13" i="28" s="1"/>
  <c r="CM28" i="28"/>
  <c r="EF12" i="28"/>
  <c r="BG32" i="28"/>
  <c r="L28" i="28"/>
  <c r="CP34" i="28"/>
  <c r="CP9" i="28"/>
  <c r="CP15" i="28" s="1"/>
  <c r="CP25" i="28" s="1"/>
  <c r="CP4" i="28"/>
  <c r="CQ1" i="28"/>
  <c r="BS6" i="28"/>
  <c r="BS5" i="28"/>
  <c r="BS32" i="28" s="1"/>
  <c r="AL6" i="28"/>
  <c r="AL5" i="28"/>
  <c r="AL32" i="28" s="1"/>
  <c r="EH34" i="28"/>
  <c r="EH9" i="28"/>
  <c r="EH15" i="28" s="1"/>
  <c r="EH25" i="28" s="1"/>
  <c r="EH4" i="28"/>
  <c r="EI1" i="28"/>
  <c r="CX11" i="28"/>
  <c r="CX13" i="28" s="1"/>
  <c r="Z32" i="28"/>
  <c r="CX18" i="28"/>
  <c r="CX20" i="28" s="1"/>
  <c r="CY26" i="28"/>
  <c r="CY27" i="28"/>
  <c r="CY29" i="28" s="1"/>
  <c r="CY10" i="28"/>
  <c r="CY11" i="28"/>
  <c r="CY13" i="28" s="1"/>
  <c r="CY16" i="28"/>
  <c r="CY17" i="28" s="1"/>
  <c r="CY19" i="28" s="1"/>
  <c r="BR32" i="28"/>
  <c r="FO34" i="28"/>
  <c r="FO21" i="28"/>
  <c r="FO22" i="28" s="1"/>
  <c r="FO9" i="28"/>
  <c r="FO15" i="28" s="1"/>
  <c r="FO25" i="28" s="1"/>
  <c r="GA1" i="28"/>
  <c r="FO4" i="28"/>
  <c r="FP1" i="28"/>
  <c r="BE12" i="28"/>
  <c r="AJ11" i="28"/>
  <c r="AJ13" i="28" s="1"/>
  <c r="AI28" i="28"/>
  <c r="AJ18" i="28"/>
  <c r="AJ20" i="28" s="1"/>
  <c r="DI18" i="28"/>
  <c r="DI20" i="28" s="1"/>
  <c r="CB18" i="28"/>
  <c r="CB20" i="28" s="1"/>
  <c r="AU17" i="28"/>
  <c r="AU19" i="28" s="1"/>
  <c r="CB28" i="28"/>
  <c r="EF28" i="28"/>
  <c r="BQ27" i="28"/>
  <c r="BQ29" i="28" s="1"/>
  <c r="AK27" i="28"/>
  <c r="AK29" i="28" s="1"/>
  <c r="AK16" i="28"/>
  <c r="AK17" i="28"/>
  <c r="AK19" i="28" s="1"/>
  <c r="AK26" i="28"/>
  <c r="AK10" i="28"/>
  <c r="BF28" i="28"/>
  <c r="K12" i="28"/>
  <c r="CC26" i="28"/>
  <c r="CC16" i="28"/>
  <c r="CC10" i="28"/>
  <c r="CC11" i="28"/>
  <c r="CC13" i="28" s="1"/>
  <c r="EQ26" i="28"/>
  <c r="EQ27" i="28" s="1"/>
  <c r="EQ29" i="28" s="1"/>
  <c r="EQ16" i="28"/>
  <c r="EQ11" i="28"/>
  <c r="EQ13" i="28" s="1"/>
  <c r="EQ10" i="28"/>
  <c r="BR16" i="28"/>
  <c r="BR17" i="28"/>
  <c r="BR19" i="28" s="1"/>
  <c r="BR26" i="28"/>
  <c r="BR10" i="28"/>
  <c r="EE12" i="28"/>
  <c r="CX28" i="28"/>
  <c r="CM12" i="28"/>
  <c r="DK5" i="28"/>
  <c r="DK6" i="28"/>
  <c r="DU16" i="28"/>
  <c r="DU17" i="28"/>
  <c r="DU19" i="28" s="1"/>
  <c r="DU26" i="28"/>
  <c r="DU11" i="28"/>
  <c r="DU13" i="28" s="1"/>
  <c r="DU10" i="28"/>
  <c r="BI21" i="28"/>
  <c r="BI34" i="28"/>
  <c r="BI9" i="28"/>
  <c r="BI15" i="28" s="1"/>
  <c r="BI25" i="28" s="1"/>
  <c r="BI4" i="28"/>
  <c r="BJ1" i="28"/>
  <c r="DV5" i="28"/>
  <c r="DV6" i="28"/>
  <c r="FD34" i="28"/>
  <c r="FD23" i="28"/>
  <c r="FD4" i="28"/>
  <c r="FD9" i="28"/>
  <c r="FD15" i="28" s="1"/>
  <c r="FD25" i="28" s="1"/>
  <c r="FE1" i="28"/>
  <c r="FD3" i="28"/>
  <c r="CV12" i="28"/>
  <c r="DH12" i="28"/>
  <c r="BH5" i="28"/>
  <c r="BH6" i="28"/>
  <c r="BP18" i="28"/>
  <c r="BP20" i="28" s="1"/>
  <c r="ES34" i="28"/>
  <c r="ES9" i="28"/>
  <c r="ES15" i="28" s="1"/>
  <c r="ES25" i="28" s="1"/>
  <c r="ET1" i="28"/>
  <c r="ES4" i="28"/>
  <c r="CM18" i="28"/>
  <c r="CM20" i="28" s="1"/>
  <c r="EF27" i="28"/>
  <c r="EF29" i="28" s="1"/>
  <c r="EF11" i="28"/>
  <c r="EF13" i="28" s="1"/>
  <c r="EF17" i="28"/>
  <c r="EF19" i="28" s="1"/>
  <c r="DH18" i="28"/>
  <c r="DH20" i="28" s="1"/>
  <c r="FC6" i="28"/>
  <c r="FC5" i="28"/>
  <c r="FC32" i="28" s="1"/>
  <c r="ER4" i="28"/>
  <c r="AT18" i="28"/>
  <c r="AT20" i="28" s="1"/>
  <c r="AJ28" i="28"/>
  <c r="CM27" i="28"/>
  <c r="CM29" i="28" s="1"/>
  <c r="EF32" i="28"/>
  <c r="DI12" i="28"/>
  <c r="Y12" i="28"/>
  <c r="DH28" i="28"/>
  <c r="DJ27" i="28"/>
  <c r="DJ29" i="28" s="1"/>
  <c r="DJ26" i="28"/>
  <c r="DJ16" i="28"/>
  <c r="DJ17" i="28"/>
  <c r="DJ19" i="28" s="1"/>
  <c r="DJ10" i="28"/>
  <c r="DJ11" i="28" s="1"/>
  <c r="DJ13" i="28" s="1"/>
  <c r="AU12" i="28"/>
  <c r="CW28" i="28"/>
  <c r="B19" i="17"/>
  <c r="H18" i="17"/>
  <c r="DU18" i="28" l="1"/>
  <c r="DU20" i="28" s="1"/>
  <c r="DL6" i="28"/>
  <c r="DL5" i="28"/>
  <c r="DL32" i="28" s="1"/>
  <c r="GA34" i="28"/>
  <c r="GA21" i="28"/>
  <c r="GA22" i="28" s="1"/>
  <c r="GA9" i="28"/>
  <c r="GA15" i="28" s="1"/>
  <c r="GA25" i="28" s="1"/>
  <c r="GB1" i="28"/>
  <c r="GM1" i="28"/>
  <c r="GA4" i="28"/>
  <c r="AV12" i="28"/>
  <c r="CD26" i="28"/>
  <c r="CD27" i="28" s="1"/>
  <c r="CD29" i="28" s="1"/>
  <c r="CD17" i="28"/>
  <c r="CD19" i="28" s="1"/>
  <c r="CD10" i="28"/>
  <c r="CD16" i="28"/>
  <c r="EG26" i="28"/>
  <c r="EG27" i="28" s="1"/>
  <c r="EG29" i="28" s="1"/>
  <c r="EG10" i="28"/>
  <c r="EG11" i="28"/>
  <c r="EG13" i="28" s="1"/>
  <c r="EG16" i="28"/>
  <c r="FD5" i="28"/>
  <c r="FD32" i="28" s="1"/>
  <c r="FD6" i="28"/>
  <c r="AK18" i="28"/>
  <c r="AK20" i="28" s="1"/>
  <c r="DV32" i="28"/>
  <c r="BJ21" i="28"/>
  <c r="BJ22" i="28" s="1"/>
  <c r="BJ34" i="28"/>
  <c r="BJ4" i="28"/>
  <c r="BJ9" i="28"/>
  <c r="BJ15" i="28" s="1"/>
  <c r="BJ25" i="28" s="1"/>
  <c r="Z28" i="28"/>
  <c r="BQ28" i="28"/>
  <c r="N32" i="28"/>
  <c r="AW26" i="28"/>
  <c r="AW16" i="28"/>
  <c r="AW10" i="28"/>
  <c r="AW11" i="28" s="1"/>
  <c r="AW13" i="28" s="1"/>
  <c r="CF34" i="28"/>
  <c r="CG1" i="28"/>
  <c r="CF4" i="28"/>
  <c r="CF9" i="28"/>
  <c r="CF15" i="28" s="1"/>
  <c r="CF25" i="28" s="1"/>
  <c r="CZ26" i="28"/>
  <c r="CZ10" i="28"/>
  <c r="CZ11" i="28"/>
  <c r="CZ13" i="28" s="1"/>
  <c r="CZ16" i="28"/>
  <c r="AV28" i="28"/>
  <c r="CC18" i="28"/>
  <c r="CC20" i="28" s="1"/>
  <c r="N26" i="28"/>
  <c r="N27" i="28" s="1"/>
  <c r="N17" i="28"/>
  <c r="N10" i="28"/>
  <c r="N11" i="28" s="1"/>
  <c r="N16" i="28"/>
  <c r="M18" i="28"/>
  <c r="M20" i="28" s="1"/>
  <c r="CN18" i="28"/>
  <c r="CN20" i="28" s="1"/>
  <c r="DV27" i="28"/>
  <c r="DV29" i="28" s="1"/>
  <c r="DV26" i="28"/>
  <c r="DV16" i="28"/>
  <c r="DV17" i="28" s="1"/>
  <c r="DV19" i="28" s="1"/>
  <c r="DV10" i="28"/>
  <c r="ES5" i="28"/>
  <c r="ES6" i="28"/>
  <c r="EQ28" i="28"/>
  <c r="DU27" i="28"/>
  <c r="DU29" i="28" s="1"/>
  <c r="DM34" i="28"/>
  <c r="DM23" i="28"/>
  <c r="DM21" i="28"/>
  <c r="DM22" i="28" s="1"/>
  <c r="DN1" i="28"/>
  <c r="DM9" i="28"/>
  <c r="DM15" i="28" s="1"/>
  <c r="DM25" i="28" s="1"/>
  <c r="DM4" i="28"/>
  <c r="DT18" i="28"/>
  <c r="DT20" i="28" s="1"/>
  <c r="BI5" i="28"/>
  <c r="BI32" i="28" s="1"/>
  <c r="BI6" i="28"/>
  <c r="CC12" i="28"/>
  <c r="ER5" i="28"/>
  <c r="ER6" i="28"/>
  <c r="CY12" i="28"/>
  <c r="BH26" i="28"/>
  <c r="BH27" i="28"/>
  <c r="BH29" i="28" s="1"/>
  <c r="BH16" i="28"/>
  <c r="BH11" i="28"/>
  <c r="BH13" i="28" s="1"/>
  <c r="BH10" i="28"/>
  <c r="CC17" i="28"/>
  <c r="CC19" i="28" s="1"/>
  <c r="BS26" i="28"/>
  <c r="BS27" i="28" s="1"/>
  <c r="BS29" i="28" s="1"/>
  <c r="BS16" i="28"/>
  <c r="BS10" i="28"/>
  <c r="BS17" i="28"/>
  <c r="BS19" i="28" s="1"/>
  <c r="BS11" i="28"/>
  <c r="BS13" i="28" s="1"/>
  <c r="BG12" i="28"/>
  <c r="CE6" i="28"/>
  <c r="CE5" i="28"/>
  <c r="CE32" i="28" s="1"/>
  <c r="CN11" i="28"/>
  <c r="CN13" i="28" s="1"/>
  <c r="FC26" i="28"/>
  <c r="FC11" i="28"/>
  <c r="FC13" i="28" s="1"/>
  <c r="FC16" i="28"/>
  <c r="FC17" i="28"/>
  <c r="FC19" i="28" s="1"/>
  <c r="FC10" i="28"/>
  <c r="CY28" i="28"/>
  <c r="CQ34" i="28"/>
  <c r="CQ21" i="28"/>
  <c r="CQ4" i="28"/>
  <c r="CQ9" i="28"/>
  <c r="CQ15" i="28" s="1"/>
  <c r="CQ25" i="28" s="1"/>
  <c r="CR1" i="28"/>
  <c r="BR11" i="28"/>
  <c r="BR13" i="28" s="1"/>
  <c r="CP5" i="28"/>
  <c r="CP6" i="28"/>
  <c r="BG17" i="28"/>
  <c r="BG19" i="28" s="1"/>
  <c r="BG28" i="28"/>
  <c r="BR18" i="28"/>
  <c r="BR20" i="28" s="1"/>
  <c r="BU34" i="28"/>
  <c r="BU21" i="28"/>
  <c r="BU9" i="28"/>
  <c r="BU15" i="28" s="1"/>
  <c r="BU25" i="28" s="1"/>
  <c r="BV1" i="28"/>
  <c r="BU4" i="28"/>
  <c r="DA6" i="28"/>
  <c r="DA5" i="28"/>
  <c r="DA32" i="28" s="1"/>
  <c r="CN28" i="28"/>
  <c r="FE34" i="28"/>
  <c r="FE4" i="28"/>
  <c r="FE9" i="28"/>
  <c r="FE15" i="28" s="1"/>
  <c r="FE25" i="28" s="1"/>
  <c r="FF1" i="28"/>
  <c r="DU12" i="28"/>
  <c r="BR27" i="28"/>
  <c r="BR29" i="28" s="1"/>
  <c r="AK11" i="28"/>
  <c r="AK13" i="28" s="1"/>
  <c r="FP23" i="28"/>
  <c r="FP34" i="28"/>
  <c r="FP9" i="28"/>
  <c r="FP15" i="28" s="1"/>
  <c r="FP25" i="28" s="1"/>
  <c r="FP3" i="28"/>
  <c r="FQ1" i="28"/>
  <c r="EI34" i="28"/>
  <c r="EI21" i="28"/>
  <c r="EI9" i="28"/>
  <c r="EI15" i="28" s="1"/>
  <c r="EI25" i="28" s="1"/>
  <c r="EI4" i="28"/>
  <c r="EJ1" i="28"/>
  <c r="BT6" i="28"/>
  <c r="BT5" i="28"/>
  <c r="BT32" i="28" s="1"/>
  <c r="DX34" i="28"/>
  <c r="DX9" i="28"/>
  <c r="DX15" i="28" s="1"/>
  <c r="DX25" i="28" s="1"/>
  <c r="DX4" i="28"/>
  <c r="DY1" i="28"/>
  <c r="DB34" i="28"/>
  <c r="DB4" i="28"/>
  <c r="DB9" i="28"/>
  <c r="DB15" i="28" s="1"/>
  <c r="DB25" i="28" s="1"/>
  <c r="DC1" i="28"/>
  <c r="BF12" i="28"/>
  <c r="CO26" i="28"/>
  <c r="CO16" i="28"/>
  <c r="CO10" i="28"/>
  <c r="Y18" i="28"/>
  <c r="Y20" i="28" s="1"/>
  <c r="DT12" i="28"/>
  <c r="ET34" i="28"/>
  <c r="EU1" i="28"/>
  <c r="ET4" i="28"/>
  <c r="ET9" i="28"/>
  <c r="ET15" i="28" s="1"/>
  <c r="ET25" i="28" s="1"/>
  <c r="DT28" i="28"/>
  <c r="EQ17" i="28"/>
  <c r="EQ19" i="28" s="1"/>
  <c r="Z12" i="28"/>
  <c r="AV17" i="28"/>
  <c r="AV19" i="28" s="1"/>
  <c r="DT11" i="28"/>
  <c r="DT13" i="28" s="1"/>
  <c r="DK26" i="28"/>
  <c r="DK16" i="28"/>
  <c r="DK27" i="28"/>
  <c r="DK29" i="28" s="1"/>
  <c r="DK17" i="28"/>
  <c r="DK19" i="28" s="1"/>
  <c r="DK10" i="28"/>
  <c r="Z18" i="28"/>
  <c r="Z20" i="28" s="1"/>
  <c r="DK32" i="28"/>
  <c r="CY18" i="28"/>
  <c r="CY20" i="28" s="1"/>
  <c r="AL16" i="28"/>
  <c r="AL17" i="28"/>
  <c r="AL19" i="28" s="1"/>
  <c r="AL26" i="28"/>
  <c r="AL27" i="28" s="1"/>
  <c r="AL29" i="28" s="1"/>
  <c r="AL10" i="28"/>
  <c r="M11" i="28"/>
  <c r="M13" i="28" s="1"/>
  <c r="BH32" i="28"/>
  <c r="CC27" i="28"/>
  <c r="CC29" i="28" s="1"/>
  <c r="DJ12" i="28"/>
  <c r="AX6" i="28"/>
  <c r="AX5" i="28"/>
  <c r="M28" i="28"/>
  <c r="DJ18" i="28"/>
  <c r="DJ20" i="28" s="1"/>
  <c r="FD26" i="28"/>
  <c r="FD16" i="28"/>
  <c r="FD10" i="28"/>
  <c r="AJ12" i="28"/>
  <c r="DJ28" i="28"/>
  <c r="EQ12" i="28"/>
  <c r="AK28" i="28"/>
  <c r="FO6" i="28"/>
  <c r="FO5" i="28"/>
  <c r="FO32" i="28" s="1"/>
  <c r="EH5" i="28"/>
  <c r="EH6" i="28"/>
  <c r="DW6" i="28"/>
  <c r="DW5" i="28"/>
  <c r="DW32" i="28" s="1"/>
  <c r="CO32" i="28"/>
  <c r="B20" i="17"/>
  <c r="H19" i="17"/>
  <c r="N29" i="28" l="1"/>
  <c r="B27" i="28"/>
  <c r="N13" i="28"/>
  <c r="B11" i="28"/>
  <c r="N19" i="28"/>
  <c r="B17" i="28"/>
  <c r="DC34" i="28"/>
  <c r="DC21" i="28"/>
  <c r="DC4" i="28"/>
  <c r="DD1" i="28"/>
  <c r="DC9" i="28"/>
  <c r="DC15" i="28" s="1"/>
  <c r="DC25" i="28" s="1"/>
  <c r="DA26" i="28"/>
  <c r="DA17" i="28"/>
  <c r="DA19" i="28" s="1"/>
  <c r="DA11" i="28"/>
  <c r="DA13" i="28" s="1"/>
  <c r="DA16" i="28"/>
  <c r="DA10" i="28"/>
  <c r="ES26" i="28"/>
  <c r="ES27" i="28" s="1"/>
  <c r="ES29" i="28" s="1"/>
  <c r="ES16" i="28"/>
  <c r="ES17" i="28" s="1"/>
  <c r="ES19" i="28" s="1"/>
  <c r="ES10" i="28"/>
  <c r="ES11" i="28" s="1"/>
  <c r="ES13" i="28" s="1"/>
  <c r="BR12" i="28"/>
  <c r="FD27" i="28"/>
  <c r="FD29" i="28" s="1"/>
  <c r="FD17" i="28"/>
  <c r="FD19" i="28" s="1"/>
  <c r="FD11" i="28"/>
  <c r="FD13" i="28" s="1"/>
  <c r="GA5" i="28"/>
  <c r="GA6" i="28"/>
  <c r="BH18" i="28"/>
  <c r="BH20" i="28" s="1"/>
  <c r="AX27" i="28"/>
  <c r="AX29" i="28" s="1"/>
  <c r="AX26" i="28"/>
  <c r="AX16" i="28"/>
  <c r="AX10" i="28"/>
  <c r="GB34" i="28"/>
  <c r="GB23" i="28"/>
  <c r="GB3" i="28"/>
  <c r="GB9" i="28"/>
  <c r="GB15" i="28" s="1"/>
  <c r="GB25" i="28" s="1"/>
  <c r="GC1" i="28"/>
  <c r="GB4" i="28"/>
  <c r="FC28" i="28"/>
  <c r="BH28" i="28"/>
  <c r="ET6" i="28"/>
  <c r="ET5" i="28"/>
  <c r="ET32" i="28" s="1"/>
  <c r="CP32" i="28"/>
  <c r="EU34" i="28"/>
  <c r="EU21" i="28"/>
  <c r="EV1" i="28"/>
  <c r="EU4" i="28"/>
  <c r="EU9" i="28"/>
  <c r="EU15" i="28" s="1"/>
  <c r="EU25" i="28" s="1"/>
  <c r="CE26" i="28"/>
  <c r="CE16" i="28"/>
  <c r="CE10" i="28"/>
  <c r="ER11" i="28"/>
  <c r="ER13" i="28" s="1"/>
  <c r="ER16" i="28"/>
  <c r="ER26" i="28"/>
  <c r="ER10" i="28"/>
  <c r="AW12" i="28"/>
  <c r="DK12" i="28"/>
  <c r="ER32" i="28"/>
  <c r="DX5" i="28"/>
  <c r="DX6" i="28"/>
  <c r="BS12" i="28"/>
  <c r="BJ5" i="28"/>
  <c r="BJ6" i="28"/>
  <c r="FD18" i="28"/>
  <c r="FD20" i="28" s="1"/>
  <c r="DY23" i="28"/>
  <c r="DY21" i="28"/>
  <c r="DY22" i="28" s="1"/>
  <c r="DY34" i="28"/>
  <c r="DY9" i="28"/>
  <c r="DY15" i="28" s="1"/>
  <c r="DY25" i="28" s="1"/>
  <c r="DY4" i="28"/>
  <c r="DZ1" i="28"/>
  <c r="EH26" i="28"/>
  <c r="EH27" i="28"/>
  <c r="EH29" i="28" s="1"/>
  <c r="EH16" i="28"/>
  <c r="EH10" i="28"/>
  <c r="EH17" i="28"/>
  <c r="EH19" i="28" s="1"/>
  <c r="EH11" i="28"/>
  <c r="EH13" i="28" s="1"/>
  <c r="EH32" i="28"/>
  <c r="DK18" i="28"/>
  <c r="DK20" i="28" s="1"/>
  <c r="BI26" i="28"/>
  <c r="BI16" i="28"/>
  <c r="BI17" i="28"/>
  <c r="BI19" i="28" s="1"/>
  <c r="BI10" i="28"/>
  <c r="CZ12" i="28"/>
  <c r="AW28" i="28"/>
  <c r="EG17" i="28"/>
  <c r="EG19" i="28" s="1"/>
  <c r="AL28" i="28"/>
  <c r="N12" i="28"/>
  <c r="B12" i="28" s="1"/>
  <c r="B10" i="28"/>
  <c r="AL18" i="28"/>
  <c r="AL20" i="28" s="1"/>
  <c r="FQ34" i="28"/>
  <c r="FQ9" i="28"/>
  <c r="FQ15" i="28" s="1"/>
  <c r="FQ25" i="28" s="1"/>
  <c r="FQ4" i="28"/>
  <c r="FR1" i="28"/>
  <c r="FC27" i="28"/>
  <c r="FC29" i="28" s="1"/>
  <c r="FP4" i="28"/>
  <c r="DB5" i="28"/>
  <c r="DB6" i="28"/>
  <c r="CR34" i="28"/>
  <c r="CR4" i="28"/>
  <c r="CR9" i="28"/>
  <c r="CR15" i="28" s="1"/>
  <c r="CR25" i="28" s="1"/>
  <c r="CS1" i="28"/>
  <c r="GM34" i="28"/>
  <c r="GM21" i="28"/>
  <c r="GM22" i="28" s="1"/>
  <c r="GM9" i="28"/>
  <c r="GM15" i="28" s="1"/>
  <c r="GM25" i="28" s="1"/>
  <c r="GM4" i="28"/>
  <c r="GN1" i="28"/>
  <c r="GY1" i="28"/>
  <c r="FF34" i="28"/>
  <c r="FF9" i="28"/>
  <c r="FF15" i="28" s="1"/>
  <c r="FF25" i="28" s="1"/>
  <c r="FG1" i="28"/>
  <c r="FF4" i="28"/>
  <c r="BS18" i="28"/>
  <c r="BS20" i="28" s="1"/>
  <c r="DV28" i="28"/>
  <c r="CZ17" i="28"/>
  <c r="CZ19" i="28" s="1"/>
  <c r="AW27" i="28"/>
  <c r="AW29" i="28" s="1"/>
  <c r="DU28" i="28"/>
  <c r="CP26" i="28"/>
  <c r="CP27" i="28" s="1"/>
  <c r="CP29" i="28" s="1"/>
  <c r="CP17" i="28"/>
  <c r="CP19" i="28" s="1"/>
  <c r="CP16" i="28"/>
  <c r="CP10" i="28"/>
  <c r="CP11" i="28" s="1"/>
  <c r="CP13" i="28" s="1"/>
  <c r="EQ18" i="28"/>
  <c r="EQ20" i="28" s="1"/>
  <c r="CD28" i="28"/>
  <c r="CN12" i="28"/>
  <c r="AX32" i="28"/>
  <c r="ES32" i="28"/>
  <c r="CQ6" i="28"/>
  <c r="CQ5" i="28"/>
  <c r="CQ32" i="28" s="1"/>
  <c r="AW18" i="28"/>
  <c r="AW20" i="28" s="1"/>
  <c r="AW17" i="28"/>
  <c r="AW19" i="28" s="1"/>
  <c r="FO26" i="28"/>
  <c r="FO27" i="28"/>
  <c r="FO29" i="28" s="1"/>
  <c r="FO11" i="28"/>
  <c r="FO13" i="28" s="1"/>
  <c r="FO10" i="28"/>
  <c r="FO16" i="28"/>
  <c r="BT26" i="28"/>
  <c r="BT27" i="28"/>
  <c r="BT29" i="28" s="1"/>
  <c r="BT16" i="28"/>
  <c r="BT10" i="28"/>
  <c r="BT11" i="28"/>
  <c r="BT13" i="28" s="1"/>
  <c r="BS28" i="28"/>
  <c r="EG28" i="28"/>
  <c r="CC28" i="28"/>
  <c r="DM6" i="28"/>
  <c r="DM5" i="28"/>
  <c r="CD18" i="28"/>
  <c r="CD20" i="28" s="1"/>
  <c r="FE6" i="28"/>
  <c r="FE5" i="28"/>
  <c r="FE32" i="28" s="1"/>
  <c r="AV18" i="28"/>
  <c r="AV20" i="28" s="1"/>
  <c r="CG34" i="28"/>
  <c r="CG21" i="28"/>
  <c r="CH1" i="28"/>
  <c r="CG9" i="28"/>
  <c r="CG15" i="28" s="1"/>
  <c r="CG25" i="28" s="1"/>
  <c r="CG4" i="28"/>
  <c r="N28" i="28"/>
  <c r="B28" i="28" s="1"/>
  <c r="B26" i="28"/>
  <c r="BU6" i="28"/>
  <c r="BU5" i="28"/>
  <c r="BU32" i="28" s="1"/>
  <c r="BV34" i="28"/>
  <c r="BV21" i="28"/>
  <c r="BV22" i="28" s="1"/>
  <c r="BV9" i="28"/>
  <c r="BV15" i="28" s="1"/>
  <c r="BV25" i="28" s="1"/>
  <c r="BV4" i="28"/>
  <c r="DW26" i="28"/>
  <c r="DW27" i="28" s="1"/>
  <c r="DW29" i="28" s="1"/>
  <c r="DW11" i="28"/>
  <c r="DW13" i="28" s="1"/>
  <c r="DW16" i="28"/>
  <c r="DW17" i="28" s="1"/>
  <c r="DW19" i="28" s="1"/>
  <c r="DW10" i="28"/>
  <c r="BG18" i="28"/>
  <c r="BG20" i="28" s="1"/>
  <c r="DV11" i="28"/>
  <c r="DV13" i="28" s="1"/>
  <c r="DV18" i="28"/>
  <c r="DV20" i="28" s="1"/>
  <c r="EG12" i="28"/>
  <c r="DK11" i="28"/>
  <c r="DK13" i="28" s="1"/>
  <c r="M12" i="28"/>
  <c r="DK28" i="28"/>
  <c r="BR28" i="28"/>
  <c r="CZ28" i="28"/>
  <c r="CO11" i="28"/>
  <c r="CO13" i="28" s="1"/>
  <c r="EJ34" i="28"/>
  <c r="EJ9" i="28"/>
  <c r="EJ15" i="28" s="1"/>
  <c r="EJ25" i="28" s="1"/>
  <c r="EJ4" i="28"/>
  <c r="EK1" i="28"/>
  <c r="FC12" i="28"/>
  <c r="CZ27" i="28"/>
  <c r="CZ29" i="28" s="1"/>
  <c r="DL26" i="28"/>
  <c r="DL27" i="28"/>
  <c r="DL29" i="28" s="1"/>
  <c r="DL16" i="28"/>
  <c r="DL17" i="28" s="1"/>
  <c r="DL19" i="28" s="1"/>
  <c r="DL10" i="28"/>
  <c r="DL11" i="28"/>
  <c r="DL13" i="28" s="1"/>
  <c r="CO17" i="28"/>
  <c r="CO19" i="28" s="1"/>
  <c r="EI6" i="28"/>
  <c r="EI5" i="28"/>
  <c r="EI32" i="28" s="1"/>
  <c r="BH12" i="28"/>
  <c r="AL11" i="28"/>
  <c r="AL13" i="28" s="1"/>
  <c r="CO27" i="28"/>
  <c r="CO29" i="28" s="1"/>
  <c r="AK12" i="28"/>
  <c r="FC18" i="28"/>
  <c r="FC20" i="28" s="1"/>
  <c r="BH17" i="28"/>
  <c r="BH19" i="28" s="1"/>
  <c r="DN34" i="28"/>
  <c r="DO1" i="28"/>
  <c r="DN9" i="28"/>
  <c r="DN15" i="28" s="1"/>
  <c r="DN25" i="28" s="1"/>
  <c r="DN4" i="28"/>
  <c r="N18" i="28"/>
  <c r="B16" i="28"/>
  <c r="CF6" i="28"/>
  <c r="CF5" i="28"/>
  <c r="CF32" i="28" s="1"/>
  <c r="CD11" i="28"/>
  <c r="CD13" i="28" s="1"/>
  <c r="B21" i="17"/>
  <c r="H20" i="17"/>
  <c r="DD34" i="28" l="1"/>
  <c r="DD9" i="28"/>
  <c r="DD15" i="28" s="1"/>
  <c r="DD25" i="28" s="1"/>
  <c r="DD4" i="28"/>
  <c r="DE1" i="28"/>
  <c r="BI28" i="28"/>
  <c r="DC6" i="28"/>
  <c r="DC5" i="28"/>
  <c r="DC32" i="28" s="1"/>
  <c r="EK34" i="28"/>
  <c r="EK21" i="28"/>
  <c r="EK22" i="28" s="1"/>
  <c r="EK23" i="28"/>
  <c r="EK9" i="28"/>
  <c r="EK15" i="28" s="1"/>
  <c r="EK25" i="28" s="1"/>
  <c r="EL1" i="28"/>
  <c r="EK4" i="28"/>
  <c r="CS34" i="28"/>
  <c r="CS21" i="28"/>
  <c r="CS4" i="28"/>
  <c r="CS9" i="28"/>
  <c r="CS15" i="28" s="1"/>
  <c r="CS25" i="28" s="1"/>
  <c r="CT1" i="28"/>
  <c r="CQ26" i="28"/>
  <c r="CQ16" i="28"/>
  <c r="CQ10" i="28"/>
  <c r="CQ17" i="28"/>
  <c r="CQ19" i="28" s="1"/>
  <c r="GA32" i="28"/>
  <c r="FG34" i="28"/>
  <c r="FG21" i="28"/>
  <c r="FG9" i="28"/>
  <c r="FG15" i="28" s="1"/>
  <c r="FG25" i="28" s="1"/>
  <c r="FH1" i="28"/>
  <c r="FG4" i="28"/>
  <c r="EI26" i="28"/>
  <c r="EI27" i="28" s="1"/>
  <c r="EI29" i="28" s="1"/>
  <c r="EI16" i="28"/>
  <c r="EI17" i="28"/>
  <c r="EI19" i="28" s="1"/>
  <c r="EI10" i="28"/>
  <c r="EI11" i="28"/>
  <c r="EI13" i="28" s="1"/>
  <c r="EH18" i="28"/>
  <c r="EH20" i="28" s="1"/>
  <c r="FO18" i="28"/>
  <c r="FO20" i="28" s="1"/>
  <c r="CP18" i="28"/>
  <c r="CP20" i="28" s="1"/>
  <c r="DB27" i="28"/>
  <c r="DB29" i="28" s="1"/>
  <c r="DB26" i="28"/>
  <c r="DB16" i="28"/>
  <c r="DB17" i="28" s="1"/>
  <c r="DB19" i="28" s="1"/>
  <c r="DB10" i="28"/>
  <c r="EH28" i="28"/>
  <c r="EG18" i="28"/>
  <c r="EG20" i="28" s="1"/>
  <c r="CE27" i="28"/>
  <c r="CE29" i="28" s="1"/>
  <c r="EH12" i="28"/>
  <c r="CF26" i="28"/>
  <c r="CF27" i="28" s="1"/>
  <c r="CF29" i="28" s="1"/>
  <c r="CF16" i="28"/>
  <c r="CF17" i="28"/>
  <c r="CF19" i="28" s="1"/>
  <c r="CF11" i="28"/>
  <c r="CF13" i="28" s="1"/>
  <c r="CF10" i="28"/>
  <c r="N20" i="28"/>
  <c r="B18" i="28"/>
  <c r="DN6" i="28"/>
  <c r="DN5" i="28"/>
  <c r="DN32" i="28" s="1"/>
  <c r="DL12" i="28"/>
  <c r="BU26" i="28"/>
  <c r="BU27" i="28" s="1"/>
  <c r="BU29" i="28" s="1"/>
  <c r="BU16" i="28"/>
  <c r="BU17" i="28" s="1"/>
  <c r="BU19" i="28" s="1"/>
  <c r="BU10" i="28"/>
  <c r="BU11" i="28"/>
  <c r="BU13" i="28" s="1"/>
  <c r="CD12" i="28"/>
  <c r="FO12" i="28"/>
  <c r="DB32" i="28"/>
  <c r="CZ18" i="28"/>
  <c r="CZ20" i="28" s="1"/>
  <c r="ER12" i="28"/>
  <c r="DV12" i="28"/>
  <c r="BI27" i="28"/>
  <c r="BI29" i="28" s="1"/>
  <c r="FF5" i="28"/>
  <c r="FF32" i="28" s="1"/>
  <c r="FF6" i="28"/>
  <c r="BJ32" i="28"/>
  <c r="DA27" i="28"/>
  <c r="DA29" i="28" s="1"/>
  <c r="DX26" i="28"/>
  <c r="DX27" i="28"/>
  <c r="DX29" i="28" s="1"/>
  <c r="DX16" i="28"/>
  <c r="DX17" i="28" s="1"/>
  <c r="DX19" i="28" s="1"/>
  <c r="DX10" i="28"/>
  <c r="BT28" i="28"/>
  <c r="FP5" i="28"/>
  <c r="FP6" i="28"/>
  <c r="DZ34" i="28"/>
  <c r="EA1" i="28"/>
  <c r="DZ4" i="28"/>
  <c r="DZ9" i="28"/>
  <c r="DZ15" i="28" s="1"/>
  <c r="DZ25" i="28" s="1"/>
  <c r="ES18" i="28"/>
  <c r="ES20" i="28" s="1"/>
  <c r="CO28" i="28"/>
  <c r="BJ26" i="28"/>
  <c r="BJ27" i="28" s="1"/>
  <c r="BJ29" i="28" s="1"/>
  <c r="BJ16" i="28"/>
  <c r="BJ10" i="28"/>
  <c r="BJ17" i="28"/>
  <c r="BJ19" i="28" s="1"/>
  <c r="BJ11" i="28"/>
  <c r="BJ13" i="28" s="1"/>
  <c r="GC34" i="28"/>
  <c r="GC9" i="28"/>
  <c r="GC15" i="28" s="1"/>
  <c r="GC25" i="28" s="1"/>
  <c r="GD1" i="28"/>
  <c r="GC4" i="28"/>
  <c r="BT17" i="28"/>
  <c r="BT19" i="28" s="1"/>
  <c r="EV34" i="28"/>
  <c r="EV9" i="28"/>
  <c r="EV15" i="28" s="1"/>
  <c r="EV25" i="28" s="1"/>
  <c r="EV4" i="28"/>
  <c r="EW1" i="28"/>
  <c r="CE12" i="28"/>
  <c r="CH34" i="28"/>
  <c r="CH21" i="28"/>
  <c r="CH22" i="28" s="1"/>
  <c r="CH4" i="28"/>
  <c r="CH9" i="28"/>
  <c r="CH15" i="28" s="1"/>
  <c r="CH25" i="28" s="1"/>
  <c r="CE11" i="28"/>
  <c r="CE13" i="28" s="1"/>
  <c r="GB5" i="28"/>
  <c r="GB6" i="28"/>
  <c r="BV6" i="28"/>
  <c r="BV5" i="28"/>
  <c r="DX32" i="28"/>
  <c r="CO12" i="28"/>
  <c r="CP12" i="28"/>
  <c r="DL18" i="28"/>
  <c r="DL20" i="28" s="1"/>
  <c r="FE16" i="28"/>
  <c r="FE26" i="28"/>
  <c r="FE27" i="28"/>
  <c r="FE29" i="28" s="1"/>
  <c r="FE11" i="28"/>
  <c r="FE13" i="28" s="1"/>
  <c r="FE17" i="28"/>
  <c r="FE19" i="28" s="1"/>
  <c r="FE10" i="28"/>
  <c r="FO17" i="28"/>
  <c r="FO19" i="28" s="1"/>
  <c r="GN34" i="28"/>
  <c r="GN23" i="28"/>
  <c r="GN9" i="28"/>
  <c r="GN15" i="28" s="1"/>
  <c r="GN25" i="28" s="1"/>
  <c r="GN3" i="28"/>
  <c r="GN4" i="28" s="1"/>
  <c r="GO1" i="28"/>
  <c r="ER18" i="28"/>
  <c r="ER20" i="28" s="1"/>
  <c r="AX18" i="28"/>
  <c r="AX20" i="28" s="1"/>
  <c r="ES28" i="28"/>
  <c r="DL28" i="28"/>
  <c r="FD28" i="28"/>
  <c r="FR34" i="28"/>
  <c r="FR4" i="28"/>
  <c r="FR9" i="28"/>
  <c r="FR15" i="28" s="1"/>
  <c r="FR25" i="28" s="1"/>
  <c r="FS1" i="28"/>
  <c r="AX17" i="28"/>
  <c r="AX19" i="28" s="1"/>
  <c r="FD12" i="28"/>
  <c r="DM32" i="28"/>
  <c r="FO28" i="28"/>
  <c r="FQ5" i="28"/>
  <c r="FQ6" i="28"/>
  <c r="BI11" i="28"/>
  <c r="BI13" i="28" s="1"/>
  <c r="ER27" i="28"/>
  <c r="ER29" i="28" s="1"/>
  <c r="AX11" i="28"/>
  <c r="AX13" i="28" s="1"/>
  <c r="DA12" i="28"/>
  <c r="DW18" i="28"/>
  <c r="DW20" i="28" s="1"/>
  <c r="EJ5" i="28"/>
  <c r="EJ6" i="28"/>
  <c r="GA26" i="28"/>
  <c r="GA10" i="28"/>
  <c r="GA16" i="28"/>
  <c r="GA11" i="28"/>
  <c r="GA13" i="28" s="1"/>
  <c r="DW28" i="28"/>
  <c r="CR5" i="28"/>
  <c r="CR6" i="28"/>
  <c r="CE17" i="28"/>
  <c r="CE19" i="28" s="1"/>
  <c r="BT12" i="28"/>
  <c r="GB26" i="28"/>
  <c r="GB16" i="28"/>
  <c r="AL12" i="28"/>
  <c r="EU6" i="28"/>
  <c r="EU5" i="28"/>
  <c r="EU32" i="28" s="1"/>
  <c r="CO18" i="28"/>
  <c r="CO20" i="28" s="1"/>
  <c r="ES12" i="28"/>
  <c r="GY34" i="28"/>
  <c r="GY21" i="28"/>
  <c r="GY22" i="28" s="1"/>
  <c r="GY9" i="28"/>
  <c r="GY15" i="28" s="1"/>
  <c r="GY25" i="28" s="1"/>
  <c r="GY4" i="28"/>
  <c r="GZ1" i="28"/>
  <c r="HK1" i="28"/>
  <c r="DO34" i="28"/>
  <c r="DO21" i="28"/>
  <c r="DP1" i="28"/>
  <c r="DO9" i="28"/>
  <c r="DO15" i="28" s="1"/>
  <c r="DO25" i="28" s="1"/>
  <c r="DO4" i="28"/>
  <c r="CP28" i="28"/>
  <c r="DY5" i="28"/>
  <c r="DY6" i="28"/>
  <c r="GM5" i="28"/>
  <c r="GM6" i="28"/>
  <c r="ET26" i="28"/>
  <c r="ET27" i="28"/>
  <c r="ET29" i="28" s="1"/>
  <c r="ET16" i="28"/>
  <c r="ET17" i="28"/>
  <c r="ET19" i="28" s="1"/>
  <c r="ET10" i="28"/>
  <c r="ET11" i="28"/>
  <c r="ET13" i="28" s="1"/>
  <c r="DW12" i="28"/>
  <c r="CG6" i="28"/>
  <c r="CG5" i="28"/>
  <c r="CG32" i="28" s="1"/>
  <c r="DM27" i="28"/>
  <c r="DM29" i="28" s="1"/>
  <c r="DM16" i="28"/>
  <c r="DM26" i="28"/>
  <c r="DM17" i="28"/>
  <c r="DM19" i="28" s="1"/>
  <c r="DM10" i="28"/>
  <c r="DM11" i="28"/>
  <c r="DM13" i="28" s="1"/>
  <c r="BI18" i="28"/>
  <c r="BI20" i="28" s="1"/>
  <c r="ER17" i="28"/>
  <c r="ER19" i="28" s="1"/>
  <c r="AX28" i="28"/>
  <c r="DA18" i="28"/>
  <c r="DA20" i="28" s="1"/>
  <c r="B22" i="17"/>
  <c r="H21" i="17"/>
  <c r="GN5" i="28" l="1"/>
  <c r="GN6" i="28"/>
  <c r="BT18" i="28"/>
  <c r="BT20" i="28" s="1"/>
  <c r="CE28" i="28"/>
  <c r="EI18" i="28"/>
  <c r="EI20" i="28" s="1"/>
  <c r="CT34" i="28"/>
  <c r="CT21" i="28"/>
  <c r="CT22" i="28" s="1"/>
  <c r="CT9" i="28"/>
  <c r="CT15" i="28" s="1"/>
  <c r="CT25" i="28" s="1"/>
  <c r="CT4" i="28"/>
  <c r="GC5" i="28"/>
  <c r="GC6" i="28"/>
  <c r="AX12" i="28"/>
  <c r="CE18" i="28"/>
  <c r="CE20" i="28" s="1"/>
  <c r="DE34" i="28"/>
  <c r="DE21" i="28"/>
  <c r="DE9" i="28"/>
  <c r="DE15" i="28" s="1"/>
  <c r="DE25" i="28" s="1"/>
  <c r="DF1" i="28"/>
  <c r="DE4" i="28"/>
  <c r="FE18" i="28"/>
  <c r="FE20" i="28" s="1"/>
  <c r="BU18" i="28"/>
  <c r="BU20" i="28" s="1"/>
  <c r="GA12" i="28"/>
  <c r="GO34" i="28"/>
  <c r="GP1" i="28"/>
  <c r="GO9" i="28"/>
  <c r="GO15" i="28" s="1"/>
  <c r="GO25" i="28" s="1"/>
  <c r="GO4" i="28"/>
  <c r="BV32" i="28"/>
  <c r="GD34" i="28"/>
  <c r="GD9" i="28"/>
  <c r="GD15" i="28" s="1"/>
  <c r="GD25" i="28" s="1"/>
  <c r="GD4" i="28"/>
  <c r="GE1" i="28"/>
  <c r="ER28" i="28"/>
  <c r="BU28" i="28"/>
  <c r="EI28" i="28"/>
  <c r="CS5" i="28"/>
  <c r="CS6" i="28"/>
  <c r="DD6" i="28"/>
  <c r="DD5" i="28"/>
  <c r="DD32" i="28" s="1"/>
  <c r="CG26" i="28"/>
  <c r="CG16" i="28"/>
  <c r="CG17" i="28"/>
  <c r="CG19" i="28" s="1"/>
  <c r="CG10" i="28"/>
  <c r="FE28" i="28"/>
  <c r="GN26" i="28"/>
  <c r="GN16" i="28"/>
  <c r="GN10" i="28"/>
  <c r="FF26" i="28"/>
  <c r="FF11" i="28"/>
  <c r="FF13" i="28" s="1"/>
  <c r="FF16" i="28"/>
  <c r="FF10" i="28"/>
  <c r="FG5" i="28"/>
  <c r="FG6" i="28"/>
  <c r="CF18" i="28"/>
  <c r="CF20" i="28" s="1"/>
  <c r="BJ18" i="28"/>
  <c r="BJ20" i="28" s="1"/>
  <c r="CQ28" i="28"/>
  <c r="FQ32" i="28"/>
  <c r="FQ26" i="28"/>
  <c r="FQ27" i="28" s="1"/>
  <c r="FQ29" i="28" s="1"/>
  <c r="FQ16" i="28"/>
  <c r="FQ17" i="28"/>
  <c r="FQ19" i="28" s="1"/>
  <c r="FQ10" i="28"/>
  <c r="FQ11" i="28" s="1"/>
  <c r="FQ13" i="28" s="1"/>
  <c r="BU12" i="28"/>
  <c r="BJ12" i="28"/>
  <c r="EW34" i="28"/>
  <c r="EW23" i="28"/>
  <c r="EW21" i="28"/>
  <c r="EW22" i="28" s="1"/>
  <c r="EW4" i="28"/>
  <c r="EW9" i="28"/>
  <c r="EW15" i="28" s="1"/>
  <c r="EW25" i="28" s="1"/>
  <c r="EX1" i="28"/>
  <c r="CR26" i="28"/>
  <c r="CR16" i="28"/>
  <c r="CR17" i="28" s="1"/>
  <c r="CR19" i="28" s="1"/>
  <c r="CR10" i="28"/>
  <c r="CR11" i="28" s="1"/>
  <c r="CR13" i="28" s="1"/>
  <c r="GM26" i="28"/>
  <c r="GM16" i="28"/>
  <c r="GM10" i="28"/>
  <c r="FS34" i="28"/>
  <c r="FS4" i="28"/>
  <c r="FS21" i="28"/>
  <c r="FT1" i="28"/>
  <c r="FS9" i="28"/>
  <c r="FS15" i="28" s="1"/>
  <c r="FS25" i="28" s="1"/>
  <c r="GA17" i="28"/>
  <c r="GA19" i="28" s="1"/>
  <c r="DN16" i="28"/>
  <c r="DN26" i="28"/>
  <c r="DN27" i="28" s="1"/>
  <c r="DN29" i="28" s="1"/>
  <c r="DN11" i="28"/>
  <c r="DN13" i="28" s="1"/>
  <c r="DN10" i="28"/>
  <c r="CF28" i="28"/>
  <c r="EV6" i="28"/>
  <c r="EV5" i="28"/>
  <c r="EV32" i="28" s="1"/>
  <c r="CR32" i="28"/>
  <c r="CQ27" i="28"/>
  <c r="CQ29" i="28" s="1"/>
  <c r="DX28" i="28"/>
  <c r="ET18" i="28"/>
  <c r="ET20" i="28" s="1"/>
  <c r="ET28" i="28"/>
  <c r="GM32" i="28"/>
  <c r="GB27" i="28"/>
  <c r="GB29" i="28" s="1"/>
  <c r="GB17" i="28"/>
  <c r="GB19" i="28" s="1"/>
  <c r="DM12" i="28"/>
  <c r="EA34" i="28"/>
  <c r="EA21" i="28"/>
  <c r="EA9" i="28"/>
  <c r="EA15" i="28" s="1"/>
  <c r="EA25" i="28" s="1"/>
  <c r="EA4" i="28"/>
  <c r="EB1" i="28"/>
  <c r="DY32" i="28"/>
  <c r="EJ32" i="28"/>
  <c r="FP27" i="28"/>
  <c r="FP29" i="28" s="1"/>
  <c r="FP11" i="28"/>
  <c r="FP13" i="28" s="1"/>
  <c r="FP16" i="28"/>
  <c r="FP26" i="28"/>
  <c r="FP10" i="28"/>
  <c r="EL34" i="28"/>
  <c r="EL4" i="28"/>
  <c r="EL9" i="28"/>
  <c r="EL15" i="28" s="1"/>
  <c r="EL25" i="28" s="1"/>
  <c r="EM1" i="28"/>
  <c r="DP34" i="28"/>
  <c r="DP9" i="28"/>
  <c r="DP15" i="28" s="1"/>
  <c r="DP25" i="28" s="1"/>
  <c r="DP4" i="28"/>
  <c r="DQ1" i="28"/>
  <c r="CQ12" i="28"/>
  <c r="DX11" i="28"/>
  <c r="DX13" i="28" s="1"/>
  <c r="CQ18" i="28"/>
  <c r="CQ20" i="28" s="1"/>
  <c r="DX18" i="28"/>
  <c r="DX20" i="28" s="1"/>
  <c r="CQ11" i="28"/>
  <c r="CQ13" i="28" s="1"/>
  <c r="HK34" i="28"/>
  <c r="HK21" i="28"/>
  <c r="HK22" i="28" s="1"/>
  <c r="HK9" i="28"/>
  <c r="HK15" i="28" s="1"/>
  <c r="HK25" i="28" s="1"/>
  <c r="HW1" i="28"/>
  <c r="HK4" i="28"/>
  <c r="HL1" i="28"/>
  <c r="BJ28" i="28"/>
  <c r="ET12" i="28"/>
  <c r="GZ34" i="28"/>
  <c r="GZ23" i="28"/>
  <c r="GZ3" i="28"/>
  <c r="GZ4" i="28"/>
  <c r="GZ9" i="28"/>
  <c r="GZ15" i="28" s="1"/>
  <c r="GZ25" i="28" s="1"/>
  <c r="HA1" i="28"/>
  <c r="EI12" i="28"/>
  <c r="GY6" i="28"/>
  <c r="GY5" i="28"/>
  <c r="GY32" i="28" s="1"/>
  <c r="DC26" i="28"/>
  <c r="DC27" i="28"/>
  <c r="DC29" i="28" s="1"/>
  <c r="DC16" i="28"/>
  <c r="DC10" i="28"/>
  <c r="DC17" i="28"/>
  <c r="DC19" i="28" s="1"/>
  <c r="BI12" i="28"/>
  <c r="BV26" i="28"/>
  <c r="BV27" i="28"/>
  <c r="BV29" i="28" s="1"/>
  <c r="BV16" i="28"/>
  <c r="BV10" i="28"/>
  <c r="BV11" i="28" s="1"/>
  <c r="BV13" i="28" s="1"/>
  <c r="DZ5" i="28"/>
  <c r="DZ6" i="28"/>
  <c r="DB12" i="28"/>
  <c r="FH34" i="28"/>
  <c r="FH9" i="28"/>
  <c r="FH15" i="28" s="1"/>
  <c r="FH25" i="28" s="1"/>
  <c r="FH4" i="28"/>
  <c r="FI1" i="28"/>
  <c r="DY26" i="28"/>
  <c r="DY27" i="28" s="1"/>
  <c r="DY29" i="28" s="1"/>
  <c r="DY16" i="28"/>
  <c r="DY10" i="28"/>
  <c r="DY11" i="28" s="1"/>
  <c r="DY13" i="28" s="1"/>
  <c r="GA27" i="28"/>
  <c r="GA29" i="28" s="1"/>
  <c r="FR6" i="28"/>
  <c r="FR5" i="28"/>
  <c r="GB32" i="28"/>
  <c r="DA28" i="28"/>
  <c r="DB18" i="28"/>
  <c r="DB20" i="28" s="1"/>
  <c r="EU26" i="28"/>
  <c r="EU27" i="28" s="1"/>
  <c r="EU29" i="28" s="1"/>
  <c r="EU10" i="28"/>
  <c r="EU16" i="28"/>
  <c r="EU11" i="28"/>
  <c r="EU13" i="28" s="1"/>
  <c r="EJ26" i="28"/>
  <c r="EJ27" i="28"/>
  <c r="EJ29" i="28" s="1"/>
  <c r="EJ16" i="28"/>
  <c r="EJ17" i="28"/>
  <c r="EJ19" i="28" s="1"/>
  <c r="EJ10" i="28"/>
  <c r="EJ11" i="28"/>
  <c r="EJ13" i="28" s="1"/>
  <c r="DB11" i="28"/>
  <c r="DB13" i="28" s="1"/>
  <c r="DM28" i="28"/>
  <c r="DM18" i="28"/>
  <c r="DM20" i="28" s="1"/>
  <c r="DO6" i="28"/>
  <c r="DO5" i="28"/>
  <c r="DO32" i="28" s="1"/>
  <c r="GB10" i="28"/>
  <c r="GB11" i="28" s="1"/>
  <c r="GB13" i="28" s="1"/>
  <c r="FE12" i="28"/>
  <c r="CH6" i="28"/>
  <c r="CH5" i="28"/>
  <c r="CH32" i="28" s="1"/>
  <c r="FP32" i="28"/>
  <c r="CF12" i="28"/>
  <c r="DB28" i="28"/>
  <c r="EK5" i="28"/>
  <c r="EK6" i="28"/>
  <c r="B23" i="17"/>
  <c r="H22" i="17"/>
  <c r="GP34" i="28" l="1"/>
  <c r="GQ1" i="28"/>
  <c r="GP9" i="28"/>
  <c r="GP15" i="28" s="1"/>
  <c r="GP25" i="28" s="1"/>
  <c r="GP4" i="28"/>
  <c r="DC28" i="28"/>
  <c r="DO27" i="28"/>
  <c r="DO29" i="28" s="1"/>
  <c r="DO26" i="28"/>
  <c r="DO10" i="28"/>
  <c r="DO16" i="28"/>
  <c r="DO17" i="28"/>
  <c r="DO19" i="28" s="1"/>
  <c r="DO11" i="28"/>
  <c r="DO13" i="28" s="1"/>
  <c r="EL5" i="28"/>
  <c r="EL32" i="28" s="1"/>
  <c r="EL6" i="28"/>
  <c r="GY17" i="28"/>
  <c r="GY19" i="28" s="1"/>
  <c r="GY16" i="28"/>
  <c r="GY26" i="28"/>
  <c r="GY27" i="28"/>
  <c r="GY29" i="28" s="1"/>
  <c r="GY10" i="28"/>
  <c r="FF27" i="28"/>
  <c r="FF29" i="28" s="1"/>
  <c r="FP12" i="28"/>
  <c r="CR28" i="28"/>
  <c r="GN12" i="28"/>
  <c r="GC16" i="28"/>
  <c r="GC26" i="28"/>
  <c r="GC10" i="28"/>
  <c r="GC11" i="28"/>
  <c r="GC13" i="28" s="1"/>
  <c r="CR18" i="28"/>
  <c r="CR20" i="28" s="1"/>
  <c r="DZ26" i="28"/>
  <c r="DZ16" i="28"/>
  <c r="DZ10" i="28"/>
  <c r="FQ18" i="28"/>
  <c r="FQ20" i="28" s="1"/>
  <c r="DZ32" i="28"/>
  <c r="FR32" i="28"/>
  <c r="HA34" i="28"/>
  <c r="HA4" i="28"/>
  <c r="HA9" i="28"/>
  <c r="HA15" i="28" s="1"/>
  <c r="HA25" i="28" s="1"/>
  <c r="HB1" i="28"/>
  <c r="FP28" i="28"/>
  <c r="CR27" i="28"/>
  <c r="CR29" i="28" s="1"/>
  <c r="GE21" i="28"/>
  <c r="GE34" i="28"/>
  <c r="GE9" i="28"/>
  <c r="GE15" i="28" s="1"/>
  <c r="GE25" i="28" s="1"/>
  <c r="GE4" i="28"/>
  <c r="GF1" i="28"/>
  <c r="GC32" i="28"/>
  <c r="EM21" i="28"/>
  <c r="EM34" i="28"/>
  <c r="EM9" i="28"/>
  <c r="EM15" i="28" s="1"/>
  <c r="EM25" i="28" s="1"/>
  <c r="EM4" i="28"/>
  <c r="EN1" i="28"/>
  <c r="FR27" i="28"/>
  <c r="FR29" i="28" s="1"/>
  <c r="FR26" i="28"/>
  <c r="FR16" i="28"/>
  <c r="FR17" i="28" s="1"/>
  <c r="FR19" i="28" s="1"/>
  <c r="FR10" i="28"/>
  <c r="FP18" i="28"/>
  <c r="FP20" i="28" s="1"/>
  <c r="FT34" i="28"/>
  <c r="FT4" i="28"/>
  <c r="FU1" i="28"/>
  <c r="FT9" i="28"/>
  <c r="FT15" i="28" s="1"/>
  <c r="FT25" i="28" s="1"/>
  <c r="EX34" i="28"/>
  <c r="EX4" i="28"/>
  <c r="EY1" i="28"/>
  <c r="EX9" i="28"/>
  <c r="EX15" i="28" s="1"/>
  <c r="EX25" i="28" s="1"/>
  <c r="FQ28" i="28"/>
  <c r="GD6" i="28"/>
  <c r="GD5" i="28"/>
  <c r="GD32" i="28" s="1"/>
  <c r="GA18" i="28"/>
  <c r="GA20" i="28" s="1"/>
  <c r="FF18" i="28"/>
  <c r="FF20" i="28" s="1"/>
  <c r="GZ6" i="28"/>
  <c r="GZ5" i="28"/>
  <c r="GZ32" i="28" s="1"/>
  <c r="CT5" i="28"/>
  <c r="CT6" i="28"/>
  <c r="DN28" i="28"/>
  <c r="EJ12" i="28"/>
  <c r="GZ26" i="28"/>
  <c r="GZ16" i="28"/>
  <c r="FP17" i="28"/>
  <c r="FP19" i="28" s="1"/>
  <c r="EW6" i="28"/>
  <c r="EW5" i="28"/>
  <c r="EW32" i="28" s="1"/>
  <c r="DY18" i="28"/>
  <c r="DY20" i="28" s="1"/>
  <c r="DF34" i="28"/>
  <c r="DF21" i="28"/>
  <c r="DF22" i="28" s="1"/>
  <c r="DF4" i="28"/>
  <c r="DF9" i="28"/>
  <c r="DF15" i="28" s="1"/>
  <c r="DF25" i="28" s="1"/>
  <c r="GB12" i="28"/>
  <c r="BV28" i="28"/>
  <c r="EJ28" i="28"/>
  <c r="GM18" i="28"/>
  <c r="GM20" i="28" s="1"/>
  <c r="GM11" i="28"/>
  <c r="GM13" i="28" s="1"/>
  <c r="EU28" i="28"/>
  <c r="CR12" i="28"/>
  <c r="BV17" i="28"/>
  <c r="BV19" i="28" s="1"/>
  <c r="EK32" i="28"/>
  <c r="DP6" i="28"/>
  <c r="DP5" i="28"/>
  <c r="DP32" i="28" s="1"/>
  <c r="DE6" i="28"/>
  <c r="DE5" i="28"/>
  <c r="DE32" i="28" s="1"/>
  <c r="DX12" i="28"/>
  <c r="CS17" i="28"/>
  <c r="CS19" i="28" s="1"/>
  <c r="CS26" i="28"/>
  <c r="CS27" i="28"/>
  <c r="CS29" i="28" s="1"/>
  <c r="CS10" i="28"/>
  <c r="CS11" i="28"/>
  <c r="CS13" i="28" s="1"/>
  <c r="CS16" i="28"/>
  <c r="FQ12" i="28"/>
  <c r="EK26" i="28"/>
  <c r="EK10" i="28"/>
  <c r="EK11" i="28"/>
  <c r="EK13" i="28" s="1"/>
  <c r="EK16" i="28"/>
  <c r="FS6" i="28"/>
  <c r="FS5" i="28"/>
  <c r="FS32" i="28" s="1"/>
  <c r="EJ18" i="28"/>
  <c r="EJ20" i="28" s="1"/>
  <c r="CG18" i="28"/>
  <c r="CG20" i="28" s="1"/>
  <c r="EB34" i="28"/>
  <c r="EB9" i="28"/>
  <c r="EB15" i="28" s="1"/>
  <c r="EB25" i="28" s="1"/>
  <c r="EC1" i="28"/>
  <c r="EB4" i="28"/>
  <c r="HL34" i="28"/>
  <c r="HL9" i="28"/>
  <c r="HL15" i="28" s="1"/>
  <c r="HL25" i="28" s="1"/>
  <c r="HL23" i="28"/>
  <c r="HL3" i="28"/>
  <c r="HM1" i="28"/>
  <c r="GM28" i="28"/>
  <c r="GB18" i="28"/>
  <c r="GB20" i="28" s="1"/>
  <c r="GO5" i="28"/>
  <c r="GO6" i="28"/>
  <c r="GN27" i="28"/>
  <c r="GN29" i="28" s="1"/>
  <c r="GN17" i="28"/>
  <c r="GN19" i="28" s="1"/>
  <c r="GN11" i="28"/>
  <c r="GN13" i="28" s="1"/>
  <c r="CS32" i="28"/>
  <c r="BV12" i="28"/>
  <c r="DY12" i="28"/>
  <c r="DQ34" i="28"/>
  <c r="DQ21" i="28"/>
  <c r="DQ9" i="28"/>
  <c r="DQ15" i="28" s="1"/>
  <c r="DQ25" i="28" s="1"/>
  <c r="DQ4" i="28"/>
  <c r="DR1" i="28"/>
  <c r="CG11" i="28"/>
  <c r="CG13" i="28" s="1"/>
  <c r="DY28" i="28"/>
  <c r="GB28" i="28"/>
  <c r="DY17" i="28"/>
  <c r="DY19" i="28" s="1"/>
  <c r="EV26" i="28"/>
  <c r="EV27" i="28"/>
  <c r="EV29" i="28" s="1"/>
  <c r="EV10" i="28"/>
  <c r="EV16" i="28"/>
  <c r="FG26" i="28"/>
  <c r="FG16" i="28"/>
  <c r="FG10" i="28"/>
  <c r="EU18" i="28"/>
  <c r="EU20" i="28" s="1"/>
  <c r="DC12" i="28"/>
  <c r="EA5" i="28"/>
  <c r="EA32" i="28" s="1"/>
  <c r="EA6" i="28"/>
  <c r="FG32" i="28"/>
  <c r="CG27" i="28"/>
  <c r="CG29" i="28" s="1"/>
  <c r="CH26" i="28"/>
  <c r="CH27" i="28" s="1"/>
  <c r="CH29" i="28" s="1"/>
  <c r="CH16" i="28"/>
  <c r="CH10" i="28"/>
  <c r="CH17" i="28"/>
  <c r="CH19" i="28" s="1"/>
  <c r="CH11" i="28"/>
  <c r="CH13" i="28" s="1"/>
  <c r="EU12" i="28"/>
  <c r="FI34" i="28"/>
  <c r="FI23" i="28"/>
  <c r="FI21" i="28"/>
  <c r="FI22" i="28" s="1"/>
  <c r="FI9" i="28"/>
  <c r="FI15" i="28" s="1"/>
  <c r="FI25" i="28" s="1"/>
  <c r="FJ1" i="28"/>
  <c r="FI4" i="28"/>
  <c r="DC11" i="28"/>
  <c r="DC13" i="28" s="1"/>
  <c r="HK6" i="28"/>
  <c r="HK5" i="28"/>
  <c r="HK32" i="28" s="1"/>
  <c r="DN12" i="28"/>
  <c r="GM17" i="28"/>
  <c r="GM19" i="28" s="1"/>
  <c r="FF12" i="28"/>
  <c r="EU17" i="28"/>
  <c r="EU19" i="28" s="1"/>
  <c r="FH5" i="28"/>
  <c r="FH6" i="28"/>
  <c r="DC18" i="28"/>
  <c r="DC20" i="28" s="1"/>
  <c r="HW34" i="28"/>
  <c r="HX1" i="28"/>
  <c r="HW21" i="28"/>
  <c r="HW22" i="28" s="1"/>
  <c r="II1" i="28"/>
  <c r="HW9" i="28"/>
  <c r="HW15" i="28" s="1"/>
  <c r="HW25" i="28" s="1"/>
  <c r="HW4" i="28"/>
  <c r="DN17" i="28"/>
  <c r="DN19" i="28" s="1"/>
  <c r="GM27" i="28"/>
  <c r="GM29" i="28" s="1"/>
  <c r="GA28" i="28"/>
  <c r="FF17" i="28"/>
  <c r="FF19" i="28" s="1"/>
  <c r="DD26" i="28"/>
  <c r="DD16" i="28"/>
  <c r="DD10" i="28"/>
  <c r="GN32" i="28"/>
  <c r="B24" i="17"/>
  <c r="H23" i="17"/>
  <c r="GO26" i="28" l="1"/>
  <c r="GO16" i="28"/>
  <c r="GO17" i="28" s="1"/>
  <c r="GO19" i="28" s="1"/>
  <c r="GO11" i="28"/>
  <c r="GO13" i="28" s="1"/>
  <c r="GO10" i="28"/>
  <c r="DO28" i="28"/>
  <c r="DZ18" i="28"/>
  <c r="DZ20" i="28" s="1"/>
  <c r="EX6" i="28"/>
  <c r="EX5" i="28"/>
  <c r="FJ34" i="28"/>
  <c r="FJ9" i="28"/>
  <c r="FJ15" i="28" s="1"/>
  <c r="FJ25" i="28" s="1"/>
  <c r="FK1" i="28"/>
  <c r="FJ4" i="28"/>
  <c r="GC18" i="28"/>
  <c r="GC20" i="28" s="1"/>
  <c r="DO18" i="28"/>
  <c r="DO20" i="28" s="1"/>
  <c r="HX34" i="28"/>
  <c r="HX23" i="28"/>
  <c r="HX9" i="28"/>
  <c r="HX15" i="28" s="1"/>
  <c r="HX25" i="28" s="1"/>
  <c r="HX3" i="28"/>
  <c r="HY1" i="28"/>
  <c r="HX4" i="28"/>
  <c r="DQ5" i="28"/>
  <c r="DQ32" i="28" s="1"/>
  <c r="DQ6" i="28"/>
  <c r="CT32" i="28"/>
  <c r="FG28" i="28"/>
  <c r="HM34" i="28"/>
  <c r="HM9" i="28"/>
  <c r="HM15" i="28" s="1"/>
  <c r="HM25" i="28" s="1"/>
  <c r="HM4" i="28"/>
  <c r="HN1" i="28"/>
  <c r="DF6" i="28"/>
  <c r="DF5" i="28"/>
  <c r="DZ12" i="28"/>
  <c r="FI5" i="28"/>
  <c r="FI32" i="28" s="1"/>
  <c r="FI6" i="28"/>
  <c r="GZ28" i="28"/>
  <c r="DR34" i="28"/>
  <c r="DR21" i="28"/>
  <c r="DR22" i="28" s="1"/>
  <c r="DR9" i="28"/>
  <c r="DR15" i="28" s="1"/>
  <c r="DR25" i="28" s="1"/>
  <c r="DR4" i="28"/>
  <c r="GE6" i="28"/>
  <c r="GE5" i="28"/>
  <c r="GE32" i="28" s="1"/>
  <c r="GZ27" i="28"/>
  <c r="GZ29" i="28" s="1"/>
  <c r="GZ17" i="28"/>
  <c r="GZ19" i="28" s="1"/>
  <c r="GN18" i="28"/>
  <c r="GN20" i="28" s="1"/>
  <c r="DP26" i="28"/>
  <c r="DP16" i="28"/>
  <c r="DP10" i="28"/>
  <c r="DP11" i="28" s="1"/>
  <c r="DP13" i="28" s="1"/>
  <c r="GY18" i="28"/>
  <c r="GY20" i="28" s="1"/>
  <c r="GQ34" i="28"/>
  <c r="GQ21" i="28"/>
  <c r="GR1" i="28"/>
  <c r="GQ9" i="28"/>
  <c r="GQ15" i="28" s="1"/>
  <c r="GQ25" i="28" s="1"/>
  <c r="GQ4" i="28"/>
  <c r="FU34" i="28"/>
  <c r="FU21" i="28"/>
  <c r="FU22" i="28" s="1"/>
  <c r="FU23" i="28"/>
  <c r="FU4" i="28"/>
  <c r="FV1" i="28"/>
  <c r="FU9" i="28"/>
  <c r="FU15" i="28" s="1"/>
  <c r="FU25" i="28" s="1"/>
  <c r="FT5" i="28"/>
  <c r="FT6" i="28"/>
  <c r="FH32" i="28"/>
  <c r="DZ11" i="28"/>
  <c r="DZ13" i="28" s="1"/>
  <c r="GM12" i="28"/>
  <c r="EK12" i="28"/>
  <c r="CG12" i="28"/>
  <c r="GD26" i="28"/>
  <c r="GD27" i="28"/>
  <c r="GD29" i="28" s="1"/>
  <c r="GD16" i="28"/>
  <c r="GD17" i="28" s="1"/>
  <c r="GD19" i="28" s="1"/>
  <c r="GD10" i="28"/>
  <c r="GD11" i="28" s="1"/>
  <c r="GD13" i="28" s="1"/>
  <c r="FR28" i="28"/>
  <c r="DZ27" i="28"/>
  <c r="DZ29" i="28" s="1"/>
  <c r="GY11" i="28"/>
  <c r="GY13" i="28" s="1"/>
  <c r="GZ18" i="28"/>
  <c r="GZ20" i="28" s="1"/>
  <c r="HW5" i="28"/>
  <c r="HW6" i="28"/>
  <c r="CS28" i="28"/>
  <c r="DE26" i="28"/>
  <c r="DE27" i="28"/>
  <c r="DE29" i="28" s="1"/>
  <c r="DE16" i="28"/>
  <c r="DE10" i="28"/>
  <c r="DE11" i="28" s="1"/>
  <c r="DE13" i="28" s="1"/>
  <c r="FG27" i="28"/>
  <c r="FG29" i="28" s="1"/>
  <c r="HL4" i="28"/>
  <c r="FR11" i="28"/>
  <c r="FR13" i="28" s="1"/>
  <c r="DD17" i="28"/>
  <c r="DD19" i="28" s="1"/>
  <c r="CH12" i="28"/>
  <c r="EV12" i="28"/>
  <c r="BV18" i="28"/>
  <c r="BV20" i="28" s="1"/>
  <c r="GN28" i="28"/>
  <c r="EC34" i="28"/>
  <c r="EC21" i="28"/>
  <c r="EC9" i="28"/>
  <c r="EC15" i="28" s="1"/>
  <c r="EC25" i="28" s="1"/>
  <c r="ED1" i="28"/>
  <c r="EC4" i="28"/>
  <c r="EN34" i="28"/>
  <c r="EN4" i="28"/>
  <c r="EN9" i="28"/>
  <c r="EN15" i="28" s="1"/>
  <c r="EN25" i="28" s="1"/>
  <c r="EO1" i="28"/>
  <c r="HA6" i="28"/>
  <c r="HA5" i="28"/>
  <c r="HA32" i="28" s="1"/>
  <c r="GC12" i="28"/>
  <c r="DN18" i="28"/>
  <c r="DN20" i="28" s="1"/>
  <c r="GC28" i="28"/>
  <c r="CS12" i="28"/>
  <c r="II34" i="28"/>
  <c r="II21" i="28"/>
  <c r="II22" i="28" s="1"/>
  <c r="II4" i="28"/>
  <c r="IU1" i="28"/>
  <c r="II9" i="28"/>
  <c r="II15" i="28" s="1"/>
  <c r="II25" i="28" s="1"/>
  <c r="IJ1" i="28"/>
  <c r="GC27" i="28"/>
  <c r="GC29" i="28" s="1"/>
  <c r="GO32" i="28"/>
  <c r="GF34" i="28"/>
  <c r="GF9" i="28"/>
  <c r="GF15" i="28" s="1"/>
  <c r="GF25" i="28" s="1"/>
  <c r="GF4" i="28"/>
  <c r="GG1" i="28"/>
  <c r="FG18" i="28"/>
  <c r="FG20" i="28" s="1"/>
  <c r="CT16" i="28"/>
  <c r="CT26" i="28"/>
  <c r="CT10" i="28"/>
  <c r="CT11" i="28" s="1"/>
  <c r="CT13" i="28" s="1"/>
  <c r="CT17" i="28"/>
  <c r="CT19" i="28" s="1"/>
  <c r="DO12" i="28"/>
  <c r="FG11" i="28"/>
  <c r="FG13" i="28" s="1"/>
  <c r="FH17" i="28"/>
  <c r="FH19" i="28" s="1"/>
  <c r="FH26" i="28"/>
  <c r="FH16" i="28"/>
  <c r="FH27" i="28"/>
  <c r="FH29" i="28" s="1"/>
  <c r="FH10" i="28"/>
  <c r="FG17" i="28"/>
  <c r="FG19" i="28" s="1"/>
  <c r="FS26" i="28"/>
  <c r="FS27" i="28" s="1"/>
  <c r="FS29" i="28" s="1"/>
  <c r="FS16" i="28"/>
  <c r="FS10" i="28"/>
  <c r="FS11" i="28" s="1"/>
  <c r="FS13" i="28" s="1"/>
  <c r="DD11" i="28"/>
  <c r="DD13" i="28" s="1"/>
  <c r="GP5" i="28"/>
  <c r="GP6" i="28"/>
  <c r="EK17" i="28"/>
  <c r="EK19" i="28" s="1"/>
  <c r="FR18" i="28"/>
  <c r="FR20" i="28" s="1"/>
  <c r="DZ17" i="28"/>
  <c r="DZ19" i="28" s="1"/>
  <c r="GY28" i="28"/>
  <c r="DD27" i="28"/>
  <c r="DD29" i="28" s="1"/>
  <c r="CH18" i="28"/>
  <c r="CH20" i="28" s="1"/>
  <c r="CH28" i="28"/>
  <c r="EV11" i="28"/>
  <c r="EV13" i="28" s="1"/>
  <c r="EV17" i="28"/>
  <c r="EV19" i="28" s="1"/>
  <c r="EB5" i="28"/>
  <c r="EB6" i="28"/>
  <c r="HB34" i="28"/>
  <c r="HB9" i="28"/>
  <c r="HB15" i="28" s="1"/>
  <c r="HB25" i="28" s="1"/>
  <c r="HC1" i="28"/>
  <c r="HB4" i="28"/>
  <c r="EK27" i="28"/>
  <c r="EK29" i="28" s="1"/>
  <c r="EW26" i="28"/>
  <c r="EW10" i="28"/>
  <c r="EW16" i="28"/>
  <c r="EW17" i="28" s="1"/>
  <c r="EW19" i="28" s="1"/>
  <c r="EW11" i="28"/>
  <c r="EW13" i="28" s="1"/>
  <c r="FF28" i="28"/>
  <c r="HK26" i="28"/>
  <c r="HK27" i="28"/>
  <c r="HK29" i="28" s="1"/>
  <c r="HK10" i="28"/>
  <c r="HK16" i="28"/>
  <c r="HK17" i="28" s="1"/>
  <c r="HK19" i="28" s="1"/>
  <c r="HK11" i="28"/>
  <c r="HK13" i="28" s="1"/>
  <c r="EV28" i="28"/>
  <c r="EM6" i="28"/>
  <c r="EM5" i="28"/>
  <c r="EM32" i="28" s="1"/>
  <c r="EA26" i="28"/>
  <c r="EA27" i="28"/>
  <c r="EA29" i="28" s="1"/>
  <c r="EA16" i="28"/>
  <c r="EA10" i="28"/>
  <c r="CS18" i="28"/>
  <c r="CS20" i="28" s="1"/>
  <c r="CG28" i="28"/>
  <c r="GZ10" i="28"/>
  <c r="EY34" i="28"/>
  <c r="EY21" i="28"/>
  <c r="EY4" i="28"/>
  <c r="EY9" i="28"/>
  <c r="EY15" i="28" s="1"/>
  <c r="EY25" i="28" s="1"/>
  <c r="EZ1" i="28"/>
  <c r="GC17" i="28"/>
  <c r="GC19" i="28" s="1"/>
  <c r="EL26" i="28"/>
  <c r="EL27" i="28" s="1"/>
  <c r="EL29" i="28" s="1"/>
  <c r="EL16" i="28"/>
  <c r="EL17" i="28"/>
  <c r="EL19" i="28" s="1"/>
  <c r="EL10" i="28"/>
  <c r="H24" i="17"/>
  <c r="B25" i="17"/>
  <c r="DD18" i="28" l="1"/>
  <c r="DD20" i="28" s="1"/>
  <c r="DZ28" i="28"/>
  <c r="DD12" i="28"/>
  <c r="EX32" i="28"/>
  <c r="EK18" i="28"/>
  <c r="EK20" i="28" s="1"/>
  <c r="GP32" i="28"/>
  <c r="GD12" i="28"/>
  <c r="FS18" i="28"/>
  <c r="FS20" i="28" s="1"/>
  <c r="EB32" i="28"/>
  <c r="FT32" i="28"/>
  <c r="FI16" i="28"/>
  <c r="FI26" i="28"/>
  <c r="FI11" i="28"/>
  <c r="FI13" i="28" s="1"/>
  <c r="FI10" i="28"/>
  <c r="DQ26" i="28"/>
  <c r="DQ16" i="28"/>
  <c r="DQ18" i="28" s="1"/>
  <c r="DQ20" i="28" s="1"/>
  <c r="DQ17" i="28"/>
  <c r="DQ19" i="28" s="1"/>
  <c r="DQ10" i="28"/>
  <c r="DQ11" i="28"/>
  <c r="DQ13" i="28" s="1"/>
  <c r="GY12" i="28"/>
  <c r="HC34" i="28"/>
  <c r="HC21" i="28"/>
  <c r="HC9" i="28"/>
  <c r="HC15" i="28" s="1"/>
  <c r="HC25" i="28" s="1"/>
  <c r="HC4" i="28"/>
  <c r="HD1" i="28"/>
  <c r="IJ34" i="28"/>
  <c r="IJ23" i="28"/>
  <c r="IJ3" i="28"/>
  <c r="IJ9" i="28"/>
  <c r="IJ15" i="28" s="1"/>
  <c r="IJ25" i="28" s="1"/>
  <c r="IK1" i="28"/>
  <c r="FJ5" i="28"/>
  <c r="FJ32" i="28" s="1"/>
  <c r="FJ6" i="28"/>
  <c r="IU34" i="28"/>
  <c r="IU21" i="28"/>
  <c r="IU22" i="28" s="1"/>
  <c r="IU4" i="28"/>
  <c r="IU9" i="28"/>
  <c r="IU15" i="28" s="1"/>
  <c r="IU25" i="28" s="1"/>
  <c r="JG1" i="28"/>
  <c r="IV1" i="28"/>
  <c r="FK34" i="28"/>
  <c r="FK21" i="28"/>
  <c r="FL1" i="28"/>
  <c r="FK9" i="28"/>
  <c r="FK15" i="28" s="1"/>
  <c r="FK25" i="28" s="1"/>
  <c r="FK4" i="28"/>
  <c r="II5" i="28"/>
  <c r="II6" i="28"/>
  <c r="FS12" i="28"/>
  <c r="HL5" i="28"/>
  <c r="HL32" i="28" s="1"/>
  <c r="HL6" i="28"/>
  <c r="CT28" i="28"/>
  <c r="EB26" i="28"/>
  <c r="EB16" i="28"/>
  <c r="EB27" i="28"/>
  <c r="EB29" i="28" s="1"/>
  <c r="EB10" i="28"/>
  <c r="FT26" i="28"/>
  <c r="FT17" i="28"/>
  <c r="FT19" i="28" s="1"/>
  <c r="FT10" i="28"/>
  <c r="FT16" i="28"/>
  <c r="HX5" i="28"/>
  <c r="HX32" i="28" s="1"/>
  <c r="HX6" i="28"/>
  <c r="EY6" i="28"/>
  <c r="EY5" i="28"/>
  <c r="EY32" i="28" s="1"/>
  <c r="CT18" i="28"/>
  <c r="CT20" i="28" s="1"/>
  <c r="FS28" i="28"/>
  <c r="DE18" i="28"/>
  <c r="DE20" i="28" s="1"/>
  <c r="GG34" i="28"/>
  <c r="GG23" i="28"/>
  <c r="GG21" i="28"/>
  <c r="GG22" i="28" s="1"/>
  <c r="GG9" i="28"/>
  <c r="GG15" i="28" s="1"/>
  <c r="GG25" i="28" s="1"/>
  <c r="GH1" i="28"/>
  <c r="GG4" i="28"/>
  <c r="DE17" i="28"/>
  <c r="DE19" i="28" s="1"/>
  <c r="FU5" i="28"/>
  <c r="FU32" i="28" s="1"/>
  <c r="FU6" i="28"/>
  <c r="DF32" i="28"/>
  <c r="HY34" i="28"/>
  <c r="HY9" i="28"/>
  <c r="HY15" i="28" s="1"/>
  <c r="HY25" i="28" s="1"/>
  <c r="HY4" i="28"/>
  <c r="HZ1" i="28"/>
  <c r="HK28" i="28"/>
  <c r="ED34" i="28"/>
  <c r="ED21" i="28"/>
  <c r="ED22" i="28" s="1"/>
  <c r="ED9" i="28"/>
  <c r="ED15" i="28" s="1"/>
  <c r="ED25" i="28" s="1"/>
  <c r="ED4" i="28"/>
  <c r="EA28" i="28"/>
  <c r="HA26" i="28"/>
  <c r="HA27" i="28"/>
  <c r="HA29" i="28" s="1"/>
  <c r="HA16" i="28"/>
  <c r="HA17" i="28" s="1"/>
  <c r="HA19" i="28" s="1"/>
  <c r="HA10" i="28"/>
  <c r="HA11" i="28"/>
  <c r="HA13" i="28" s="1"/>
  <c r="DP27" i="28"/>
  <c r="DP29" i="28" s="1"/>
  <c r="DF26" i="28"/>
  <c r="DF27" i="28"/>
  <c r="DF29" i="28" s="1"/>
  <c r="DF16" i="28"/>
  <c r="DF10" i="28"/>
  <c r="HX16" i="28"/>
  <c r="HX10" i="28"/>
  <c r="GO12" i="28"/>
  <c r="EX26" i="28"/>
  <c r="EX27" i="28"/>
  <c r="EX29" i="28" s="1"/>
  <c r="EX17" i="28"/>
  <c r="EX19" i="28" s="1"/>
  <c r="EX16" i="28"/>
  <c r="EX10" i="28"/>
  <c r="EX11" i="28"/>
  <c r="EX13" i="28" s="1"/>
  <c r="GE26" i="28"/>
  <c r="GE27" i="28"/>
  <c r="GE29" i="28" s="1"/>
  <c r="GE16" i="28"/>
  <c r="GE11" i="28"/>
  <c r="GE13" i="28" s="1"/>
  <c r="GE10" i="28"/>
  <c r="CT12" i="28"/>
  <c r="GD18" i="28"/>
  <c r="GD20" i="28" s="1"/>
  <c r="GP27" i="28"/>
  <c r="GP29" i="28" s="1"/>
  <c r="GP26" i="28"/>
  <c r="GP16" i="28"/>
  <c r="GP10" i="28"/>
  <c r="GP17" i="28"/>
  <c r="GP19" i="28" s="1"/>
  <c r="GP11" i="28"/>
  <c r="GP13" i="28" s="1"/>
  <c r="GR34" i="28"/>
  <c r="GR9" i="28"/>
  <c r="GR15" i="28" s="1"/>
  <c r="GR25" i="28" s="1"/>
  <c r="GR4" i="28"/>
  <c r="GS1" i="28"/>
  <c r="DR6" i="28"/>
  <c r="DR5" i="28"/>
  <c r="DR32" i="28" s="1"/>
  <c r="GZ12" i="28"/>
  <c r="EC5" i="28"/>
  <c r="EC32" i="28" s="1"/>
  <c r="EC6" i="28"/>
  <c r="FS17" i="28"/>
  <c r="FS19" i="28" s="1"/>
  <c r="FR12" i="28"/>
  <c r="EW18" i="28"/>
  <c r="EW20" i="28" s="1"/>
  <c r="HN34" i="28"/>
  <c r="HN4" i="28"/>
  <c r="HN9" i="28"/>
  <c r="HN15" i="28" s="1"/>
  <c r="HN25" i="28" s="1"/>
  <c r="HO1" i="28"/>
  <c r="FG12" i="28"/>
  <c r="GO28" i="28"/>
  <c r="HK18" i="28"/>
  <c r="HK20" i="28" s="1"/>
  <c r="HK12" i="28"/>
  <c r="DP12" i="28"/>
  <c r="CT27" i="28"/>
  <c r="CT29" i="28" s="1"/>
  <c r="DE12" i="28"/>
  <c r="EW12" i="28"/>
  <c r="GD28" i="28"/>
  <c r="FV34" i="28"/>
  <c r="FW1" i="28"/>
  <c r="FV4" i="28"/>
  <c r="FV9" i="28"/>
  <c r="FV15" i="28" s="1"/>
  <c r="FV25" i="28" s="1"/>
  <c r="DP17" i="28"/>
  <c r="DP19" i="28" s="1"/>
  <c r="EL11" i="28"/>
  <c r="EL13" i="28" s="1"/>
  <c r="EA11" i="28"/>
  <c r="EA13" i="28" s="1"/>
  <c r="EL18" i="28"/>
  <c r="EL20" i="28" s="1"/>
  <c r="EW28" i="28"/>
  <c r="GF6" i="28"/>
  <c r="GF5" i="28"/>
  <c r="GF32" i="28" s="1"/>
  <c r="EL28" i="28"/>
  <c r="EA17" i="28"/>
  <c r="EA19" i="28" s="1"/>
  <c r="EW27" i="28"/>
  <c r="EW29" i="28" s="1"/>
  <c r="FH11" i="28"/>
  <c r="FH13" i="28" s="1"/>
  <c r="EO21" i="28"/>
  <c r="EO34" i="28"/>
  <c r="EO9" i="28"/>
  <c r="EO15" i="28" s="1"/>
  <c r="EO25" i="28" s="1"/>
  <c r="EO4" i="28"/>
  <c r="EP1" i="28"/>
  <c r="DE28" i="28"/>
  <c r="DD28" i="28"/>
  <c r="GZ11" i="28"/>
  <c r="GZ13" i="28" s="1"/>
  <c r="HM5" i="28"/>
  <c r="HM32" i="28" s="1"/>
  <c r="HM6" i="28"/>
  <c r="GO18" i="28"/>
  <c r="GO20" i="28" s="1"/>
  <c r="EM26" i="28"/>
  <c r="EM16" i="28"/>
  <c r="EM27" i="28"/>
  <c r="EM29" i="28" s="1"/>
  <c r="EM10" i="28"/>
  <c r="HB5" i="28"/>
  <c r="HB6" i="28"/>
  <c r="FH18" i="28"/>
  <c r="FH20" i="28" s="1"/>
  <c r="EN5" i="28"/>
  <c r="EN32" i="28" s="1"/>
  <c r="EN6" i="28"/>
  <c r="HW26" i="28"/>
  <c r="HW10" i="28"/>
  <c r="HW16" i="28"/>
  <c r="HW11" i="28"/>
  <c r="HW13" i="28" s="1"/>
  <c r="EV18" i="28"/>
  <c r="EV20" i="28" s="1"/>
  <c r="EZ34" i="28"/>
  <c r="EZ9" i="28"/>
  <c r="EZ15" i="28" s="1"/>
  <c r="EZ25" i="28" s="1"/>
  <c r="EZ4" i="28"/>
  <c r="FA1" i="28"/>
  <c r="FH28" i="28"/>
  <c r="EK28" i="28"/>
  <c r="HW32" i="28"/>
  <c r="GQ6" i="28"/>
  <c r="GQ5" i="28"/>
  <c r="GO27" i="28"/>
  <c r="GO29" i="28" s="1"/>
  <c r="H25" i="17"/>
  <c r="B26" i="17"/>
  <c r="HB32" i="28" l="1"/>
  <c r="GS34" i="28"/>
  <c r="GS23" i="28"/>
  <c r="GS21" i="28"/>
  <c r="GS22" i="28" s="1"/>
  <c r="GS4" i="28"/>
  <c r="GT1" i="28"/>
  <c r="GS9" i="28"/>
  <c r="GS15" i="28" s="1"/>
  <c r="GS25" i="28" s="1"/>
  <c r="FW34" i="28"/>
  <c r="FW21" i="28"/>
  <c r="FW9" i="28"/>
  <c r="FW15" i="28" s="1"/>
  <c r="FW25" i="28" s="1"/>
  <c r="FX1" i="28"/>
  <c r="FW4" i="28"/>
  <c r="EB18" i="28"/>
  <c r="EB20" i="28" s="1"/>
  <c r="EA12" i="28"/>
  <c r="EP34" i="28"/>
  <c r="EP21" i="28"/>
  <c r="EP22" i="28" s="1"/>
  <c r="EP9" i="28"/>
  <c r="EP15" i="28" s="1"/>
  <c r="EP25" i="28" s="1"/>
  <c r="EP4" i="28"/>
  <c r="FT28" i="28"/>
  <c r="EM12" i="28"/>
  <c r="IU6" i="28"/>
  <c r="IU5" i="28"/>
  <c r="DF12" i="28"/>
  <c r="GH34" i="28"/>
  <c r="GH4" i="28"/>
  <c r="GH9" i="28"/>
  <c r="GH15" i="28" s="1"/>
  <c r="GH25" i="28" s="1"/>
  <c r="GI1" i="28"/>
  <c r="DF18" i="28"/>
  <c r="DF20" i="28" s="1"/>
  <c r="HB27" i="28"/>
  <c r="HB29" i="28" s="1"/>
  <c r="HB26" i="28"/>
  <c r="HB16" i="28"/>
  <c r="HB10" i="28"/>
  <c r="DF17" i="28"/>
  <c r="DF19" i="28" s="1"/>
  <c r="HO34" i="28"/>
  <c r="HO21" i="28"/>
  <c r="HO4" i="28"/>
  <c r="HP1" i="28"/>
  <c r="HO9" i="28"/>
  <c r="HO15" i="28" s="1"/>
  <c r="HO25" i="28" s="1"/>
  <c r="FI17" i="28"/>
  <c r="FI19" i="28" s="1"/>
  <c r="EB11" i="28"/>
  <c r="EB13" i="28" s="1"/>
  <c r="FT27" i="28"/>
  <c r="FT29" i="28" s="1"/>
  <c r="GE28" i="28"/>
  <c r="FI27" i="28"/>
  <c r="FI29" i="28" s="1"/>
  <c r="EM11" i="28"/>
  <c r="EM13" i="28" s="1"/>
  <c r="FV5" i="28"/>
  <c r="FV6" i="28"/>
  <c r="DP18" i="28"/>
  <c r="DP20" i="28" s="1"/>
  <c r="JG34" i="28"/>
  <c r="JG21" i="28"/>
  <c r="JG22" i="28" s="1"/>
  <c r="JG9" i="28"/>
  <c r="JG15" i="28" s="1"/>
  <c r="JG25" i="28" s="1"/>
  <c r="JS1" i="28"/>
  <c r="JG4" i="28"/>
  <c r="JH1" i="28"/>
  <c r="EX18" i="28"/>
  <c r="EX20" i="28" s="1"/>
  <c r="EM17" i="28"/>
  <c r="EM19" i="28" s="1"/>
  <c r="EM28" i="28"/>
  <c r="EX28" i="28"/>
  <c r="DQ12" i="28"/>
  <c r="GQ32" i="28"/>
  <c r="HW12" i="28"/>
  <c r="HM27" i="28"/>
  <c r="HM29" i="28" s="1"/>
  <c r="HM26" i="28"/>
  <c r="HM16" i="28"/>
  <c r="HM17" i="28"/>
  <c r="HM19" i="28" s="1"/>
  <c r="HM10" i="28"/>
  <c r="GP28" i="28"/>
  <c r="HA28" i="28"/>
  <c r="DP28" i="28"/>
  <c r="HX27" i="28"/>
  <c r="HX29" i="28" s="1"/>
  <c r="HX17" i="28"/>
  <c r="HX19" i="28" s="1"/>
  <c r="HX11" i="28"/>
  <c r="HX13" i="28" s="1"/>
  <c r="HL26" i="28"/>
  <c r="HL10" i="28"/>
  <c r="HL16" i="28"/>
  <c r="FJ26" i="28"/>
  <c r="FJ16" i="28"/>
  <c r="FJ27" i="28"/>
  <c r="FJ29" i="28" s="1"/>
  <c r="FJ10" i="28"/>
  <c r="FJ11" i="28" s="1"/>
  <c r="FJ13" i="28" s="1"/>
  <c r="FT12" i="28"/>
  <c r="EZ6" i="28"/>
  <c r="EZ5" i="28"/>
  <c r="EZ32" i="28" s="1"/>
  <c r="HC5" i="28"/>
  <c r="HC32" i="28" s="1"/>
  <c r="HC6" i="28"/>
  <c r="GP18" i="28"/>
  <c r="GP20" i="28" s="1"/>
  <c r="GQ26" i="28"/>
  <c r="GQ27" i="28"/>
  <c r="GQ29" i="28" s="1"/>
  <c r="GQ16" i="28"/>
  <c r="GQ10" i="28"/>
  <c r="GQ17" i="28"/>
  <c r="GQ19" i="28" s="1"/>
  <c r="GQ11" i="28"/>
  <c r="GQ13" i="28" s="1"/>
  <c r="HW17" i="28"/>
  <c r="HW19" i="28" s="1"/>
  <c r="HX12" i="28"/>
  <c r="FU26" i="28"/>
  <c r="FU16" i="28"/>
  <c r="FU10" i="28"/>
  <c r="FU11" i="28" s="1"/>
  <c r="FU13" i="28" s="1"/>
  <c r="FA34" i="28"/>
  <c r="FA21" i="28"/>
  <c r="FA9" i="28"/>
  <c r="FA15" i="28" s="1"/>
  <c r="FA25" i="28" s="1"/>
  <c r="FB1" i="28"/>
  <c r="FA4" i="28"/>
  <c r="DR26" i="28"/>
  <c r="DR16" i="28"/>
  <c r="DR17" i="28"/>
  <c r="DR19" i="28" s="1"/>
  <c r="DR10" i="28"/>
  <c r="FL34" i="28"/>
  <c r="FL9" i="28"/>
  <c r="FL15" i="28" s="1"/>
  <c r="FL25" i="28" s="1"/>
  <c r="FL4" i="28"/>
  <c r="FM1" i="28"/>
  <c r="HY5" i="28"/>
  <c r="HY6" i="28"/>
  <c r="GR5" i="28"/>
  <c r="GR6" i="28"/>
  <c r="IV34" i="28"/>
  <c r="IV23" i="28"/>
  <c r="IV9" i="28"/>
  <c r="IV15" i="28" s="1"/>
  <c r="IV25" i="28" s="1"/>
  <c r="IV4" i="28"/>
  <c r="IW1" i="28"/>
  <c r="IV3" i="28"/>
  <c r="EB17" i="28"/>
  <c r="EB19" i="28" s="1"/>
  <c r="FK5" i="28"/>
  <c r="FK6" i="28"/>
  <c r="EO5" i="28"/>
  <c r="EO32" i="28" s="1"/>
  <c r="EO6" i="28"/>
  <c r="GE17" i="28"/>
  <c r="GE19" i="28" s="1"/>
  <c r="HD34" i="28"/>
  <c r="HD9" i="28"/>
  <c r="HD15" i="28" s="1"/>
  <c r="HD25" i="28" s="1"/>
  <c r="HD4" i="28"/>
  <c r="HE1" i="28"/>
  <c r="HN6" i="28"/>
  <c r="HN5" i="28"/>
  <c r="HN32" i="28" s="1"/>
  <c r="EL12" i="28"/>
  <c r="ED5" i="28"/>
  <c r="ED6" i="28"/>
  <c r="EA18" i="28"/>
  <c r="EA20" i="28" s="1"/>
  <c r="IJ4" i="28"/>
  <c r="HW27" i="28"/>
  <c r="HW29" i="28" s="1"/>
  <c r="GF26" i="28"/>
  <c r="GF27" i="28"/>
  <c r="GF29" i="28" s="1"/>
  <c r="GF16" i="28"/>
  <c r="GF17" i="28"/>
  <c r="GF19" i="28" s="1"/>
  <c r="GF10" i="28"/>
  <c r="EC27" i="28"/>
  <c r="EC29" i="28" s="1"/>
  <c r="EC26" i="28"/>
  <c r="EC16" i="28"/>
  <c r="EC17" i="28"/>
  <c r="EC19" i="28" s="1"/>
  <c r="EC10" i="28"/>
  <c r="EC11" i="28"/>
  <c r="EC13" i="28" s="1"/>
  <c r="HX26" i="28"/>
  <c r="FT11" i="28"/>
  <c r="FT13" i="28" s="1"/>
  <c r="II26" i="28"/>
  <c r="II16" i="28"/>
  <c r="II10" i="28"/>
  <c r="IK34" i="28"/>
  <c r="IK9" i="28"/>
  <c r="IK15" i="28" s="1"/>
  <c r="IK25" i="28" s="1"/>
  <c r="IL1" i="28"/>
  <c r="IK4" i="28"/>
  <c r="DQ27" i="28"/>
  <c r="DQ29" i="28" s="1"/>
  <c r="HZ34" i="28"/>
  <c r="HZ9" i="28"/>
  <c r="HZ15" i="28" s="1"/>
  <c r="HZ25" i="28" s="1"/>
  <c r="HZ4" i="28"/>
  <c r="IA1" i="28"/>
  <c r="DF28" i="28"/>
  <c r="EX12" i="28"/>
  <c r="HA12" i="28"/>
  <c r="HA18" i="28"/>
  <c r="HA20" i="28" s="1"/>
  <c r="GP12" i="28"/>
  <c r="EB28" i="28"/>
  <c r="EY26" i="28"/>
  <c r="EY27" i="28"/>
  <c r="EY29" i="28" s="1"/>
  <c r="EY10" i="28"/>
  <c r="EY16" i="28"/>
  <c r="EY17" i="28"/>
  <c r="EY19" i="28" s="1"/>
  <c r="EY11" i="28"/>
  <c r="EY13" i="28" s="1"/>
  <c r="EN26" i="28"/>
  <c r="EN27" i="28" s="1"/>
  <c r="EN29" i="28" s="1"/>
  <c r="EN16" i="28"/>
  <c r="EN17" i="28"/>
  <c r="EN19" i="28" s="1"/>
  <c r="EN10" i="28"/>
  <c r="FH12" i="28"/>
  <c r="GE12" i="28"/>
  <c r="DF11" i="28"/>
  <c r="DF13" i="28" s="1"/>
  <c r="GG6" i="28"/>
  <c r="GG5" i="28"/>
  <c r="GG32" i="28" s="1"/>
  <c r="FT18" i="28"/>
  <c r="FT20" i="28" s="1"/>
  <c r="II32" i="28"/>
  <c r="FI12" i="28"/>
  <c r="H26" i="17"/>
  <c r="B27" i="17"/>
  <c r="IA34" i="28" l="1"/>
  <c r="IA21" i="28"/>
  <c r="IA9" i="28"/>
  <c r="IA15" i="28" s="1"/>
  <c r="IA25" i="28" s="1"/>
  <c r="IA4" i="28"/>
  <c r="IB1" i="28"/>
  <c r="GR26" i="28"/>
  <c r="GR27" i="28"/>
  <c r="GR29" i="28" s="1"/>
  <c r="GR16" i="28"/>
  <c r="GR17" i="28" s="1"/>
  <c r="GR19" i="28" s="1"/>
  <c r="GR10" i="28"/>
  <c r="GR11" i="28" s="1"/>
  <c r="GR13" i="28" s="1"/>
  <c r="FU28" i="28"/>
  <c r="DR28" i="28"/>
  <c r="EZ26" i="28"/>
  <c r="EZ27" i="28"/>
  <c r="EZ29" i="28" s="1"/>
  <c r="EZ10" i="28"/>
  <c r="EZ16" i="28"/>
  <c r="HE34" i="28"/>
  <c r="HE23" i="28"/>
  <c r="HE21" i="28"/>
  <c r="HE22" i="28" s="1"/>
  <c r="HE9" i="28"/>
  <c r="HE15" i="28" s="1"/>
  <c r="HE25" i="28" s="1"/>
  <c r="HF1" i="28"/>
  <c r="HE4" i="28"/>
  <c r="JH34" i="28"/>
  <c r="JH23" i="28"/>
  <c r="JH9" i="28"/>
  <c r="JH15" i="28" s="1"/>
  <c r="JH25" i="28" s="1"/>
  <c r="JH3" i="28"/>
  <c r="JI1" i="28"/>
  <c r="GF18" i="28"/>
  <c r="GF20" i="28" s="1"/>
  <c r="II27" i="28"/>
  <c r="II29" i="28" s="1"/>
  <c r="DQ28" i="28"/>
  <c r="EO17" i="28"/>
  <c r="EO19" i="28" s="1"/>
  <c r="EO26" i="28"/>
  <c r="EO16" i="28"/>
  <c r="EO10" i="28"/>
  <c r="EO11" i="28" s="1"/>
  <c r="EO13" i="28" s="1"/>
  <c r="FL6" i="28"/>
  <c r="FL5" i="28"/>
  <c r="FL32" i="28" s="1"/>
  <c r="GQ12" i="28"/>
  <c r="FJ28" i="28"/>
  <c r="HM18" i="28"/>
  <c r="HM20" i="28" s="1"/>
  <c r="FI18" i="28"/>
  <c r="FI20" i="28" s="1"/>
  <c r="DR18" i="28"/>
  <c r="DR20" i="28" s="1"/>
  <c r="HD5" i="28"/>
  <c r="HD6" i="28"/>
  <c r="HY26" i="28"/>
  <c r="HY27" i="28" s="1"/>
  <c r="HY29" i="28" s="1"/>
  <c r="HY17" i="28"/>
  <c r="HY19" i="28" s="1"/>
  <c r="HY16" i="28"/>
  <c r="HY10" i="28"/>
  <c r="HY11" i="28" s="1"/>
  <c r="HY13" i="28" s="1"/>
  <c r="IJ6" i="28"/>
  <c r="IJ5" i="28"/>
  <c r="IJ32" i="28" s="1"/>
  <c r="GQ18" i="28"/>
  <c r="GQ20" i="28" s="1"/>
  <c r="HL18" i="28"/>
  <c r="HL20" i="28" s="1"/>
  <c r="HM28" i="28"/>
  <c r="IU32" i="28"/>
  <c r="GT34" i="28"/>
  <c r="GT4" i="28"/>
  <c r="GT9" i="28"/>
  <c r="GT15" i="28" s="1"/>
  <c r="GT25" i="28" s="1"/>
  <c r="GU1" i="28"/>
  <c r="FU18" i="28"/>
  <c r="FU20" i="28" s="1"/>
  <c r="HN26" i="28"/>
  <c r="HN27" i="28" s="1"/>
  <c r="HN29" i="28" s="1"/>
  <c r="HN16" i="28"/>
  <c r="HN10" i="28"/>
  <c r="HN11" i="28"/>
  <c r="HN13" i="28" s="1"/>
  <c r="EM18" i="28"/>
  <c r="EM20" i="28" s="1"/>
  <c r="HZ5" i="28"/>
  <c r="HZ6" i="28"/>
  <c r="JG6" i="28"/>
  <c r="JG5" i="28"/>
  <c r="GI34" i="28"/>
  <c r="GI21" i="28"/>
  <c r="GI9" i="28"/>
  <c r="GI15" i="28" s="1"/>
  <c r="GI25" i="28" s="1"/>
  <c r="GI4" i="28"/>
  <c r="GJ1" i="28"/>
  <c r="JS21" i="28"/>
  <c r="JS22" i="28" s="1"/>
  <c r="JS34" i="28"/>
  <c r="JT1" i="28"/>
  <c r="KE1" i="28"/>
  <c r="JS9" i="28"/>
  <c r="JS15" i="28" s="1"/>
  <c r="JS25" i="28" s="1"/>
  <c r="JS4" i="28"/>
  <c r="HY32" i="28"/>
  <c r="GE18" i="28"/>
  <c r="GE20" i="28" s="1"/>
  <c r="FJ17" i="28"/>
  <c r="FJ19" i="28" s="1"/>
  <c r="HL12" i="28"/>
  <c r="IU27" i="28"/>
  <c r="IU29" i="28" s="1"/>
  <c r="IU26" i="28"/>
  <c r="IU16" i="28"/>
  <c r="IU10" i="28"/>
  <c r="IU11" i="28" s="1"/>
  <c r="IU13" i="28" s="1"/>
  <c r="GS5" i="28"/>
  <c r="GS6" i="28"/>
  <c r="EB12" i="28"/>
  <c r="FW5" i="28"/>
  <c r="FW6" i="28"/>
  <c r="FU27" i="28"/>
  <c r="FU29" i="28" s="1"/>
  <c r="EN28" i="28"/>
  <c r="HM11" i="28"/>
  <c r="HM13" i="28" s="1"/>
  <c r="EN11" i="28"/>
  <c r="EN13" i="28" s="1"/>
  <c r="EN18" i="28"/>
  <c r="EN20" i="28" s="1"/>
  <c r="EY18" i="28"/>
  <c r="EY20" i="28" s="1"/>
  <c r="FK26" i="28"/>
  <c r="FK27" i="28"/>
  <c r="FK29" i="28" s="1"/>
  <c r="FK16" i="28"/>
  <c r="FK17" i="28"/>
  <c r="FK19" i="28" s="1"/>
  <c r="FK10" i="28"/>
  <c r="FK11" i="28"/>
  <c r="FK13" i="28" s="1"/>
  <c r="FV16" i="28"/>
  <c r="FV17" i="28" s="1"/>
  <c r="FV19" i="28" s="1"/>
  <c r="FV26" i="28"/>
  <c r="FV10" i="28"/>
  <c r="FV11" i="28" s="1"/>
  <c r="FV13" i="28" s="1"/>
  <c r="IK6" i="28"/>
  <c r="IK5" i="28"/>
  <c r="IK32" i="28" s="1"/>
  <c r="ED27" i="28"/>
  <c r="ED29" i="28" s="1"/>
  <c r="ED26" i="28"/>
  <c r="ED16" i="28"/>
  <c r="ED17" i="28"/>
  <c r="ED19" i="28" s="1"/>
  <c r="ED10" i="28"/>
  <c r="GQ28" i="28"/>
  <c r="ED32" i="28"/>
  <c r="HX18" i="28"/>
  <c r="HX20" i="28" s="1"/>
  <c r="IV16" i="28"/>
  <c r="IV10" i="28"/>
  <c r="HW18" i="28"/>
  <c r="HW20" i="28" s="1"/>
  <c r="HL17" i="28"/>
  <c r="HL19" i="28" s="1"/>
  <c r="HB17" i="28"/>
  <c r="HB19" i="28" s="1"/>
  <c r="EP5" i="28"/>
  <c r="EP32" i="28" s="1"/>
  <c r="EP6" i="28"/>
  <c r="FU17" i="28"/>
  <c r="FU19" i="28" s="1"/>
  <c r="GF11" i="28"/>
  <c r="GF13" i="28" s="1"/>
  <c r="II12" i="28"/>
  <c r="FJ12" i="28"/>
  <c r="II18" i="28"/>
  <c r="II20" i="28" s="1"/>
  <c r="DR27" i="28"/>
  <c r="DR29" i="28" s="1"/>
  <c r="FX34" i="28"/>
  <c r="FX4" i="28"/>
  <c r="FY1" i="28"/>
  <c r="FX9" i="28"/>
  <c r="FX15" i="28" s="1"/>
  <c r="FX25" i="28" s="1"/>
  <c r="II11" i="28"/>
  <c r="II13" i="28" s="1"/>
  <c r="HO6" i="28"/>
  <c r="HO5" i="28"/>
  <c r="HO32" i="28" s="1"/>
  <c r="GF28" i="28"/>
  <c r="FB34" i="28"/>
  <c r="FB21" i="28"/>
  <c r="FB22" i="28" s="1"/>
  <c r="FB4" i="28"/>
  <c r="FB9" i="28"/>
  <c r="FB15" i="28" s="1"/>
  <c r="FB25" i="28" s="1"/>
  <c r="GH6" i="28"/>
  <c r="GH5" i="28"/>
  <c r="GH32" i="28" s="1"/>
  <c r="FM34" i="28"/>
  <c r="FM21" i="28"/>
  <c r="FM9" i="28"/>
  <c r="FM15" i="28" s="1"/>
  <c r="FM25" i="28" s="1"/>
  <c r="FM4" i="28"/>
  <c r="FN1" i="28"/>
  <c r="EY12" i="28"/>
  <c r="HX28" i="28"/>
  <c r="EY28" i="28"/>
  <c r="FV32" i="28"/>
  <c r="GG26" i="28"/>
  <c r="GG27" i="28" s="1"/>
  <c r="GG29" i="28" s="1"/>
  <c r="GG16" i="28"/>
  <c r="GG10" i="28"/>
  <c r="GG11" i="28"/>
  <c r="GG13" i="28" s="1"/>
  <c r="IL34" i="28"/>
  <c r="IM1" i="28"/>
  <c r="IL9" i="28"/>
  <c r="IL15" i="28" s="1"/>
  <c r="IL25" i="28" s="1"/>
  <c r="IL4" i="28"/>
  <c r="EC12" i="28"/>
  <c r="HL11" i="28"/>
  <c r="HL13" i="28" s="1"/>
  <c r="HB11" i="28"/>
  <c r="HB13" i="28" s="1"/>
  <c r="EC18" i="28"/>
  <c r="EC20" i="28" s="1"/>
  <c r="IW34" i="28"/>
  <c r="IW4" i="28"/>
  <c r="IX1" i="28"/>
  <c r="IW9" i="28"/>
  <c r="IW15" i="28" s="1"/>
  <c r="IW25" i="28" s="1"/>
  <c r="HC16" i="28"/>
  <c r="HC26" i="28"/>
  <c r="HC10" i="28"/>
  <c r="HC11" i="28" s="1"/>
  <c r="HC13" i="28" s="1"/>
  <c r="HL27" i="28"/>
  <c r="HL29" i="28" s="1"/>
  <c r="HB28" i="28"/>
  <c r="DR12" i="28"/>
  <c r="GR32" i="28"/>
  <c r="HP34" i="28"/>
  <c r="HP4" i="28"/>
  <c r="HQ1" i="28"/>
  <c r="HP9" i="28"/>
  <c r="HP15" i="28" s="1"/>
  <c r="HP25" i="28" s="1"/>
  <c r="FA5" i="28"/>
  <c r="FA6" i="28"/>
  <c r="II17" i="28"/>
  <c r="II19" i="28" s="1"/>
  <c r="FK32" i="28"/>
  <c r="EC28" i="28"/>
  <c r="HW28" i="28"/>
  <c r="IV5" i="28"/>
  <c r="IV6" i="28"/>
  <c r="IV26" i="28" s="1"/>
  <c r="DR11" i="28"/>
  <c r="DR13" i="28" s="1"/>
  <c r="FU12" i="28"/>
  <c r="FI28" i="28"/>
  <c r="H27" i="17"/>
  <c r="B28" i="17"/>
  <c r="EZ28" i="28" l="1"/>
  <c r="FW26" i="28"/>
  <c r="FW16" i="28"/>
  <c r="FW10" i="28"/>
  <c r="JG26" i="28"/>
  <c r="JG16" i="28"/>
  <c r="JG10" i="28"/>
  <c r="JG11" i="28" s="1"/>
  <c r="JG13" i="28" s="1"/>
  <c r="IJ27" i="28"/>
  <c r="IJ29" i="28" s="1"/>
  <c r="IJ17" i="28"/>
  <c r="IJ19" i="28" s="1"/>
  <c r="IJ16" i="28"/>
  <c r="IJ26" i="28"/>
  <c r="IJ10" i="28"/>
  <c r="FW32" i="28"/>
  <c r="KE34" i="28"/>
  <c r="KE21" i="28"/>
  <c r="KE22" i="28" s="1"/>
  <c r="KE9" i="28"/>
  <c r="KE15" i="28" s="1"/>
  <c r="KE25" i="28" s="1"/>
  <c r="KF1" i="28"/>
  <c r="KE4" i="28"/>
  <c r="KQ1" i="28"/>
  <c r="EO18" i="28"/>
  <c r="EO20" i="28" s="1"/>
  <c r="HE5" i="28"/>
  <c r="HE6" i="28"/>
  <c r="HP6" i="28"/>
  <c r="HP5" i="28"/>
  <c r="GH26" i="28"/>
  <c r="GH16" i="28"/>
  <c r="GH10" i="28"/>
  <c r="JT34" i="28"/>
  <c r="JT23" i="28"/>
  <c r="JT9" i="28"/>
  <c r="JT15" i="28" s="1"/>
  <c r="JT25" i="28" s="1"/>
  <c r="JT3" i="28"/>
  <c r="JU1" i="28"/>
  <c r="HN17" i="28"/>
  <c r="HN19" i="28" s="1"/>
  <c r="HY18" i="28"/>
  <c r="HY20" i="28" s="1"/>
  <c r="EO28" i="28"/>
  <c r="HF34" i="28"/>
  <c r="HG1" i="28"/>
  <c r="HF9" i="28"/>
  <c r="HF15" i="28" s="1"/>
  <c r="HF25" i="28" s="1"/>
  <c r="HF4" i="28"/>
  <c r="GR18" i="28"/>
  <c r="GR20" i="28" s="1"/>
  <c r="HZ26" i="28"/>
  <c r="HZ27" i="28" s="1"/>
  <c r="HZ29" i="28" s="1"/>
  <c r="HZ16" i="28"/>
  <c r="HZ17" i="28" s="1"/>
  <c r="HZ19" i="28" s="1"/>
  <c r="HZ10" i="28"/>
  <c r="HZ11" i="28" s="1"/>
  <c r="HZ13" i="28" s="1"/>
  <c r="GG12" i="28"/>
  <c r="FX5" i="28"/>
  <c r="FX6" i="28"/>
  <c r="IV12" i="28"/>
  <c r="HC18" i="28"/>
  <c r="HC20" i="28" s="1"/>
  <c r="GR28" i="28"/>
  <c r="HQ34" i="28"/>
  <c r="HQ21" i="28"/>
  <c r="HQ22" i="28" s="1"/>
  <c r="HQ23" i="28"/>
  <c r="HQ4" i="28"/>
  <c r="HR1" i="28"/>
  <c r="HQ9" i="28"/>
  <c r="HQ15" i="28" s="1"/>
  <c r="HQ25" i="28" s="1"/>
  <c r="FY34" i="28"/>
  <c r="FY21" i="28"/>
  <c r="FZ1" i="28"/>
  <c r="FY4" i="28"/>
  <c r="FY9" i="28"/>
  <c r="FY15" i="28" s="1"/>
  <c r="FY25" i="28" s="1"/>
  <c r="FL26" i="28"/>
  <c r="FL27" i="28"/>
  <c r="FL29" i="28" s="1"/>
  <c r="FL16" i="28"/>
  <c r="FL17" i="28"/>
  <c r="FL19" i="28" s="1"/>
  <c r="FL10" i="28"/>
  <c r="GR12" i="28"/>
  <c r="JS6" i="28"/>
  <c r="JS5" i="28"/>
  <c r="JS32" i="28" s="1"/>
  <c r="GG18" i="28"/>
  <c r="GG20" i="28" s="1"/>
  <c r="HY12" i="28"/>
  <c r="IK27" i="28"/>
  <c r="IK29" i="28" s="1"/>
  <c r="IK16" i="28"/>
  <c r="IK26" i="28"/>
  <c r="IK17" i="28"/>
  <c r="IK19" i="28" s="1"/>
  <c r="IK10" i="28"/>
  <c r="GG17" i="28"/>
  <c r="GG19" i="28" s="1"/>
  <c r="GG28" i="28"/>
  <c r="GS26" i="28"/>
  <c r="GS27" i="28" s="1"/>
  <c r="GS29" i="28" s="1"/>
  <c r="GS10" i="28"/>
  <c r="GS11" i="28"/>
  <c r="GS13" i="28" s="1"/>
  <c r="GS16" i="28"/>
  <c r="EO27" i="28"/>
  <c r="EO29" i="28" s="1"/>
  <c r="HB12" i="28"/>
  <c r="FJ18" i="28"/>
  <c r="FJ20" i="28" s="1"/>
  <c r="JI34" i="28"/>
  <c r="JI9" i="28"/>
  <c r="JI15" i="28" s="1"/>
  <c r="JI25" i="28" s="1"/>
  <c r="JI4" i="28"/>
  <c r="JJ1" i="28"/>
  <c r="HZ32" i="28"/>
  <c r="FV12" i="28"/>
  <c r="FV28" i="28"/>
  <c r="EO12" i="28"/>
  <c r="HN12" i="28"/>
  <c r="IV27" i="28"/>
  <c r="IV29" i="28" s="1"/>
  <c r="IV17" i="28"/>
  <c r="IV19" i="28" s="1"/>
  <c r="IV11" i="28"/>
  <c r="IV13" i="28" s="1"/>
  <c r="HC12" i="28"/>
  <c r="HL28" i="28"/>
  <c r="FV27" i="28"/>
  <c r="FV29" i="28" s="1"/>
  <c r="FK12" i="28"/>
  <c r="GJ34" i="28"/>
  <c r="GJ4" i="28"/>
  <c r="GJ9" i="28"/>
  <c r="GJ15" i="28" s="1"/>
  <c r="GJ25" i="28" s="1"/>
  <c r="GK1" i="28"/>
  <c r="IB34" i="28"/>
  <c r="IB9" i="28"/>
  <c r="IB15" i="28" s="1"/>
  <c r="IB25" i="28" s="1"/>
  <c r="IB4" i="28"/>
  <c r="IC1" i="28"/>
  <c r="HC17" i="28"/>
  <c r="HC19" i="28" s="1"/>
  <c r="GI6" i="28"/>
  <c r="GI5" i="28"/>
  <c r="GI32" i="28" s="1"/>
  <c r="HD26" i="28"/>
  <c r="HD27" i="28"/>
  <c r="HD29" i="28" s="1"/>
  <c r="HD16" i="28"/>
  <c r="HD10" i="28"/>
  <c r="HD11" i="28"/>
  <c r="HD13" i="28" s="1"/>
  <c r="ED11" i="28"/>
  <c r="ED13" i="28" s="1"/>
  <c r="IU18" i="28"/>
  <c r="IU20" i="28" s="1"/>
  <c r="HD32" i="28"/>
  <c r="II28" i="28"/>
  <c r="FA26" i="28"/>
  <c r="FA16" i="28"/>
  <c r="FA10" i="28"/>
  <c r="FA11" i="28"/>
  <c r="FA13" i="28" s="1"/>
  <c r="IU17" i="28"/>
  <c r="IU19" i="28" s="1"/>
  <c r="GT5" i="28"/>
  <c r="GT32" i="28" s="1"/>
  <c r="GT6" i="28"/>
  <c r="FA32" i="28"/>
  <c r="IX34" i="28"/>
  <c r="IY1" i="28"/>
  <c r="IX9" i="28"/>
  <c r="IX15" i="28" s="1"/>
  <c r="IX25" i="28" s="1"/>
  <c r="IX4" i="28"/>
  <c r="FM6" i="28"/>
  <c r="FM5" i="28"/>
  <c r="FM32" i="28" s="1"/>
  <c r="HO26" i="28"/>
  <c r="HO27" i="28"/>
  <c r="HO29" i="28" s="1"/>
  <c r="HO10" i="28"/>
  <c r="HO11" i="28" s="1"/>
  <c r="HO13" i="28" s="1"/>
  <c r="HO16" i="28"/>
  <c r="HO17" i="28"/>
  <c r="HO19" i="28" s="1"/>
  <c r="GF12" i="28"/>
  <c r="ED18" i="28"/>
  <c r="ED20" i="28" s="1"/>
  <c r="FK28" i="28"/>
  <c r="IU28" i="28"/>
  <c r="HM12" i="28"/>
  <c r="EZ11" i="28"/>
  <c r="EZ13" i="28" s="1"/>
  <c r="JH4" i="28"/>
  <c r="FV18" i="28"/>
  <c r="FV20" i="28" s="1"/>
  <c r="IV32" i="28"/>
  <c r="HN28" i="28"/>
  <c r="IL6" i="28"/>
  <c r="IL5" i="28"/>
  <c r="IL32" i="28" s="1"/>
  <c r="FB5" i="28"/>
  <c r="FB6" i="28"/>
  <c r="HB18" i="28"/>
  <c r="HB20" i="28" s="1"/>
  <c r="GS32" i="28"/>
  <c r="HY28" i="28"/>
  <c r="IU12" i="28"/>
  <c r="IM34" i="28"/>
  <c r="IM21" i="28"/>
  <c r="IM9" i="28"/>
  <c r="IM15" i="28" s="1"/>
  <c r="IM25" i="28" s="1"/>
  <c r="IN1" i="28"/>
  <c r="IM4" i="28"/>
  <c r="GU34" i="28"/>
  <c r="GU21" i="28"/>
  <c r="GU4" i="28"/>
  <c r="GU9" i="28"/>
  <c r="GU15" i="28" s="1"/>
  <c r="GU25" i="28" s="1"/>
  <c r="GV1" i="28"/>
  <c r="IA6" i="28"/>
  <c r="IA5" i="28"/>
  <c r="IA32" i="28" s="1"/>
  <c r="HC27" i="28"/>
  <c r="HC29" i="28" s="1"/>
  <c r="FK18" i="28"/>
  <c r="FK20" i="28" s="1"/>
  <c r="FN21" i="28"/>
  <c r="FN22" i="28" s="1"/>
  <c r="FN34" i="28"/>
  <c r="FN9" i="28"/>
  <c r="FN15" i="28" s="1"/>
  <c r="FN25" i="28" s="1"/>
  <c r="FN4" i="28"/>
  <c r="IW5" i="28"/>
  <c r="IW32" i="28" s="1"/>
  <c r="IW6" i="28"/>
  <c r="EP16" i="28"/>
  <c r="EP26" i="28"/>
  <c r="EP10" i="28"/>
  <c r="ED28" i="28"/>
  <c r="JG32" i="28"/>
  <c r="EZ17" i="28"/>
  <c r="EZ19" i="28" s="1"/>
  <c r="EN12" i="28"/>
  <c r="H28" i="17"/>
  <c r="B29" i="17"/>
  <c r="HE32" i="28" l="1"/>
  <c r="FX32" i="28"/>
  <c r="JU34" i="28"/>
  <c r="JU9" i="28"/>
  <c r="JU15" i="28" s="1"/>
  <c r="JU25" i="28" s="1"/>
  <c r="JU4" i="28"/>
  <c r="JV1" i="28"/>
  <c r="GJ6" i="28"/>
  <c r="GJ5" i="28"/>
  <c r="GJ32" i="28" s="1"/>
  <c r="JS26" i="28"/>
  <c r="JS27" i="28"/>
  <c r="JS29" i="28" s="1"/>
  <c r="JS10" i="28"/>
  <c r="JS16" i="28"/>
  <c r="JS17" i="28"/>
  <c r="JS19" i="28" s="1"/>
  <c r="JS11" i="28"/>
  <c r="JS13" i="28" s="1"/>
  <c r="HN18" i="28"/>
  <c r="HN20" i="28" s="1"/>
  <c r="IN34" i="28"/>
  <c r="IN9" i="28"/>
  <c r="IN15" i="28" s="1"/>
  <c r="IN25" i="28" s="1"/>
  <c r="IO1" i="28"/>
  <c r="IN4" i="28"/>
  <c r="JG12" i="28"/>
  <c r="EZ18" i="28"/>
  <c r="EZ20" i="28" s="1"/>
  <c r="HD12" i="28"/>
  <c r="GS12" i="28"/>
  <c r="IV18" i="28"/>
  <c r="IV20" i="28" s="1"/>
  <c r="JT4" i="28"/>
  <c r="KQ34" i="28"/>
  <c r="KQ21" i="28"/>
  <c r="KQ22" i="28" s="1"/>
  <c r="KQ9" i="28"/>
  <c r="KQ15" i="28" s="1"/>
  <c r="KQ25" i="28" s="1"/>
  <c r="KQ4" i="28"/>
  <c r="LC1" i="28"/>
  <c r="KR1" i="28"/>
  <c r="JG17" i="28"/>
  <c r="JG19" i="28" s="1"/>
  <c r="HZ12" i="28"/>
  <c r="KE5" i="28"/>
  <c r="KE6" i="28"/>
  <c r="JJ34" i="28"/>
  <c r="JJ9" i="28"/>
  <c r="JJ15" i="28" s="1"/>
  <c r="JJ25" i="28" s="1"/>
  <c r="JJ4" i="28"/>
  <c r="JK1" i="28"/>
  <c r="GS17" i="28"/>
  <c r="GS19" i="28" s="1"/>
  <c r="KF34" i="28"/>
  <c r="KF23" i="28"/>
  <c r="KF9" i="28"/>
  <c r="KF15" i="28" s="1"/>
  <c r="KF25" i="28" s="1"/>
  <c r="KG1" i="28"/>
  <c r="KF3" i="28"/>
  <c r="KF4" i="28" s="1"/>
  <c r="JG27" i="28"/>
  <c r="JG29" i="28" s="1"/>
  <c r="IY34" i="28"/>
  <c r="IY21" i="28"/>
  <c r="IY9" i="28"/>
  <c r="IY15" i="28" s="1"/>
  <c r="IY25" i="28" s="1"/>
  <c r="IZ1" i="28"/>
  <c r="IY4" i="28"/>
  <c r="HE16" i="28"/>
  <c r="HE17" i="28"/>
  <c r="HE19" i="28" s="1"/>
  <c r="HE26" i="28"/>
  <c r="HE11" i="28"/>
  <c r="HE13" i="28" s="1"/>
  <c r="HE10" i="28"/>
  <c r="JI5" i="28"/>
  <c r="JI32" i="28" s="1"/>
  <c r="JI6" i="28"/>
  <c r="FW12" i="28"/>
  <c r="FW18" i="28"/>
  <c r="FW20" i="28" s="1"/>
  <c r="EP12" i="28"/>
  <c r="GK34" i="28"/>
  <c r="GK21" i="28"/>
  <c r="GK4" i="28"/>
  <c r="GK9" i="28"/>
  <c r="GK15" i="28" s="1"/>
  <c r="GK25" i="28" s="1"/>
  <c r="GL1" i="28"/>
  <c r="HO18" i="28"/>
  <c r="HO20" i="28" s="1"/>
  <c r="HO12" i="28"/>
  <c r="GS28" i="28"/>
  <c r="IA26" i="28"/>
  <c r="IA16" i="28"/>
  <c r="IA17" i="28"/>
  <c r="IA19" i="28" s="1"/>
  <c r="IA10" i="28"/>
  <c r="GH11" i="28"/>
  <c r="GH13" i="28" s="1"/>
  <c r="EP11" i="28"/>
  <c r="EP13" i="28" s="1"/>
  <c r="FA12" i="28"/>
  <c r="EP18" i="28"/>
  <c r="EP20" i="28" s="1"/>
  <c r="FB27" i="28"/>
  <c r="FB29" i="28" s="1"/>
  <c r="FB17" i="28"/>
  <c r="FB19" i="28" s="1"/>
  <c r="FB26" i="28"/>
  <c r="FB16" i="28"/>
  <c r="FB10" i="28"/>
  <c r="FB11" i="28"/>
  <c r="FB13" i="28" s="1"/>
  <c r="HZ18" i="28"/>
  <c r="HZ20" i="28" s="1"/>
  <c r="HD28" i="28"/>
  <c r="HZ28" i="28"/>
  <c r="FL18" i="28"/>
  <c r="FL20" i="28" s="1"/>
  <c r="HO28" i="28"/>
  <c r="IK12" i="28"/>
  <c r="FW17" i="28"/>
  <c r="FW19" i="28" s="1"/>
  <c r="EP17" i="28"/>
  <c r="EP19" i="28" s="1"/>
  <c r="HC28" i="28"/>
  <c r="GH28" i="28"/>
  <c r="IJ28" i="28"/>
  <c r="FW27" i="28"/>
  <c r="FW29" i="28" s="1"/>
  <c r="HP26" i="28"/>
  <c r="HP27" i="28" s="1"/>
  <c r="HP29" i="28" s="1"/>
  <c r="HP16" i="28"/>
  <c r="HP10" i="28"/>
  <c r="HP17" i="28"/>
  <c r="HP19" i="28" s="1"/>
  <c r="HP11" i="28"/>
  <c r="HP13" i="28" s="1"/>
  <c r="FN5" i="28"/>
  <c r="FN6" i="28"/>
  <c r="FX26" i="28"/>
  <c r="FX27" i="28"/>
  <c r="FX29" i="28" s="1"/>
  <c r="FX16" i="28"/>
  <c r="FX17" i="28" s="1"/>
  <c r="FX19" i="28" s="1"/>
  <c r="FX10" i="28"/>
  <c r="GT26" i="28"/>
  <c r="GT17" i="28"/>
  <c r="GT19" i="28" s="1"/>
  <c r="GT27" i="28"/>
  <c r="GT29" i="28" s="1"/>
  <c r="GT16" i="28"/>
  <c r="GT10" i="28"/>
  <c r="GT11" i="28" s="1"/>
  <c r="GT13" i="28" s="1"/>
  <c r="HD17" i="28"/>
  <c r="HD19" i="28" s="1"/>
  <c r="EP28" i="28"/>
  <c r="GI26" i="28"/>
  <c r="GI16" i="28"/>
  <c r="GI10" i="28"/>
  <c r="GI11" i="28" s="1"/>
  <c r="GI13" i="28" s="1"/>
  <c r="GU6" i="28"/>
  <c r="GU5" i="28"/>
  <c r="GU32" i="28" s="1"/>
  <c r="FA18" i="28"/>
  <c r="FA20" i="28" s="1"/>
  <c r="ED12" i="28"/>
  <c r="HF5" i="28"/>
  <c r="HF32" i="28" s="1"/>
  <c r="HF6" i="28"/>
  <c r="FM26" i="28"/>
  <c r="FM16" i="28"/>
  <c r="FM17" i="28" s="1"/>
  <c r="FM19" i="28" s="1"/>
  <c r="FM10" i="28"/>
  <c r="FM11" i="28"/>
  <c r="FM13" i="28" s="1"/>
  <c r="EP27" i="28"/>
  <c r="EP29" i="28" s="1"/>
  <c r="IX6" i="28"/>
  <c r="IX5" i="28"/>
  <c r="IX32" i="28" s="1"/>
  <c r="FA17" i="28"/>
  <c r="FA19" i="28" s="1"/>
  <c r="IC34" i="28"/>
  <c r="IC21" i="28"/>
  <c r="IC22" i="28" s="1"/>
  <c r="IC23" i="28"/>
  <c r="IC9" i="28"/>
  <c r="IC15" i="28" s="1"/>
  <c r="IC25" i="28" s="1"/>
  <c r="ID1" i="28"/>
  <c r="IC4" i="28"/>
  <c r="IK28" i="28"/>
  <c r="FY6" i="28"/>
  <c r="FY5" i="28"/>
  <c r="FY32" i="28" s="1"/>
  <c r="HG34" i="28"/>
  <c r="HG21" i="28"/>
  <c r="HH1" i="28"/>
  <c r="HG9" i="28"/>
  <c r="HG15" i="28" s="1"/>
  <c r="HG25" i="28" s="1"/>
  <c r="HG4" i="28"/>
  <c r="GH27" i="28"/>
  <c r="GH29" i="28" s="1"/>
  <c r="IJ18" i="28"/>
  <c r="IJ20" i="28" s="1"/>
  <c r="FB32" i="28"/>
  <c r="FL11" i="28"/>
  <c r="FL13" i="28" s="1"/>
  <c r="FW11" i="28"/>
  <c r="FW13" i="28" s="1"/>
  <c r="GV34" i="28"/>
  <c r="GV9" i="28"/>
  <c r="GV15" i="28" s="1"/>
  <c r="GV25" i="28" s="1"/>
  <c r="GV4" i="28"/>
  <c r="GW1" i="28"/>
  <c r="HR34" i="28"/>
  <c r="HR9" i="28"/>
  <c r="HR15" i="28" s="1"/>
  <c r="HR25" i="28" s="1"/>
  <c r="HS1" i="28"/>
  <c r="HR4" i="28"/>
  <c r="IL26" i="28"/>
  <c r="IL16" i="28"/>
  <c r="IL10" i="28"/>
  <c r="IL11" i="28"/>
  <c r="IL13" i="28" s="1"/>
  <c r="IL17" i="28"/>
  <c r="IL19" i="28" s="1"/>
  <c r="HQ6" i="28"/>
  <c r="HQ5" i="28"/>
  <c r="HQ32" i="28" s="1"/>
  <c r="FL28" i="28"/>
  <c r="GH17" i="28"/>
  <c r="GH19" i="28" s="1"/>
  <c r="IK11" i="28"/>
  <c r="IK13" i="28" s="1"/>
  <c r="IW26" i="28"/>
  <c r="IW27" i="28"/>
  <c r="IW29" i="28" s="1"/>
  <c r="IW16" i="28"/>
  <c r="IW10" i="28"/>
  <c r="IW17" i="28"/>
  <c r="IW19" i="28" s="1"/>
  <c r="IW11" i="28"/>
  <c r="IW13" i="28" s="1"/>
  <c r="IM6" i="28"/>
  <c r="IM5" i="28"/>
  <c r="IM32" i="28" s="1"/>
  <c r="JH6" i="28"/>
  <c r="JH5" i="28"/>
  <c r="JH32" i="28" s="1"/>
  <c r="FA27" i="28"/>
  <c r="FA29" i="28" s="1"/>
  <c r="IB5" i="28"/>
  <c r="IB6" i="28"/>
  <c r="EZ12" i="28"/>
  <c r="IK18" i="28"/>
  <c r="IK20" i="28" s="1"/>
  <c r="FZ34" i="28"/>
  <c r="FZ21" i="28"/>
  <c r="FZ22" i="28" s="1"/>
  <c r="FZ9" i="28"/>
  <c r="FZ15" i="28" s="1"/>
  <c r="FZ25" i="28" s="1"/>
  <c r="FZ4" i="28"/>
  <c r="HP32" i="28"/>
  <c r="IJ11" i="28"/>
  <c r="IJ13" i="28" s="1"/>
  <c r="IV28" i="28"/>
  <c r="H29" i="17"/>
  <c r="B30" i="17"/>
  <c r="KF5" i="28" l="1"/>
  <c r="KF6" i="28"/>
  <c r="KE26" i="28"/>
  <c r="KE16" i="28"/>
  <c r="KE11" i="28"/>
  <c r="KE13" i="28" s="1"/>
  <c r="KE10" i="28"/>
  <c r="GJ27" i="28"/>
  <c r="GJ29" i="28" s="1"/>
  <c r="GJ26" i="28"/>
  <c r="GJ16" i="28"/>
  <c r="GJ17" i="28"/>
  <c r="GJ19" i="28" s="1"/>
  <c r="GJ10" i="28"/>
  <c r="IA12" i="28"/>
  <c r="JG28" i="28"/>
  <c r="IC5" i="28"/>
  <c r="IC6" i="28"/>
  <c r="HF26" i="28"/>
  <c r="HF16" i="28"/>
  <c r="HF17" i="28"/>
  <c r="HF19" i="28" s="1"/>
  <c r="HF10" i="28"/>
  <c r="HF11" i="28" s="1"/>
  <c r="HF13" i="28" s="1"/>
  <c r="GT18" i="28"/>
  <c r="GT20" i="28" s="1"/>
  <c r="FB18" i="28"/>
  <c r="FB20" i="28" s="1"/>
  <c r="IA27" i="28"/>
  <c r="IA29" i="28" s="1"/>
  <c r="JI26" i="28"/>
  <c r="JI27" i="28" s="1"/>
  <c r="JI29" i="28" s="1"/>
  <c r="JI16" i="28"/>
  <c r="JI10" i="28"/>
  <c r="KE32" i="28"/>
  <c r="IN5" i="28"/>
  <c r="IN6" i="28"/>
  <c r="JG18" i="28"/>
  <c r="JG20" i="28" s="1"/>
  <c r="ID34" i="28"/>
  <c r="ID4" i="28"/>
  <c r="IE1" i="28"/>
  <c r="ID9" i="28"/>
  <c r="ID15" i="28" s="1"/>
  <c r="ID25" i="28" s="1"/>
  <c r="HP28" i="28"/>
  <c r="FB28" i="28"/>
  <c r="IO34" i="28"/>
  <c r="IO21" i="28"/>
  <c r="IO22" i="28" s="1"/>
  <c r="IO23" i="28"/>
  <c r="IO9" i="28"/>
  <c r="IO15" i="28" s="1"/>
  <c r="IO25" i="28" s="1"/>
  <c r="IO4" i="28"/>
  <c r="IP1" i="28"/>
  <c r="JV34" i="28"/>
  <c r="JV9" i="28"/>
  <c r="JV15" i="28" s="1"/>
  <c r="JV25" i="28" s="1"/>
  <c r="JV4" i="28"/>
  <c r="JW1" i="28"/>
  <c r="HE12" i="28"/>
  <c r="HD18" i="28"/>
  <c r="HD20" i="28" s="1"/>
  <c r="JU6" i="28"/>
  <c r="JU5" i="28"/>
  <c r="JU32" i="28" s="1"/>
  <c r="GV6" i="28"/>
  <c r="GV5" i="28"/>
  <c r="KF26" i="28"/>
  <c r="KF16" i="28"/>
  <c r="KF10" i="28"/>
  <c r="IM26" i="28"/>
  <c r="IM10" i="28"/>
  <c r="IM11" i="28"/>
  <c r="IM13" i="28" s="1"/>
  <c r="IM16" i="28"/>
  <c r="IM17" i="28" s="1"/>
  <c r="IM19" i="28" s="1"/>
  <c r="GT28" i="28"/>
  <c r="FW28" i="28"/>
  <c r="FL12" i="28"/>
  <c r="HR6" i="28"/>
  <c r="HR5" i="28"/>
  <c r="HR32" i="28" s="1"/>
  <c r="IW12" i="28"/>
  <c r="IB32" i="28"/>
  <c r="HP12" i="28"/>
  <c r="HP18" i="28"/>
  <c r="HP20" i="28" s="1"/>
  <c r="HQ26" i="28"/>
  <c r="HQ16" i="28"/>
  <c r="HQ10" i="28"/>
  <c r="HQ11" i="28"/>
  <c r="HQ13" i="28" s="1"/>
  <c r="HQ17" i="28"/>
  <c r="HQ19" i="28" s="1"/>
  <c r="IL12" i="28"/>
  <c r="IL18" i="28"/>
  <c r="IL20" i="28" s="1"/>
  <c r="HE28" i="28"/>
  <c r="IL28" i="28"/>
  <c r="LC34" i="28"/>
  <c r="LC21" i="28"/>
  <c r="LC22" i="28" s="1"/>
  <c r="LC9" i="28"/>
  <c r="LC15" i="28" s="1"/>
  <c r="LC25" i="28" s="1"/>
  <c r="LO1" i="28"/>
  <c r="LC4" i="28"/>
  <c r="LD1" i="28"/>
  <c r="KQ6" i="28"/>
  <c r="KQ5" i="28"/>
  <c r="KQ32" i="28" s="1"/>
  <c r="IW18" i="28"/>
  <c r="IW20" i="28" s="1"/>
  <c r="HG5" i="28"/>
  <c r="HG6" i="28"/>
  <c r="FM18" i="28"/>
  <c r="FM20" i="28" s="1"/>
  <c r="IB27" i="28"/>
  <c r="IB29" i="28" s="1"/>
  <c r="IB26" i="28"/>
  <c r="IB16" i="28"/>
  <c r="IB17" i="28"/>
  <c r="IB19" i="28" s="1"/>
  <c r="IB10" i="28"/>
  <c r="IB11" i="28"/>
  <c r="IB13" i="28" s="1"/>
  <c r="JS28" i="28"/>
  <c r="GH18" i="28"/>
  <c r="GH20" i="28" s="1"/>
  <c r="GT12" i="28"/>
  <c r="FM27" i="28"/>
  <c r="FM29" i="28" s="1"/>
  <c r="KG34" i="28"/>
  <c r="KG9" i="28"/>
  <c r="KG15" i="28" s="1"/>
  <c r="KG25" i="28" s="1"/>
  <c r="KH1" i="28"/>
  <c r="KG4" i="28"/>
  <c r="JH11" i="28"/>
  <c r="JH13" i="28" s="1"/>
  <c r="JH26" i="28"/>
  <c r="JH27" i="28" s="1"/>
  <c r="JH29" i="28" s="1"/>
  <c r="JH16" i="28"/>
  <c r="JH17" i="28" s="1"/>
  <c r="JH19" i="28" s="1"/>
  <c r="JH10" i="28"/>
  <c r="GL34" i="28"/>
  <c r="GL21" i="28"/>
  <c r="GL22" i="28" s="1"/>
  <c r="GL9" i="28"/>
  <c r="GL15" i="28" s="1"/>
  <c r="GL25" i="28" s="1"/>
  <c r="GL4" i="28"/>
  <c r="KR34" i="28"/>
  <c r="KR23" i="28"/>
  <c r="KS1" i="28"/>
  <c r="KR9" i="28"/>
  <c r="KR15" i="28" s="1"/>
  <c r="KR25" i="28" s="1"/>
  <c r="KR3" i="28"/>
  <c r="GU26" i="28"/>
  <c r="GU27" i="28"/>
  <c r="GU29" i="28" s="1"/>
  <c r="GU16" i="28"/>
  <c r="GU17" i="28"/>
  <c r="GU19" i="28" s="1"/>
  <c r="GU10" i="28"/>
  <c r="GU11" i="28"/>
  <c r="GU13" i="28" s="1"/>
  <c r="GI12" i="28"/>
  <c r="HE18" i="28"/>
  <c r="HE20" i="28" s="1"/>
  <c r="FZ5" i="28"/>
  <c r="FZ6" i="28"/>
  <c r="HE27" i="28"/>
  <c r="HE29" i="28" s="1"/>
  <c r="HS34" i="28"/>
  <c r="HS21" i="28"/>
  <c r="HS4" i="28"/>
  <c r="HS9" i="28"/>
  <c r="HS15" i="28" s="1"/>
  <c r="HS25" i="28" s="1"/>
  <c r="HT1" i="28"/>
  <c r="IX26" i="28"/>
  <c r="IX27" i="28"/>
  <c r="IX29" i="28" s="1"/>
  <c r="IX11" i="28"/>
  <c r="IX13" i="28" s="1"/>
  <c r="IX16" i="28"/>
  <c r="IX10" i="28"/>
  <c r="IY5" i="28"/>
  <c r="IY6" i="28"/>
  <c r="GI17" i="28"/>
  <c r="GI19" i="28" s="1"/>
  <c r="FX28" i="28"/>
  <c r="IZ34" i="28"/>
  <c r="IZ9" i="28"/>
  <c r="IZ15" i="28" s="1"/>
  <c r="IZ25" i="28" s="1"/>
  <c r="JA1" i="28"/>
  <c r="IZ4" i="28"/>
  <c r="HH34" i="28"/>
  <c r="HH9" i="28"/>
  <c r="HH15" i="28" s="1"/>
  <c r="HH25" i="28" s="1"/>
  <c r="HI1" i="28"/>
  <c r="HH4" i="28"/>
  <c r="GI28" i="28"/>
  <c r="FN26" i="28"/>
  <c r="FN27" i="28"/>
  <c r="FN29" i="28" s="1"/>
  <c r="FN16" i="28"/>
  <c r="FN17" i="28" s="1"/>
  <c r="FN19" i="28" s="1"/>
  <c r="FN10" i="28"/>
  <c r="GH12" i="28"/>
  <c r="JT6" i="28"/>
  <c r="JT5" i="28"/>
  <c r="JT32" i="28" s="1"/>
  <c r="JS18" i="28"/>
  <c r="JS20" i="28" s="1"/>
  <c r="GS18" i="28"/>
  <c r="GS20" i="28" s="1"/>
  <c r="FY27" i="28"/>
  <c r="FY29" i="28" s="1"/>
  <c r="FY16" i="28"/>
  <c r="FY26" i="28"/>
  <c r="FY17" i="28"/>
  <c r="FY19" i="28" s="1"/>
  <c r="FY10" i="28"/>
  <c r="IA18" i="28"/>
  <c r="IA20" i="28" s="1"/>
  <c r="FB12" i="28"/>
  <c r="FX11" i="28"/>
  <c r="FX13" i="28" s="1"/>
  <c r="IJ12" i="28"/>
  <c r="IL27" i="28"/>
  <c r="IL29" i="28" s="1"/>
  <c r="FX18" i="28"/>
  <c r="FX20" i="28" s="1"/>
  <c r="GK6" i="28"/>
  <c r="GK5" i="28"/>
  <c r="GK32" i="28" s="1"/>
  <c r="JK21" i="28"/>
  <c r="JK34" i="28"/>
  <c r="JK4" i="28"/>
  <c r="JK9" i="28"/>
  <c r="JK15" i="28" s="1"/>
  <c r="JK25" i="28" s="1"/>
  <c r="JL1" i="28"/>
  <c r="JJ5" i="28"/>
  <c r="JJ6" i="28"/>
  <c r="IW28" i="28"/>
  <c r="FA28" i="28"/>
  <c r="GW34" i="28"/>
  <c r="GW21" i="28"/>
  <c r="GW9" i="28"/>
  <c r="GW15" i="28" s="1"/>
  <c r="GW25" i="28" s="1"/>
  <c r="GX1" i="28"/>
  <c r="GW4" i="28"/>
  <c r="FM12" i="28"/>
  <c r="GI27" i="28"/>
  <c r="GI29" i="28" s="1"/>
  <c r="FN32" i="28"/>
  <c r="IA11" i="28"/>
  <c r="IA13" i="28" s="1"/>
  <c r="JS12" i="28"/>
  <c r="B31" i="17"/>
  <c r="H30" i="17"/>
  <c r="KG5" i="28" l="1"/>
  <c r="KG6" i="28"/>
  <c r="IB28" i="28"/>
  <c r="GJ28" i="28"/>
  <c r="JK6" i="28"/>
  <c r="JK5" i="28"/>
  <c r="JK32" i="28" s="1"/>
  <c r="GU28" i="28"/>
  <c r="GK27" i="28"/>
  <c r="GK29" i="28" s="1"/>
  <c r="GK26" i="28"/>
  <c r="GK16" i="28"/>
  <c r="GK17" i="28"/>
  <c r="GK19" i="28" s="1"/>
  <c r="GK10" i="28"/>
  <c r="KH34" i="28"/>
  <c r="KI1" i="28"/>
  <c r="KH4" i="28"/>
  <c r="KH9" i="28"/>
  <c r="KH15" i="28" s="1"/>
  <c r="KH25" i="28" s="1"/>
  <c r="IB18" i="28"/>
  <c r="IB20" i="28" s="1"/>
  <c r="JV5" i="28"/>
  <c r="JV6" i="28"/>
  <c r="IE34" i="28"/>
  <c r="IE21" i="28"/>
  <c r="IE4" i="28"/>
  <c r="IE9" i="28"/>
  <c r="IE15" i="28" s="1"/>
  <c r="IE25" i="28" s="1"/>
  <c r="IF1" i="28"/>
  <c r="KE12" i="28"/>
  <c r="HR26" i="28"/>
  <c r="HR27" i="28" s="1"/>
  <c r="HR29" i="28" s="1"/>
  <c r="HR10" i="28"/>
  <c r="HR16" i="28"/>
  <c r="HR17" i="28" s="1"/>
  <c r="HR19" i="28" s="1"/>
  <c r="JA34" i="28"/>
  <c r="JA21" i="28"/>
  <c r="JA22" i="28" s="1"/>
  <c r="JA23" i="28"/>
  <c r="JB1" i="28"/>
  <c r="JA9" i="28"/>
  <c r="JA15" i="28" s="1"/>
  <c r="JA25" i="28" s="1"/>
  <c r="JA4" i="28"/>
  <c r="KS34" i="28"/>
  <c r="KS9" i="28"/>
  <c r="KS15" i="28" s="1"/>
  <c r="KS25" i="28" s="1"/>
  <c r="KS4" i="28"/>
  <c r="KT1" i="28"/>
  <c r="HG32" i="28"/>
  <c r="GX34" i="28"/>
  <c r="GX21" i="28"/>
  <c r="GX22" i="28" s="1"/>
  <c r="GX4" i="28"/>
  <c r="GX9" i="28"/>
  <c r="GX15" i="28" s="1"/>
  <c r="GX25" i="28" s="1"/>
  <c r="JW34" i="28"/>
  <c r="JW21" i="28"/>
  <c r="JW9" i="28"/>
  <c r="JW15" i="28" s="1"/>
  <c r="JW25" i="28" s="1"/>
  <c r="JW4" i="28"/>
  <c r="JX1" i="28"/>
  <c r="GL5" i="28"/>
  <c r="GL6" i="28"/>
  <c r="HQ18" i="28"/>
  <c r="HQ20" i="28" s="1"/>
  <c r="HF18" i="28"/>
  <c r="HF20" i="28" s="1"/>
  <c r="GV26" i="28"/>
  <c r="GV27" i="28"/>
  <c r="GV29" i="28" s="1"/>
  <c r="GV16" i="28"/>
  <c r="GV17" i="28" s="1"/>
  <c r="GV19" i="28" s="1"/>
  <c r="GV10" i="28"/>
  <c r="GV11" i="28"/>
  <c r="GV13" i="28" s="1"/>
  <c r="GJ11" i="28"/>
  <c r="GJ13" i="28" s="1"/>
  <c r="IX28" i="28"/>
  <c r="GJ18" i="28"/>
  <c r="GJ20" i="28" s="1"/>
  <c r="ID5" i="28"/>
  <c r="ID6" i="28"/>
  <c r="HQ12" i="28"/>
  <c r="IY32" i="28"/>
  <c r="IC16" i="28"/>
  <c r="IC26" i="28"/>
  <c r="IC10" i="28"/>
  <c r="IC11" i="28"/>
  <c r="IC13" i="28" s="1"/>
  <c r="IA28" i="28"/>
  <c r="GV32" i="28"/>
  <c r="GW6" i="28"/>
  <c r="GW5" i="28"/>
  <c r="GW32" i="28" s="1"/>
  <c r="JH28" i="28"/>
  <c r="JI28" i="28"/>
  <c r="IB12" i="28"/>
  <c r="JU26" i="28"/>
  <c r="JU27" i="28"/>
  <c r="JU29" i="28" s="1"/>
  <c r="JU10" i="28"/>
  <c r="JU16" i="28"/>
  <c r="IZ6" i="28"/>
  <c r="IZ5" i="28"/>
  <c r="IZ32" i="28" s="1"/>
  <c r="IM18" i="28"/>
  <c r="IM20" i="28" s="1"/>
  <c r="FN18" i="28"/>
  <c r="FN20" i="28" s="1"/>
  <c r="FZ27" i="28"/>
  <c r="FZ29" i="28" s="1"/>
  <c r="FZ16" i="28"/>
  <c r="FZ26" i="28"/>
  <c r="FZ17" i="28"/>
  <c r="FZ19" i="28" s="1"/>
  <c r="FZ10" i="28"/>
  <c r="FZ11" i="28"/>
  <c r="FZ13" i="28" s="1"/>
  <c r="IY11" i="28"/>
  <c r="IY13" i="28" s="1"/>
  <c r="IY16" i="28"/>
  <c r="IY26" i="28"/>
  <c r="IY10" i="28"/>
  <c r="KQ26" i="28"/>
  <c r="KQ27" i="28" s="1"/>
  <c r="KQ29" i="28" s="1"/>
  <c r="KQ11" i="28"/>
  <c r="KQ13" i="28" s="1"/>
  <c r="KQ16" i="28"/>
  <c r="KQ17" i="28" s="1"/>
  <c r="KQ19" i="28" s="1"/>
  <c r="KQ10" i="28"/>
  <c r="HF27" i="28"/>
  <c r="HF29" i="28" s="1"/>
  <c r="JJ32" i="28"/>
  <c r="HH5" i="28"/>
  <c r="HH6" i="28"/>
  <c r="LD34" i="28"/>
  <c r="LD23" i="28"/>
  <c r="LD9" i="28"/>
  <c r="LD15" i="28" s="1"/>
  <c r="LD25" i="28" s="1"/>
  <c r="LD4" i="28"/>
  <c r="LD3" i="28"/>
  <c r="LE1" i="28"/>
  <c r="JL34" i="28"/>
  <c r="JL4" i="28"/>
  <c r="JM1" i="28"/>
  <c r="JL9" i="28"/>
  <c r="JL15" i="28" s="1"/>
  <c r="JL25" i="28" s="1"/>
  <c r="FY28" i="28"/>
  <c r="HI21" i="28"/>
  <c r="HI34" i="28"/>
  <c r="HI9" i="28"/>
  <c r="HI15" i="28" s="1"/>
  <c r="HI25" i="28" s="1"/>
  <c r="HI4" i="28"/>
  <c r="HJ1" i="28"/>
  <c r="IX12" i="28"/>
  <c r="FX12" i="28"/>
  <c r="LC6" i="28"/>
  <c r="LC5" i="28"/>
  <c r="LC32" i="28" s="1"/>
  <c r="KF28" i="28"/>
  <c r="IP34" i="28"/>
  <c r="IP4" i="28"/>
  <c r="IP9" i="28"/>
  <c r="IP15" i="28" s="1"/>
  <c r="IP25" i="28" s="1"/>
  <c r="IQ1" i="28"/>
  <c r="IC32" i="28"/>
  <c r="KF27" i="28"/>
  <c r="KF29" i="28" s="1"/>
  <c r="KF17" i="28"/>
  <c r="KF19" i="28" s="1"/>
  <c r="KF11" i="28"/>
  <c r="KF13" i="28" s="1"/>
  <c r="JH18" i="28"/>
  <c r="JH20" i="28" s="1"/>
  <c r="JI18" i="28"/>
  <c r="JI20" i="28" s="1"/>
  <c r="GU18" i="28"/>
  <c r="GU20" i="28" s="1"/>
  <c r="JI17" i="28"/>
  <c r="JI19" i="28" s="1"/>
  <c r="JT27" i="28"/>
  <c r="JT29" i="28" s="1"/>
  <c r="JT11" i="28"/>
  <c r="JT13" i="28" s="1"/>
  <c r="JT16" i="28"/>
  <c r="JT10" i="28"/>
  <c r="JT26" i="28"/>
  <c r="HT34" i="28"/>
  <c r="HU1" i="28"/>
  <c r="HT9" i="28"/>
  <c r="HT15" i="28" s="1"/>
  <c r="HT25" i="28" s="1"/>
  <c r="HT4" i="28"/>
  <c r="HS5" i="28"/>
  <c r="HS6" i="28"/>
  <c r="FN11" i="28"/>
  <c r="FN13" i="28" s="1"/>
  <c r="KR4" i="28"/>
  <c r="HG27" i="28"/>
  <c r="HG29" i="28" s="1"/>
  <c r="HG17" i="28"/>
  <c r="HG19" i="28" s="1"/>
  <c r="HG10" i="28"/>
  <c r="HG11" i="28"/>
  <c r="HG13" i="28" s="1"/>
  <c r="HG16" i="28"/>
  <c r="HG26" i="28"/>
  <c r="HF12" i="28"/>
  <c r="IM12" i="28"/>
  <c r="KE18" i="28"/>
  <c r="KE20" i="28" s="1"/>
  <c r="FN28" i="28"/>
  <c r="FZ32" i="28"/>
  <c r="IM27" i="28"/>
  <c r="IM29" i="28" s="1"/>
  <c r="IN26" i="28"/>
  <c r="IN27" i="28"/>
  <c r="IN29" i="28" s="1"/>
  <c r="IN16" i="28"/>
  <c r="IN10" i="28"/>
  <c r="KE17" i="28"/>
  <c r="KE19" i="28" s="1"/>
  <c r="JJ26" i="28"/>
  <c r="JJ16" i="28"/>
  <c r="JJ10" i="28"/>
  <c r="JJ17" i="28"/>
  <c r="JJ19" i="28" s="1"/>
  <c r="JJ11" i="28"/>
  <c r="JJ13" i="28" s="1"/>
  <c r="FY11" i="28"/>
  <c r="FY13" i="28" s="1"/>
  <c r="HQ27" i="28"/>
  <c r="HQ29" i="28" s="1"/>
  <c r="IN32" i="28"/>
  <c r="KE27" i="28"/>
  <c r="KE29" i="28" s="1"/>
  <c r="GI18" i="28"/>
  <c r="GI20" i="28" s="1"/>
  <c r="FY18" i="28"/>
  <c r="FY20" i="28" s="1"/>
  <c r="IX17" i="28"/>
  <c r="IX19" i="28" s="1"/>
  <c r="GU12" i="28"/>
  <c r="JH12" i="28"/>
  <c r="LO34" i="28"/>
  <c r="LO21" i="28"/>
  <c r="LO22" i="28" s="1"/>
  <c r="LO9" i="28"/>
  <c r="LO15" i="28" s="1"/>
  <c r="LO25" i="28" s="1"/>
  <c r="LP1" i="28"/>
  <c r="MA1" i="28"/>
  <c r="LO4" i="28"/>
  <c r="FM28" i="28"/>
  <c r="IO5" i="28"/>
  <c r="IO6" i="28"/>
  <c r="JI11" i="28"/>
  <c r="JI13" i="28" s="1"/>
  <c r="KF32" i="28"/>
  <c r="B32" i="17"/>
  <c r="H31" i="17"/>
  <c r="GL26" i="28" l="1"/>
  <c r="GL16" i="28"/>
  <c r="GL17" i="28" s="1"/>
  <c r="GL19" i="28" s="1"/>
  <c r="GL10" i="28"/>
  <c r="ID32" i="28"/>
  <c r="IN28" i="28"/>
  <c r="IZ17" i="28"/>
  <c r="IZ19" i="28" s="1"/>
  <c r="IZ16" i="28"/>
  <c r="IZ26" i="28"/>
  <c r="IZ10" i="28"/>
  <c r="IZ11" i="28" s="1"/>
  <c r="IZ13" i="28" s="1"/>
  <c r="KQ18" i="28"/>
  <c r="KQ20" i="28" s="1"/>
  <c r="IN18" i="28"/>
  <c r="IN20" i="28" s="1"/>
  <c r="IN17" i="28"/>
  <c r="IN19" i="28" s="1"/>
  <c r="LC26" i="28"/>
  <c r="LC27" i="28"/>
  <c r="LC29" i="28" s="1"/>
  <c r="LC16" i="28"/>
  <c r="LC17" i="28" s="1"/>
  <c r="LC19" i="28" s="1"/>
  <c r="LC10" i="28"/>
  <c r="LC11" i="28"/>
  <c r="LC13" i="28" s="1"/>
  <c r="GK12" i="28"/>
  <c r="HS26" i="28"/>
  <c r="HS16" i="28"/>
  <c r="HS10" i="28"/>
  <c r="HS11" i="28" s="1"/>
  <c r="HS13" i="28" s="1"/>
  <c r="LE34" i="28"/>
  <c r="LE9" i="28"/>
  <c r="LE15" i="28" s="1"/>
  <c r="LE25" i="28" s="1"/>
  <c r="LF1" i="28"/>
  <c r="LE4" i="28"/>
  <c r="IX18" i="28"/>
  <c r="IX20" i="28" s="1"/>
  <c r="HS32" i="28"/>
  <c r="LD26" i="28"/>
  <c r="LD16" i="28"/>
  <c r="IY12" i="28"/>
  <c r="JA6" i="28"/>
  <c r="JA5" i="28"/>
  <c r="JA32" i="28" s="1"/>
  <c r="IE6" i="28"/>
  <c r="IE5" i="28"/>
  <c r="IE32" i="28" s="1"/>
  <c r="GK11" i="28"/>
  <c r="GK13" i="28" s="1"/>
  <c r="JL5" i="28"/>
  <c r="JL6" i="28"/>
  <c r="LD5" i="28"/>
  <c r="LD6" i="28"/>
  <c r="LD10" i="28" s="1"/>
  <c r="GK18" i="28"/>
  <c r="GK20" i="28" s="1"/>
  <c r="JT18" i="28"/>
  <c r="JT20" i="28" s="1"/>
  <c r="GW26" i="28"/>
  <c r="GW17" i="28"/>
  <c r="GW19" i="28" s="1"/>
  <c r="GW16" i="28"/>
  <c r="GW27" i="28"/>
  <c r="GW29" i="28" s="1"/>
  <c r="GW10" i="28"/>
  <c r="IY18" i="28"/>
  <c r="IY20" i="28" s="1"/>
  <c r="IC12" i="28"/>
  <c r="GV12" i="28"/>
  <c r="JB34" i="28"/>
  <c r="JB9" i="28"/>
  <c r="JB15" i="28" s="1"/>
  <c r="JB25" i="28" s="1"/>
  <c r="JC1" i="28"/>
  <c r="JB4" i="28"/>
  <c r="GK28" i="28"/>
  <c r="JX34" i="28"/>
  <c r="JX9" i="28"/>
  <c r="JX15" i="28" s="1"/>
  <c r="JX25" i="28" s="1"/>
  <c r="JX4" i="28"/>
  <c r="JY1" i="28"/>
  <c r="HQ28" i="28"/>
  <c r="HR28" i="28"/>
  <c r="ID26" i="28"/>
  <c r="ID27" i="28" s="1"/>
  <c r="ID29" i="28" s="1"/>
  <c r="ID16" i="28"/>
  <c r="ID10" i="28"/>
  <c r="ID11" i="28"/>
  <c r="ID13" i="28" s="1"/>
  <c r="IF34" i="28"/>
  <c r="IF4" i="28"/>
  <c r="IF9" i="28"/>
  <c r="IF15" i="28" s="1"/>
  <c r="IF25" i="28" s="1"/>
  <c r="IG1" i="28"/>
  <c r="IO32" i="28"/>
  <c r="JV26" i="28"/>
  <c r="JV27" i="28" s="1"/>
  <c r="JV29" i="28" s="1"/>
  <c r="JV16" i="28"/>
  <c r="JV17" i="28"/>
  <c r="JV19" i="28" s="1"/>
  <c r="JV11" i="28"/>
  <c r="JV13" i="28" s="1"/>
  <c r="JV10" i="28"/>
  <c r="KH5" i="28"/>
  <c r="KH6" i="28"/>
  <c r="JM34" i="28"/>
  <c r="JM23" i="28"/>
  <c r="JM21" i="28"/>
  <c r="JM22" i="28" s="1"/>
  <c r="JM4" i="28"/>
  <c r="JN1" i="28"/>
  <c r="JM9" i="28"/>
  <c r="JM15" i="28" s="1"/>
  <c r="JM25" i="28" s="1"/>
  <c r="HH26" i="28"/>
  <c r="HH10" i="28"/>
  <c r="HH16" i="28"/>
  <c r="JJ18" i="28"/>
  <c r="JJ20" i="28" s="1"/>
  <c r="FZ12" i="28"/>
  <c r="KT34" i="28"/>
  <c r="KU1" i="28"/>
  <c r="KT9" i="28"/>
  <c r="KT15" i="28" s="1"/>
  <c r="KT25" i="28" s="1"/>
  <c r="KT4" i="28"/>
  <c r="KI34" i="28"/>
  <c r="KI21" i="28"/>
  <c r="KJ1" i="28"/>
  <c r="KI9" i="28"/>
  <c r="KI15" i="28" s="1"/>
  <c r="KI25" i="28" s="1"/>
  <c r="KI4" i="28"/>
  <c r="IN12" i="28"/>
  <c r="GL32" i="28"/>
  <c r="JT17" i="28"/>
  <c r="JT19" i="28" s="1"/>
  <c r="KQ28" i="28"/>
  <c r="IO26" i="28"/>
  <c r="IO27" i="28" s="1"/>
  <c r="IO29" i="28" s="1"/>
  <c r="IO10" i="28"/>
  <c r="IO16" i="28"/>
  <c r="IO11" i="28"/>
  <c r="IO13" i="28" s="1"/>
  <c r="HT6" i="28"/>
  <c r="HT5" i="28"/>
  <c r="HJ21" i="28"/>
  <c r="HJ22" i="28" s="1"/>
  <c r="HJ34" i="28"/>
  <c r="HJ9" i="28"/>
  <c r="HJ15" i="28" s="1"/>
  <c r="HJ25" i="28" s="1"/>
  <c r="HJ4" i="28"/>
  <c r="HI5" i="28"/>
  <c r="HI32" i="28" s="1"/>
  <c r="HI6" i="28"/>
  <c r="HU34" i="28"/>
  <c r="HU9" i="28"/>
  <c r="HU15" i="28" s="1"/>
  <c r="HU25" i="28" s="1"/>
  <c r="HU21" i="28"/>
  <c r="HV1" i="28"/>
  <c r="HU4" i="28"/>
  <c r="GX6" i="28"/>
  <c r="GX5" i="28"/>
  <c r="GX32" i="28" s="1"/>
  <c r="JU12" i="28"/>
  <c r="IC27" i="28"/>
  <c r="IC29" i="28" s="1"/>
  <c r="MA34" i="28"/>
  <c r="MA21" i="28"/>
  <c r="MA22" i="28" s="1"/>
  <c r="MA9" i="28"/>
  <c r="MA15" i="28" s="1"/>
  <c r="MA25" i="28" s="1"/>
  <c r="MA4" i="28"/>
  <c r="MB1" i="28"/>
  <c r="MM1" i="28"/>
  <c r="LP34" i="28"/>
  <c r="LP23" i="28"/>
  <c r="LP3" i="28"/>
  <c r="LP4" i="28"/>
  <c r="LP9" i="28"/>
  <c r="LP15" i="28" s="1"/>
  <c r="LP25" i="28" s="1"/>
  <c r="LQ1" i="28"/>
  <c r="JU11" i="28"/>
  <c r="JU13" i="28" s="1"/>
  <c r="IC17" i="28"/>
  <c r="IC19" i="28" s="1"/>
  <c r="FN12" i="28"/>
  <c r="JJ27" i="28"/>
  <c r="JJ29" i="28" s="1"/>
  <c r="IQ34" i="28"/>
  <c r="IQ21" i="28"/>
  <c r="IQ9" i="28"/>
  <c r="IQ15" i="28" s="1"/>
  <c r="IQ25" i="28" s="1"/>
  <c r="IQ4" i="28"/>
  <c r="IR1" i="28"/>
  <c r="JU28" i="28"/>
  <c r="JT28" i="28"/>
  <c r="KF12" i="28"/>
  <c r="FZ28" i="28"/>
  <c r="HF28" i="28"/>
  <c r="IM28" i="28"/>
  <c r="KS6" i="28"/>
  <c r="KS5" i="28"/>
  <c r="KS32" i="28" s="1"/>
  <c r="HR12" i="28"/>
  <c r="KG16" i="28"/>
  <c r="KG17" i="28" s="1"/>
  <c r="KG19" i="28" s="1"/>
  <c r="KG27" i="28"/>
  <c r="KG29" i="28" s="1"/>
  <c r="KG26" i="28"/>
  <c r="KG10" i="28"/>
  <c r="KG11" i="28"/>
  <c r="KG13" i="28" s="1"/>
  <c r="KR6" i="28"/>
  <c r="KR5" i="28"/>
  <c r="KR32" i="28" s="1"/>
  <c r="JW6" i="28"/>
  <c r="JW5" i="28"/>
  <c r="JW32" i="28" s="1"/>
  <c r="JU18" i="28"/>
  <c r="JU20" i="28" s="1"/>
  <c r="GV18" i="28"/>
  <c r="GV20" i="28" s="1"/>
  <c r="LO5" i="28"/>
  <c r="LO6" i="28"/>
  <c r="IY17" i="28"/>
  <c r="IY19" i="28" s="1"/>
  <c r="JV32" i="28"/>
  <c r="JJ12" i="28"/>
  <c r="IY27" i="28"/>
  <c r="IY29" i="28" s="1"/>
  <c r="JU17" i="28"/>
  <c r="JU19" i="28" s="1"/>
  <c r="HH32" i="28"/>
  <c r="GV28" i="28"/>
  <c r="GJ12" i="28"/>
  <c r="JK26" i="28"/>
  <c r="JK27" i="28" s="1"/>
  <c r="JK29" i="28" s="1"/>
  <c r="JK16" i="28"/>
  <c r="JK17" i="28" s="1"/>
  <c r="JK19" i="28" s="1"/>
  <c r="JK10" i="28"/>
  <c r="HG28" i="28"/>
  <c r="JI12" i="28"/>
  <c r="KF18" i="28"/>
  <c r="KF20" i="28" s="1"/>
  <c r="KE28" i="28"/>
  <c r="HR18" i="28"/>
  <c r="HR20" i="28" s="1"/>
  <c r="HG18" i="28"/>
  <c r="HG20" i="28" s="1"/>
  <c r="IN11" i="28"/>
  <c r="IN13" i="28" s="1"/>
  <c r="HG12" i="28"/>
  <c r="JT12" i="28"/>
  <c r="IP5" i="28"/>
  <c r="IP6" i="28"/>
  <c r="KQ12" i="28"/>
  <c r="FZ18" i="28"/>
  <c r="FZ20" i="28" s="1"/>
  <c r="FY12" i="28"/>
  <c r="HR11" i="28"/>
  <c r="HR13" i="28" s="1"/>
  <c r="KG32" i="28"/>
  <c r="B33" i="17"/>
  <c r="H32" i="17"/>
  <c r="ID18" i="28" l="1"/>
  <c r="ID20" i="28" s="1"/>
  <c r="KI6" i="28"/>
  <c r="KI5" i="28"/>
  <c r="KI32" i="28" s="1"/>
  <c r="JA27" i="28"/>
  <c r="JA29" i="28" s="1"/>
  <c r="JA16" i="28"/>
  <c r="JA26" i="28"/>
  <c r="JA17" i="28"/>
  <c r="JA19" i="28" s="1"/>
  <c r="JA10" i="28"/>
  <c r="JA11" i="28" s="1"/>
  <c r="JA13" i="28" s="1"/>
  <c r="HS18" i="28"/>
  <c r="HS20" i="28" s="1"/>
  <c r="LO26" i="28"/>
  <c r="LO16" i="28"/>
  <c r="LO10" i="28"/>
  <c r="LO11" i="28"/>
  <c r="LO13" i="28" s="1"/>
  <c r="KS26" i="28"/>
  <c r="KS27" i="28" s="1"/>
  <c r="KS29" i="28" s="1"/>
  <c r="KS16" i="28"/>
  <c r="KS17" i="28" s="1"/>
  <c r="KS19" i="28" s="1"/>
  <c r="KS11" i="28"/>
  <c r="KS13" i="28" s="1"/>
  <c r="KS10" i="28"/>
  <c r="LQ34" i="28"/>
  <c r="LQ4" i="28"/>
  <c r="LQ9" i="28"/>
  <c r="LQ15" i="28" s="1"/>
  <c r="LQ25" i="28" s="1"/>
  <c r="LR1" i="28"/>
  <c r="GX26" i="28"/>
  <c r="GX16" i="28"/>
  <c r="GX10" i="28"/>
  <c r="GX11" i="28" s="1"/>
  <c r="GX13" i="28" s="1"/>
  <c r="LO32" i="28"/>
  <c r="IC28" i="28"/>
  <c r="HT32" i="28"/>
  <c r="HH27" i="28"/>
  <c r="HH29" i="28" s="1"/>
  <c r="GW18" i="28"/>
  <c r="GW20" i="28" s="1"/>
  <c r="HS17" i="28"/>
  <c r="HS19" i="28" s="1"/>
  <c r="IZ18" i="28"/>
  <c r="IZ20" i="28" s="1"/>
  <c r="IE27" i="28"/>
  <c r="IE29" i="28" s="1"/>
  <c r="IE26" i="28"/>
  <c r="IE16" i="28"/>
  <c r="IE17" i="28"/>
  <c r="IE19" i="28" s="1"/>
  <c r="IE10" i="28"/>
  <c r="IE11" i="28" s="1"/>
  <c r="IE13" i="28" s="1"/>
  <c r="HT26" i="28"/>
  <c r="HT27" i="28" s="1"/>
  <c r="HT29" i="28" s="1"/>
  <c r="HT17" i="28"/>
  <c r="HT19" i="28" s="1"/>
  <c r="HT16" i="28"/>
  <c r="HT10" i="28"/>
  <c r="KT6" i="28"/>
  <c r="KT5" i="28"/>
  <c r="KT32" i="28" s="1"/>
  <c r="IG34" i="28"/>
  <c r="IG21" i="28"/>
  <c r="IG4" i="28"/>
  <c r="IG9" i="28"/>
  <c r="IG15" i="28" s="1"/>
  <c r="IG25" i="28" s="1"/>
  <c r="IH1" i="28"/>
  <c r="JY34" i="28"/>
  <c r="JY23" i="28"/>
  <c r="JY21" i="28"/>
  <c r="JY22" i="28" s="1"/>
  <c r="JY9" i="28"/>
  <c r="JY15" i="28" s="1"/>
  <c r="JY25" i="28" s="1"/>
  <c r="JZ1" i="28"/>
  <c r="JY4" i="28"/>
  <c r="LD18" i="28"/>
  <c r="LD20" i="28" s="1"/>
  <c r="HS28" i="28"/>
  <c r="JV18" i="28"/>
  <c r="JV20" i="28" s="1"/>
  <c r="HV34" i="28"/>
  <c r="HV9" i="28"/>
  <c r="HV15" i="28" s="1"/>
  <c r="HV25" i="28" s="1"/>
  <c r="HV21" i="28"/>
  <c r="HV22" i="28" s="1"/>
  <c r="HV4" i="28"/>
  <c r="JN34" i="28"/>
  <c r="JO1" i="28"/>
  <c r="JN4" i="28"/>
  <c r="JN9" i="28"/>
  <c r="JN15" i="28" s="1"/>
  <c r="JN25" i="28" s="1"/>
  <c r="JX6" i="28"/>
  <c r="JX5" i="28"/>
  <c r="JX32" i="28" s="1"/>
  <c r="GW28" i="28"/>
  <c r="HS27" i="28"/>
  <c r="HS29" i="28" s="1"/>
  <c r="IZ27" i="28"/>
  <c r="IZ29" i="28" s="1"/>
  <c r="HS12" i="28"/>
  <c r="HU6" i="28"/>
  <c r="HU5" i="28"/>
  <c r="HU32" i="28" s="1"/>
  <c r="IF6" i="28"/>
  <c r="IF5" i="28"/>
  <c r="IF32" i="28" s="1"/>
  <c r="ID17" i="28"/>
  <c r="ID19" i="28" s="1"/>
  <c r="KJ34" i="28"/>
  <c r="KJ4" i="28"/>
  <c r="KJ9" i="28"/>
  <c r="KJ15" i="28" s="1"/>
  <c r="KJ25" i="28" s="1"/>
  <c r="KK1" i="28"/>
  <c r="IO18" i="28"/>
  <c r="IO20" i="28" s="1"/>
  <c r="HH12" i="28"/>
  <c r="ID28" i="28"/>
  <c r="HH17" i="28"/>
  <c r="HH19" i="28" s="1"/>
  <c r="JK12" i="28"/>
  <c r="IO12" i="28"/>
  <c r="KR27" i="28"/>
  <c r="KR29" i="28" s="1"/>
  <c r="KR17" i="28"/>
  <c r="KR19" i="28" s="1"/>
  <c r="KR26" i="28"/>
  <c r="KR16" i="28"/>
  <c r="KR10" i="28"/>
  <c r="MM34" i="28"/>
  <c r="MM21" i="28"/>
  <c r="MM22" i="28" s="1"/>
  <c r="MM4" i="28"/>
  <c r="MN1" i="28"/>
  <c r="MM9" i="28"/>
  <c r="MM15" i="28" s="1"/>
  <c r="MM25" i="28" s="1"/>
  <c r="MY1" i="28"/>
  <c r="HH11" i="28"/>
  <c r="HH13" i="28" s="1"/>
  <c r="JV28" i="28"/>
  <c r="JK18" i="28"/>
  <c r="JK20" i="28" s="1"/>
  <c r="KU34" i="28"/>
  <c r="KU21" i="28"/>
  <c r="KU9" i="28"/>
  <c r="KU15" i="28" s="1"/>
  <c r="KU25" i="28" s="1"/>
  <c r="KU4" i="28"/>
  <c r="KV1" i="28"/>
  <c r="LE6" i="28"/>
  <c r="LE5" i="28"/>
  <c r="LE32" i="28" s="1"/>
  <c r="IR34" i="28"/>
  <c r="IR9" i="28"/>
  <c r="IR15" i="28" s="1"/>
  <c r="IR25" i="28" s="1"/>
  <c r="IR4" i="28"/>
  <c r="IS1" i="28"/>
  <c r="GL18" i="28"/>
  <c r="GL20" i="28" s="1"/>
  <c r="KH32" i="28"/>
  <c r="JL26" i="28"/>
  <c r="JL16" i="28"/>
  <c r="JL10" i="28"/>
  <c r="GL11" i="28"/>
  <c r="GL13" i="28" s="1"/>
  <c r="IZ12" i="28"/>
  <c r="LP5" i="28"/>
  <c r="LP6" i="28"/>
  <c r="LP16" i="28" s="1"/>
  <c r="JK11" i="28"/>
  <c r="JK13" i="28" s="1"/>
  <c r="IC18" i="28"/>
  <c r="IC20" i="28" s="1"/>
  <c r="IO17" i="28"/>
  <c r="IO19" i="28" s="1"/>
  <c r="LC12" i="28"/>
  <c r="JB6" i="28"/>
  <c r="JB5" i="28"/>
  <c r="JB32" i="28" s="1"/>
  <c r="LC18" i="28"/>
  <c r="LC20" i="28" s="1"/>
  <c r="IQ6" i="28"/>
  <c r="IQ5" i="28"/>
  <c r="KH16" i="28"/>
  <c r="KH26" i="28"/>
  <c r="KH10" i="28"/>
  <c r="KH11" i="28"/>
  <c r="KH13" i="28" s="1"/>
  <c r="LD32" i="28"/>
  <c r="KG12" i="28"/>
  <c r="MA5" i="28"/>
  <c r="MA32" i="28" s="1"/>
  <c r="MA6" i="28"/>
  <c r="KG28" i="28"/>
  <c r="JJ28" i="28"/>
  <c r="JL32" i="28"/>
  <c r="LC28" i="28"/>
  <c r="GL28" i="28"/>
  <c r="KG18" i="28"/>
  <c r="KG20" i="28" s="1"/>
  <c r="HJ5" i="28"/>
  <c r="HJ6" i="28"/>
  <c r="GW11" i="28"/>
  <c r="GW13" i="28" s="1"/>
  <c r="JM5" i="28"/>
  <c r="JM6" i="28"/>
  <c r="JW26" i="28"/>
  <c r="JW27" i="28"/>
  <c r="JW29" i="28" s="1"/>
  <c r="JW16" i="28"/>
  <c r="JW17" i="28"/>
  <c r="JW19" i="28" s="1"/>
  <c r="JW10" i="28"/>
  <c r="JK28" i="28"/>
  <c r="IY28" i="28"/>
  <c r="IP26" i="28"/>
  <c r="IP16" i="28"/>
  <c r="IP27" i="28"/>
  <c r="IP29" i="28" s="1"/>
  <c r="IP17" i="28"/>
  <c r="IP19" i="28" s="1"/>
  <c r="IP10" i="28"/>
  <c r="IP11" i="28" s="1"/>
  <c r="IP13" i="28" s="1"/>
  <c r="IO28" i="28"/>
  <c r="LD27" i="28"/>
  <c r="LD29" i="28" s="1"/>
  <c r="LD17" i="28"/>
  <c r="LD19" i="28" s="1"/>
  <c r="LD11" i="28"/>
  <c r="LD13" i="28" s="1"/>
  <c r="LF34" i="28"/>
  <c r="LF9" i="28"/>
  <c r="LF15" i="28" s="1"/>
  <c r="LF25" i="28" s="1"/>
  <c r="LF4" i="28"/>
  <c r="LG1" i="28"/>
  <c r="IP32" i="28"/>
  <c r="MB34" i="28"/>
  <c r="MB23" i="28"/>
  <c r="MB9" i="28"/>
  <c r="MB15" i="28" s="1"/>
  <c r="MB25" i="28" s="1"/>
  <c r="MB3" i="28"/>
  <c r="MB4" i="28" s="1"/>
  <c r="MC1" i="28"/>
  <c r="JC34" i="28"/>
  <c r="JC21" i="28"/>
  <c r="JD1" i="28"/>
  <c r="JC9" i="28"/>
  <c r="JC15" i="28" s="1"/>
  <c r="JC25" i="28" s="1"/>
  <c r="JC4" i="28"/>
  <c r="HI26" i="28"/>
  <c r="HI16" i="28"/>
  <c r="HI17" i="28"/>
  <c r="HI19" i="28" s="1"/>
  <c r="HI10" i="28"/>
  <c r="JV12" i="28"/>
  <c r="ID12" i="28"/>
  <c r="GL27" i="28"/>
  <c r="GL29" i="28" s="1"/>
  <c r="B34" i="17"/>
  <c r="H33" i="17"/>
  <c r="MB6" i="28" l="1"/>
  <c r="MB5" i="28"/>
  <c r="MB32" i="28" s="1"/>
  <c r="KT26" i="28"/>
  <c r="KT27" i="28"/>
  <c r="KT29" i="28" s="1"/>
  <c r="KT16" i="28"/>
  <c r="KT17" i="28" s="1"/>
  <c r="KT19" i="28" s="1"/>
  <c r="KT11" i="28"/>
  <c r="KT13" i="28" s="1"/>
  <c r="KT10" i="28"/>
  <c r="JW11" i="28"/>
  <c r="JW13" i="28" s="1"/>
  <c r="JB16" i="28"/>
  <c r="JB26" i="28"/>
  <c r="JB17" i="28"/>
  <c r="JB19" i="28" s="1"/>
  <c r="JB10" i="28"/>
  <c r="IS34" i="28"/>
  <c r="IS21" i="28"/>
  <c r="IS9" i="28"/>
  <c r="IS15" i="28" s="1"/>
  <c r="IS25" i="28" s="1"/>
  <c r="IT1" i="28"/>
  <c r="IS4" i="28"/>
  <c r="JY6" i="28"/>
  <c r="JY5" i="28"/>
  <c r="JY32" i="28" s="1"/>
  <c r="JW28" i="28"/>
  <c r="MA26" i="28"/>
  <c r="MA27" i="28" s="1"/>
  <c r="MA29" i="28" s="1"/>
  <c r="MA10" i="28"/>
  <c r="MA16" i="28"/>
  <c r="IR5" i="28"/>
  <c r="IR6" i="28"/>
  <c r="LD28" i="28"/>
  <c r="JZ34" i="28"/>
  <c r="JZ9" i="28"/>
  <c r="JZ15" i="28" s="1"/>
  <c r="JZ25" i="28" s="1"/>
  <c r="JZ4" i="28"/>
  <c r="KA1" i="28"/>
  <c r="IQ26" i="28"/>
  <c r="IQ27" i="28"/>
  <c r="IQ29" i="28" s="1"/>
  <c r="IQ16" i="28"/>
  <c r="IQ17" i="28" s="1"/>
  <c r="IQ19" i="28" s="1"/>
  <c r="IQ10" i="28"/>
  <c r="IQ11" i="28"/>
  <c r="IQ13" i="28" s="1"/>
  <c r="JM26" i="28"/>
  <c r="JM27" i="28" s="1"/>
  <c r="JM29" i="28" s="1"/>
  <c r="JM16" i="28"/>
  <c r="JM17" i="28" s="1"/>
  <c r="JM19" i="28" s="1"/>
  <c r="JM10" i="28"/>
  <c r="JM11" i="28"/>
  <c r="JM13" i="28" s="1"/>
  <c r="MY34" i="28"/>
  <c r="MY21" i="28"/>
  <c r="MY22" i="28" s="1"/>
  <c r="NK1" i="28"/>
  <c r="MY9" i="28"/>
  <c r="MY15" i="28" s="1"/>
  <c r="MY25" i="28" s="1"/>
  <c r="MY4" i="28"/>
  <c r="MZ1" i="28"/>
  <c r="HT11" i="28"/>
  <c r="HT13" i="28" s="1"/>
  <c r="JA28" i="28"/>
  <c r="HT18" i="28"/>
  <c r="HT20" i="28" s="1"/>
  <c r="KS12" i="28"/>
  <c r="JA18" i="28"/>
  <c r="JA20" i="28" s="1"/>
  <c r="JL27" i="28"/>
  <c r="JL29" i="28" s="1"/>
  <c r="JW18" i="28"/>
  <c r="JW20" i="28" s="1"/>
  <c r="JM32" i="28"/>
  <c r="KK34" i="28"/>
  <c r="KK23" i="28"/>
  <c r="KK21" i="28"/>
  <c r="KK22" i="28" s="1"/>
  <c r="KK4" i="28"/>
  <c r="KL1" i="28"/>
  <c r="KK9" i="28"/>
  <c r="KK15" i="28" s="1"/>
  <c r="KK25" i="28" s="1"/>
  <c r="JA12" i="28"/>
  <c r="MC34" i="28"/>
  <c r="MC9" i="28"/>
  <c r="MC15" i="28" s="1"/>
  <c r="MC25" i="28" s="1"/>
  <c r="MD1" i="28"/>
  <c r="MC4" i="28"/>
  <c r="IG6" i="28"/>
  <c r="IG5" i="28"/>
  <c r="GX28" i="28"/>
  <c r="IZ28" i="28"/>
  <c r="JD34" i="28"/>
  <c r="JD9" i="28"/>
  <c r="JD15" i="28" s="1"/>
  <c r="JD25" i="28" s="1"/>
  <c r="JE1" i="28"/>
  <c r="JD4" i="28"/>
  <c r="LP17" i="28"/>
  <c r="LP19" i="28" s="1"/>
  <c r="LP10" i="28"/>
  <c r="MM6" i="28"/>
  <c r="MM5" i="28"/>
  <c r="MM32" i="28" s="1"/>
  <c r="HI12" i="28"/>
  <c r="GX18" i="28"/>
  <c r="GX20" i="28" s="1"/>
  <c r="GX17" i="28"/>
  <c r="GX19" i="28" s="1"/>
  <c r="JL12" i="28"/>
  <c r="LE27" i="28"/>
  <c r="LE29" i="28" s="1"/>
  <c r="LE16" i="28"/>
  <c r="LE17" i="28" s="1"/>
  <c r="LE19" i="28" s="1"/>
  <c r="LE26" i="28"/>
  <c r="LE10" i="28"/>
  <c r="GL12" i="28"/>
  <c r="HV5" i="28"/>
  <c r="HV6" i="28"/>
  <c r="GX27" i="28"/>
  <c r="GX29" i="28" s="1"/>
  <c r="LO27" i="28"/>
  <c r="LO29" i="28" s="1"/>
  <c r="HH28" i="28"/>
  <c r="LQ5" i="28"/>
  <c r="LQ6" i="28"/>
  <c r="HU16" i="28"/>
  <c r="HU26" i="28"/>
  <c r="HU27" i="28" s="1"/>
  <c r="HU29" i="28" s="1"/>
  <c r="HU17" i="28"/>
  <c r="HU19" i="28" s="1"/>
  <c r="HU11" i="28"/>
  <c r="HU13" i="28" s="1"/>
  <c r="HU10" i="28"/>
  <c r="MN34" i="28"/>
  <c r="MN23" i="28"/>
  <c r="MO1" i="28"/>
  <c r="MN9" i="28"/>
  <c r="MN15" i="28" s="1"/>
  <c r="MN25" i="28" s="1"/>
  <c r="MN3" i="28"/>
  <c r="GX12" i="28"/>
  <c r="LP32" i="28"/>
  <c r="HT28" i="28"/>
  <c r="LP26" i="28"/>
  <c r="KJ6" i="28"/>
  <c r="KJ5" i="28"/>
  <c r="KJ32" i="28" s="1"/>
  <c r="IH21" i="28"/>
  <c r="IH22" i="28" s="1"/>
  <c r="IH34" i="28"/>
  <c r="IH9" i="28"/>
  <c r="IH15" i="28" s="1"/>
  <c r="IH25" i="28" s="1"/>
  <c r="IH4" i="28"/>
  <c r="KI16" i="28"/>
  <c r="KI17" i="28"/>
  <c r="KI19" i="28" s="1"/>
  <c r="KI10" i="28"/>
  <c r="KI26" i="28"/>
  <c r="KI11" i="28"/>
  <c r="KI13" i="28" s="1"/>
  <c r="HI11" i="28"/>
  <c r="HI13" i="28" s="1"/>
  <c r="JO34" i="28"/>
  <c r="JO21" i="28"/>
  <c r="JO4" i="28"/>
  <c r="JO9" i="28"/>
  <c r="JO15" i="28" s="1"/>
  <c r="JO25" i="28" s="1"/>
  <c r="JP1" i="28"/>
  <c r="IP18" i="28"/>
  <c r="IP20" i="28" s="1"/>
  <c r="HI18" i="28"/>
  <c r="HI20" i="28" s="1"/>
  <c r="HJ26" i="28"/>
  <c r="HJ10" i="28"/>
  <c r="HJ11" i="28" s="1"/>
  <c r="HJ13" i="28" s="1"/>
  <c r="HJ16" i="28"/>
  <c r="HJ17" i="28" s="1"/>
  <c r="HJ19" i="28" s="1"/>
  <c r="KR28" i="28"/>
  <c r="IE18" i="28"/>
  <c r="IE20" i="28" s="1"/>
  <c r="LR34" i="28"/>
  <c r="LR9" i="28"/>
  <c r="LR15" i="28" s="1"/>
  <c r="LR25" i="28" s="1"/>
  <c r="LR4" i="28"/>
  <c r="LS1" i="28"/>
  <c r="LO12" i="28"/>
  <c r="HH18" i="28"/>
  <c r="HH20" i="28" s="1"/>
  <c r="JC6" i="28"/>
  <c r="JC5" i="28"/>
  <c r="JC32" i="28" s="1"/>
  <c r="MB26" i="28"/>
  <c r="MB16" i="28"/>
  <c r="MB10" i="28"/>
  <c r="IP12" i="28"/>
  <c r="JX26" i="28"/>
  <c r="JX27" i="28"/>
  <c r="JX29" i="28" s="1"/>
  <c r="JX16" i="28"/>
  <c r="JX17" i="28"/>
  <c r="JX19" i="28" s="1"/>
  <c r="JX10" i="28"/>
  <c r="KS18" i="28"/>
  <c r="KS20" i="28" s="1"/>
  <c r="KH12" i="28"/>
  <c r="JN5" i="28"/>
  <c r="JN32" i="28" s="1"/>
  <c r="JN6" i="28"/>
  <c r="KS28" i="28"/>
  <c r="IE12" i="28"/>
  <c r="LG34" i="28"/>
  <c r="LG21" i="28"/>
  <c r="LG4" i="28"/>
  <c r="LH1" i="28"/>
  <c r="LG9" i="28"/>
  <c r="LG15" i="28" s="1"/>
  <c r="LG25" i="28" s="1"/>
  <c r="GW12" i="28"/>
  <c r="LF6" i="28"/>
  <c r="LF5" i="28"/>
  <c r="LF32" i="28" s="1"/>
  <c r="IP28" i="28"/>
  <c r="KH17" i="28"/>
  <c r="KH19" i="28" s="1"/>
  <c r="JL11" i="28"/>
  <c r="JL13" i="28" s="1"/>
  <c r="KR18" i="28"/>
  <c r="KR20" i="28" s="1"/>
  <c r="HJ32" i="28"/>
  <c r="KH27" i="28"/>
  <c r="KH29" i="28" s="1"/>
  <c r="KV34" i="28"/>
  <c r="KV9" i="28"/>
  <c r="KV15" i="28" s="1"/>
  <c r="KV25" i="28" s="1"/>
  <c r="KW1" i="28"/>
  <c r="KV4" i="28"/>
  <c r="HI27" i="28"/>
  <c r="HI29" i="28" s="1"/>
  <c r="IQ32" i="28"/>
  <c r="JL17" i="28"/>
  <c r="JL19" i="28" s="1"/>
  <c r="KU5" i="28"/>
  <c r="KU6" i="28"/>
  <c r="KR11" i="28"/>
  <c r="KR13" i="28" s="1"/>
  <c r="IF27" i="28"/>
  <c r="IF29" i="28" s="1"/>
  <c r="IF26" i="28"/>
  <c r="IF16" i="28"/>
  <c r="IF10" i="28"/>
  <c r="IF11" i="28"/>
  <c r="IF13" i="28" s="1"/>
  <c r="IE28" i="28"/>
  <c r="LO17" i="28"/>
  <c r="LO19" i="28" s="1"/>
  <c r="LD12" i="28"/>
  <c r="B35" i="17"/>
  <c r="H34" i="17"/>
  <c r="KJ26" i="28" l="1"/>
  <c r="KJ16" i="28"/>
  <c r="KJ17" i="28" s="1"/>
  <c r="KJ19" i="28" s="1"/>
  <c r="KJ10" i="28"/>
  <c r="KJ11" i="28"/>
  <c r="KJ13" i="28" s="1"/>
  <c r="KK6" i="28"/>
  <c r="KK5" i="28"/>
  <c r="KK32" i="28" s="1"/>
  <c r="HT12" i="28"/>
  <c r="JY26" i="28"/>
  <c r="JY16" i="28"/>
  <c r="JY10" i="28"/>
  <c r="JY11" i="28" s="1"/>
  <c r="JY13" i="28" s="1"/>
  <c r="LQ26" i="28"/>
  <c r="LQ27" i="28"/>
  <c r="LQ29" i="28" s="1"/>
  <c r="LQ16" i="28"/>
  <c r="LQ17" i="28" s="1"/>
  <c r="LQ19" i="28" s="1"/>
  <c r="LQ10" i="28"/>
  <c r="LQ11" i="28" s="1"/>
  <c r="LQ13" i="28" s="1"/>
  <c r="NK34" i="28"/>
  <c r="NK21" i="28"/>
  <c r="NK22" i="28" s="1"/>
  <c r="NK9" i="28"/>
  <c r="NK15" i="28" s="1"/>
  <c r="NK25" i="28" s="1"/>
  <c r="NL1" i="28"/>
  <c r="NW1" i="28"/>
  <c r="NK4" i="28"/>
  <c r="KA34" i="28"/>
  <c r="KA21" i="28"/>
  <c r="KA9" i="28"/>
  <c r="KA15" i="28" s="1"/>
  <c r="KA25" i="28" s="1"/>
  <c r="KA4" i="28"/>
  <c r="KB1" i="28"/>
  <c r="IS5" i="28"/>
  <c r="IS6" i="28"/>
  <c r="JW12" i="28"/>
  <c r="JZ6" i="28"/>
  <c r="JZ5" i="28"/>
  <c r="JZ32" i="28" s="1"/>
  <c r="IT34" i="28"/>
  <c r="IT21" i="28"/>
  <c r="IT22" i="28" s="1"/>
  <c r="IT4" i="28"/>
  <c r="IT9" i="28"/>
  <c r="IT15" i="28" s="1"/>
  <c r="IT25" i="28" s="1"/>
  <c r="HU28" i="28"/>
  <c r="IG32" i="28"/>
  <c r="KT12" i="28"/>
  <c r="KU32" i="28"/>
  <c r="JB18" i="28"/>
  <c r="JB20" i="28" s="1"/>
  <c r="JP34" i="28"/>
  <c r="JQ1" i="28"/>
  <c r="JP9" i="28"/>
  <c r="JP15" i="28" s="1"/>
  <c r="JP25" i="28" s="1"/>
  <c r="JP4" i="28"/>
  <c r="JO5" i="28"/>
  <c r="JO6" i="28"/>
  <c r="KW34" i="28"/>
  <c r="KW23" i="28"/>
  <c r="KW21" i="28"/>
  <c r="KW22" i="28" s="1"/>
  <c r="KW9" i="28"/>
  <c r="KW15" i="28" s="1"/>
  <c r="KW25" i="28" s="1"/>
  <c r="KX1" i="28"/>
  <c r="KW4" i="28"/>
  <c r="MM26" i="28"/>
  <c r="MM16" i="28"/>
  <c r="MM17" i="28"/>
  <c r="MM19" i="28" s="1"/>
  <c r="MM10" i="28"/>
  <c r="LP12" i="28"/>
  <c r="MY6" i="28"/>
  <c r="MY5" i="28"/>
  <c r="MY32" i="28" s="1"/>
  <c r="JX11" i="28"/>
  <c r="JX13" i="28" s="1"/>
  <c r="JX18" i="28"/>
  <c r="JX20" i="28" s="1"/>
  <c r="JM12" i="28"/>
  <c r="JL18" i="28"/>
  <c r="JL20" i="28" s="1"/>
  <c r="IR26" i="28"/>
  <c r="IR27" i="28"/>
  <c r="IR29" i="28" s="1"/>
  <c r="IR16" i="28"/>
  <c r="IR17" i="28" s="1"/>
  <c r="IR19" i="28" s="1"/>
  <c r="IR10" i="28"/>
  <c r="IF12" i="28"/>
  <c r="LO28" i="28"/>
  <c r="LE18" i="28"/>
  <c r="LE20" i="28" s="1"/>
  <c r="KU26" i="28"/>
  <c r="KU27" i="28" s="1"/>
  <c r="KU29" i="28" s="1"/>
  <c r="KU16" i="28"/>
  <c r="KU17" i="28" s="1"/>
  <c r="KU19" i="28" s="1"/>
  <c r="KU10" i="28"/>
  <c r="KL34" i="28"/>
  <c r="KL9" i="28"/>
  <c r="KL15" i="28" s="1"/>
  <c r="KL25" i="28" s="1"/>
  <c r="KL4" i="28"/>
  <c r="KM1" i="28"/>
  <c r="LP28" i="28"/>
  <c r="JM18" i="28"/>
  <c r="JM20" i="28" s="1"/>
  <c r="IR32" i="28"/>
  <c r="JD6" i="28"/>
  <c r="JD5" i="28"/>
  <c r="JD32" i="28" s="1"/>
  <c r="LP18" i="28"/>
  <c r="LP20" i="28" s="1"/>
  <c r="MA28" i="28"/>
  <c r="HU18" i="28"/>
  <c r="HU20" i="28" s="1"/>
  <c r="JB27" i="28"/>
  <c r="JB29" i="28" s="1"/>
  <c r="KR12" i="28"/>
  <c r="KH18" i="28"/>
  <c r="KH20" i="28" s="1"/>
  <c r="KV6" i="28"/>
  <c r="KV5" i="28"/>
  <c r="KV32" i="28" s="1"/>
  <c r="LQ32" i="28"/>
  <c r="LH34" i="28"/>
  <c r="LH9" i="28"/>
  <c r="LH15" i="28" s="1"/>
  <c r="LH25" i="28" s="1"/>
  <c r="LH4" i="28"/>
  <c r="LI1" i="28"/>
  <c r="JX28" i="28"/>
  <c r="IG26" i="28"/>
  <c r="IG16" i="28"/>
  <c r="IG17" i="28" s="1"/>
  <c r="IG19" i="28" s="1"/>
  <c r="IG10" i="28"/>
  <c r="IG11" i="28" s="1"/>
  <c r="IG13" i="28" s="1"/>
  <c r="LG6" i="28"/>
  <c r="LG5" i="28"/>
  <c r="KT18" i="28"/>
  <c r="KT20" i="28" s="1"/>
  <c r="HV16" i="28"/>
  <c r="HV26" i="28"/>
  <c r="HV17" i="28"/>
  <c r="HV19" i="28" s="1"/>
  <c r="HV10" i="28"/>
  <c r="MD34" i="28"/>
  <c r="MD9" i="28"/>
  <c r="MD15" i="28" s="1"/>
  <c r="MD25" i="28" s="1"/>
  <c r="ME1" i="28"/>
  <c r="MD4" i="28"/>
  <c r="HV32" i="28"/>
  <c r="JM28" i="28"/>
  <c r="KT28" i="28"/>
  <c r="HJ12" i="28"/>
  <c r="MA18" i="28"/>
  <c r="MA20" i="28" s="1"/>
  <c r="IF17" i="28"/>
  <c r="IF19" i="28" s="1"/>
  <c r="HI28" i="28"/>
  <c r="KH28" i="28"/>
  <c r="KI18" i="28"/>
  <c r="KI20" i="28" s="1"/>
  <c r="LE12" i="28"/>
  <c r="IF28" i="28"/>
  <c r="JC26" i="28"/>
  <c r="JC10" i="28"/>
  <c r="JC17" i="28"/>
  <c r="JC19" i="28" s="1"/>
  <c r="JC16" i="28"/>
  <c r="KI27" i="28"/>
  <c r="KI29" i="28" s="1"/>
  <c r="LE11" i="28"/>
  <c r="LE13" i="28" s="1"/>
  <c r="JE34" i="28"/>
  <c r="JE21" i="28"/>
  <c r="JE9" i="28"/>
  <c r="JE15" i="28" s="1"/>
  <c r="JE25" i="28" s="1"/>
  <c r="JE4" i="28"/>
  <c r="JF1" i="28"/>
  <c r="MA11" i="28"/>
  <c r="MA13" i="28" s="1"/>
  <c r="JB12" i="28"/>
  <c r="IQ18" i="28"/>
  <c r="IQ20" i="28" s="1"/>
  <c r="LS34" i="28"/>
  <c r="LS21" i="28"/>
  <c r="LS4" i="28"/>
  <c r="LS9" i="28"/>
  <c r="LS15" i="28" s="1"/>
  <c r="LS25" i="28" s="1"/>
  <c r="LT1" i="28"/>
  <c r="LR5" i="28"/>
  <c r="LR6" i="28"/>
  <c r="MZ34" i="28"/>
  <c r="MZ23" i="28"/>
  <c r="MZ9" i="28"/>
  <c r="MZ15" i="28" s="1"/>
  <c r="MZ25" i="28" s="1"/>
  <c r="NA1" i="28"/>
  <c r="MZ3" i="28"/>
  <c r="LF27" i="28"/>
  <c r="LF29" i="28" s="1"/>
  <c r="LF26" i="28"/>
  <c r="LF16" i="28"/>
  <c r="LF17" i="28"/>
  <c r="LF19" i="28" s="1"/>
  <c r="LF10" i="28"/>
  <c r="LF11" i="28" s="1"/>
  <c r="LF13" i="28" s="1"/>
  <c r="IQ28" i="28"/>
  <c r="MC5" i="28"/>
  <c r="MC6" i="28"/>
  <c r="HJ18" i="28"/>
  <c r="HJ20" i="28" s="1"/>
  <c r="KI12" i="28"/>
  <c r="MO34" i="28"/>
  <c r="MO9" i="28"/>
  <c r="MO15" i="28" s="1"/>
  <c r="MO25" i="28" s="1"/>
  <c r="MO4" i="28"/>
  <c r="MP1" i="28"/>
  <c r="LP11" i="28"/>
  <c r="LP13" i="28" s="1"/>
  <c r="JL28" i="28"/>
  <c r="MN4" i="28"/>
  <c r="LP27" i="28"/>
  <c r="LP29" i="28" s="1"/>
  <c r="JN26" i="28"/>
  <c r="JN16" i="28"/>
  <c r="JN17" i="28" s="1"/>
  <c r="JN19" i="28" s="1"/>
  <c r="JN10" i="28"/>
  <c r="HJ27" i="28"/>
  <c r="HJ29" i="28" s="1"/>
  <c r="IH6" i="28"/>
  <c r="IH5" i="28"/>
  <c r="IH32" i="28" s="1"/>
  <c r="HU12" i="28"/>
  <c r="LE28" i="28"/>
  <c r="LO18" i="28"/>
  <c r="LO20" i="28" s="1"/>
  <c r="IQ12" i="28"/>
  <c r="MA17" i="28"/>
  <c r="MA19" i="28" s="1"/>
  <c r="JB11" i="28"/>
  <c r="JB13" i="28" s="1"/>
  <c r="MB27" i="28"/>
  <c r="MB29" i="28" s="1"/>
  <c r="MB17" i="28"/>
  <c r="MB19" i="28" s="1"/>
  <c r="MB11" i="28"/>
  <c r="MB13" i="28" s="1"/>
  <c r="B36" i="17"/>
  <c r="H35" i="17"/>
  <c r="JB28" i="28" l="1"/>
  <c r="IR28" i="28"/>
  <c r="IH26" i="28"/>
  <c r="IH16" i="28"/>
  <c r="IH10" i="28"/>
  <c r="IH11" i="28" s="1"/>
  <c r="IH13" i="28" s="1"/>
  <c r="NK6" i="28"/>
  <c r="NK5" i="28"/>
  <c r="NK32" i="28" s="1"/>
  <c r="KX34" i="28"/>
  <c r="KY1" i="28"/>
  <c r="KX9" i="28"/>
  <c r="KX15" i="28" s="1"/>
  <c r="KX25" i="28" s="1"/>
  <c r="KX4" i="28"/>
  <c r="NW34" i="28"/>
  <c r="NW21" i="28"/>
  <c r="NW22" i="28" s="1"/>
  <c r="NW9" i="28"/>
  <c r="NW15" i="28" s="1"/>
  <c r="NW25" i="28" s="1"/>
  <c r="NW4" i="28"/>
  <c r="OI1" i="28"/>
  <c r="NX1" i="28"/>
  <c r="JY27" i="28"/>
  <c r="JY29" i="28" s="1"/>
  <c r="IR18" i="28"/>
  <c r="IR20" i="28" s="1"/>
  <c r="KL6" i="28"/>
  <c r="KL5" i="28"/>
  <c r="KL32" i="28" s="1"/>
  <c r="IG27" i="28"/>
  <c r="IG29" i="28" s="1"/>
  <c r="MA12" i="28"/>
  <c r="KU11" i="28"/>
  <c r="KU13" i="28" s="1"/>
  <c r="NL34" i="28"/>
  <c r="NL23" i="28"/>
  <c r="NL3" i="28"/>
  <c r="NL9" i="28"/>
  <c r="NL15" i="28" s="1"/>
  <c r="NL25" i="28" s="1"/>
  <c r="NM1" i="28"/>
  <c r="NL4" i="28"/>
  <c r="LG27" i="28"/>
  <c r="LG29" i="28" s="1"/>
  <c r="LG26" i="28"/>
  <c r="LG16" i="28"/>
  <c r="LG10" i="28"/>
  <c r="LG11" i="28" s="1"/>
  <c r="LG13" i="28" s="1"/>
  <c r="JY12" i="28"/>
  <c r="IG12" i="28"/>
  <c r="NA34" i="28"/>
  <c r="NA9" i="28"/>
  <c r="NA15" i="28" s="1"/>
  <c r="NA25" i="28" s="1"/>
  <c r="NA4" i="28"/>
  <c r="NB1" i="28"/>
  <c r="JN11" i="28"/>
  <c r="JN13" i="28" s="1"/>
  <c r="MC26" i="28"/>
  <c r="MC16" i="28"/>
  <c r="MC17" i="28"/>
  <c r="MC19" i="28" s="1"/>
  <c r="MC10" i="28"/>
  <c r="MC11" i="28" s="1"/>
  <c r="MC13" i="28" s="1"/>
  <c r="JD27" i="28"/>
  <c r="JD29" i="28" s="1"/>
  <c r="JD26" i="28"/>
  <c r="JD10" i="28"/>
  <c r="JD16" i="28"/>
  <c r="JO32" i="28"/>
  <c r="MC32" i="28"/>
  <c r="JC12" i="28"/>
  <c r="IT5" i="28"/>
  <c r="IT32" i="28" s="1"/>
  <c r="IT6" i="28"/>
  <c r="MN6" i="28"/>
  <c r="MN5" i="28"/>
  <c r="KW5" i="28"/>
  <c r="KW6" i="28"/>
  <c r="JF34" i="28"/>
  <c r="JF21" i="28"/>
  <c r="JF22" i="28" s="1"/>
  <c r="JF9" i="28"/>
  <c r="JF15" i="28" s="1"/>
  <c r="JF25" i="28" s="1"/>
  <c r="JF4" i="28"/>
  <c r="JP5" i="28"/>
  <c r="JP6" i="28"/>
  <c r="LS6" i="28"/>
  <c r="LS5" i="28"/>
  <c r="LS32" i="28" s="1"/>
  <c r="IS16" i="28"/>
  <c r="IS26" i="28"/>
  <c r="IS27" i="28"/>
  <c r="IS29" i="28" s="1"/>
  <c r="IS10" i="28"/>
  <c r="IS11" i="28"/>
  <c r="IS13" i="28" s="1"/>
  <c r="KJ28" i="28"/>
  <c r="ME34" i="28"/>
  <c r="ME21" i="28"/>
  <c r="ME9" i="28"/>
  <c r="ME15" i="28" s="1"/>
  <c r="ME25" i="28" s="1"/>
  <c r="MF1" i="28"/>
  <c r="ME4" i="28"/>
  <c r="IG18" i="28"/>
  <c r="IG20" i="28" s="1"/>
  <c r="JE6" i="28"/>
  <c r="JE5" i="28"/>
  <c r="JE32" i="28" s="1"/>
  <c r="JN28" i="28"/>
  <c r="LR26" i="28"/>
  <c r="LR27" i="28" s="1"/>
  <c r="LR29" i="28" s="1"/>
  <c r="LR17" i="28"/>
  <c r="LR19" i="28" s="1"/>
  <c r="LR16" i="28"/>
  <c r="LR10" i="28"/>
  <c r="HV12" i="28"/>
  <c r="KU18" i="28"/>
  <c r="KU20" i="28" s="1"/>
  <c r="JO26" i="28"/>
  <c r="JO16" i="28"/>
  <c r="JO10" i="28"/>
  <c r="JN27" i="28"/>
  <c r="JN29" i="28" s="1"/>
  <c r="LR32" i="28"/>
  <c r="LI34" i="28"/>
  <c r="LI21" i="28"/>
  <c r="LI22" i="28" s="1"/>
  <c r="LI4" i="28"/>
  <c r="LJ1" i="28"/>
  <c r="LI23" i="28"/>
  <c r="LI9" i="28"/>
  <c r="LI15" i="28" s="1"/>
  <c r="LI25" i="28" s="1"/>
  <c r="KK26" i="28"/>
  <c r="KK27" i="28" s="1"/>
  <c r="KK29" i="28" s="1"/>
  <c r="KK10" i="28"/>
  <c r="KK11" i="28"/>
  <c r="KK13" i="28" s="1"/>
  <c r="KK16" i="28"/>
  <c r="LT34" i="28"/>
  <c r="LT9" i="28"/>
  <c r="LT15" i="28" s="1"/>
  <c r="LT25" i="28" s="1"/>
  <c r="LT4" i="28"/>
  <c r="LU1" i="28"/>
  <c r="HV11" i="28"/>
  <c r="HV13" i="28" s="1"/>
  <c r="IF18" i="28"/>
  <c r="IF20" i="28" s="1"/>
  <c r="MY26" i="28"/>
  <c r="MY27" i="28" s="1"/>
  <c r="MY29" i="28" s="1"/>
  <c r="MY16" i="28"/>
  <c r="MY10" i="28"/>
  <c r="MY17" i="28"/>
  <c r="MY19" i="28" s="1"/>
  <c r="MY11" i="28"/>
  <c r="MY13" i="28" s="1"/>
  <c r="KJ12" i="28"/>
  <c r="MB28" i="28"/>
  <c r="JZ26" i="28"/>
  <c r="JZ27" i="28"/>
  <c r="JZ29" i="28" s="1"/>
  <c r="JZ16" i="28"/>
  <c r="JZ10" i="28"/>
  <c r="KI28" i="28"/>
  <c r="JC18" i="28"/>
  <c r="JC20" i="28" s="1"/>
  <c r="MB12" i="28"/>
  <c r="MM18" i="28"/>
  <c r="MM20" i="28" s="1"/>
  <c r="MP34" i="28"/>
  <c r="MP9" i="28"/>
  <c r="MP15" i="28" s="1"/>
  <c r="MP25" i="28" s="1"/>
  <c r="MQ1" i="28"/>
  <c r="MP4" i="28"/>
  <c r="LF18" i="28"/>
  <c r="LF20" i="28" s="1"/>
  <c r="JC11" i="28"/>
  <c r="JC13" i="28" s="1"/>
  <c r="MB18" i="28"/>
  <c r="MB20" i="28" s="1"/>
  <c r="KV26" i="28"/>
  <c r="KV27" i="28" s="1"/>
  <c r="KV29" i="28" s="1"/>
  <c r="KV10" i="28"/>
  <c r="KV16" i="28"/>
  <c r="KV11" i="28"/>
  <c r="KV13" i="28" s="1"/>
  <c r="IR12" i="28"/>
  <c r="MM11" i="28"/>
  <c r="MM13" i="28" s="1"/>
  <c r="IS32" i="28"/>
  <c r="KJ27" i="28"/>
  <c r="KJ29" i="28" s="1"/>
  <c r="KA6" i="28"/>
  <c r="KA5" i="28"/>
  <c r="KA32" i="28" s="1"/>
  <c r="KM34" i="28"/>
  <c r="KM21" i="28"/>
  <c r="KM9" i="28"/>
  <c r="KM15" i="28" s="1"/>
  <c r="KM25" i="28" s="1"/>
  <c r="KM4" i="28"/>
  <c r="KN1" i="28"/>
  <c r="JC28" i="28"/>
  <c r="JY17" i="28"/>
  <c r="JY19" i="28" s="1"/>
  <c r="MZ4" i="28"/>
  <c r="JN18" i="28"/>
  <c r="JN20" i="28" s="1"/>
  <c r="LH6" i="28"/>
  <c r="LH5" i="28"/>
  <c r="LH32" i="28" s="1"/>
  <c r="KU28" i="28"/>
  <c r="LQ12" i="28"/>
  <c r="LF12" i="28"/>
  <c r="HV27" i="28"/>
  <c r="HV29" i="28" s="1"/>
  <c r="JQ34" i="28"/>
  <c r="JQ21" i="28"/>
  <c r="JQ9" i="28"/>
  <c r="JQ15" i="28" s="1"/>
  <c r="JQ25" i="28" s="1"/>
  <c r="JR1" i="28"/>
  <c r="JQ4" i="28"/>
  <c r="KJ18" i="28"/>
  <c r="KJ20" i="28" s="1"/>
  <c r="HV18" i="28"/>
  <c r="HV20" i="28" s="1"/>
  <c r="LQ18" i="28"/>
  <c r="LQ20" i="28" s="1"/>
  <c r="MO6" i="28"/>
  <c r="MO5" i="28"/>
  <c r="LF28" i="28"/>
  <c r="HJ28" i="28"/>
  <c r="JC27" i="28"/>
  <c r="JC29" i="28" s="1"/>
  <c r="MD6" i="28"/>
  <c r="MD5" i="28"/>
  <c r="MD32" i="28" s="1"/>
  <c r="LG32" i="28"/>
  <c r="IR11" i="28"/>
  <c r="IR13" i="28" s="1"/>
  <c r="MM27" i="28"/>
  <c r="MM29" i="28" s="1"/>
  <c r="KB34" i="28"/>
  <c r="KB4" i="28"/>
  <c r="KC1" i="28"/>
  <c r="KB9" i="28"/>
  <c r="KB15" i="28" s="1"/>
  <c r="KB25" i="28" s="1"/>
  <c r="LQ28" i="28"/>
  <c r="JX12" i="28"/>
  <c r="B37" i="17"/>
  <c r="H36" i="17"/>
  <c r="KC34" i="28" l="1"/>
  <c r="KC21" i="28"/>
  <c r="KC9" i="28"/>
  <c r="KC15" i="28" s="1"/>
  <c r="KC25" i="28" s="1"/>
  <c r="KC4" i="28"/>
  <c r="KD1" i="28"/>
  <c r="KV18" i="28"/>
  <c r="KV20" i="28" s="1"/>
  <c r="MY18" i="28"/>
  <c r="MY20" i="28" s="1"/>
  <c r="LR11" i="28"/>
  <c r="LR13" i="28" s="1"/>
  <c r="MM28" i="28"/>
  <c r="LG18" i="28"/>
  <c r="LG20" i="28" s="1"/>
  <c r="KY34" i="28"/>
  <c r="KY21" i="28"/>
  <c r="KZ1" i="28"/>
  <c r="KY9" i="28"/>
  <c r="KY15" i="28" s="1"/>
  <c r="KY25" i="28" s="1"/>
  <c r="KY4" i="28"/>
  <c r="JQ6" i="28"/>
  <c r="JQ5" i="28"/>
  <c r="JQ32" i="28" s="1"/>
  <c r="MZ6" i="28"/>
  <c r="MZ5" i="28"/>
  <c r="MZ32" i="28" s="1"/>
  <c r="KV12" i="28"/>
  <c r="LJ34" i="28"/>
  <c r="LJ9" i="28"/>
  <c r="LJ15" i="28" s="1"/>
  <c r="LJ25" i="28" s="1"/>
  <c r="LK1" i="28"/>
  <c r="LJ4" i="28"/>
  <c r="LR18" i="28"/>
  <c r="LR20" i="28" s="1"/>
  <c r="IS12" i="28"/>
  <c r="MN32" i="28"/>
  <c r="MC18" i="28"/>
  <c r="MC20" i="28" s="1"/>
  <c r="LG17" i="28"/>
  <c r="LG19" i="28" s="1"/>
  <c r="JY28" i="28"/>
  <c r="LI6" i="28"/>
  <c r="LI5" i="28"/>
  <c r="LI32" i="28" s="1"/>
  <c r="MN17" i="28"/>
  <c r="MN19" i="28" s="1"/>
  <c r="MN11" i="28"/>
  <c r="MN13" i="28" s="1"/>
  <c r="MN26" i="28"/>
  <c r="MN27" i="28" s="1"/>
  <c r="MN29" i="28" s="1"/>
  <c r="MN16" i="28"/>
  <c r="MN18" i="28" s="1"/>
  <c r="MN20" i="28" s="1"/>
  <c r="MN10" i="28"/>
  <c r="MC28" i="28"/>
  <c r="IS28" i="28"/>
  <c r="IT26" i="28"/>
  <c r="IT27" i="28" s="1"/>
  <c r="IT29" i="28" s="1"/>
  <c r="IT17" i="28"/>
  <c r="IT19" i="28" s="1"/>
  <c r="IT16" i="28"/>
  <c r="IT10" i="28"/>
  <c r="IT11" i="28"/>
  <c r="IT13" i="28" s="1"/>
  <c r="MC27" i="28"/>
  <c r="MC29" i="28" s="1"/>
  <c r="LG28" i="28"/>
  <c r="NK26" i="28"/>
  <c r="NK27" i="28"/>
  <c r="NK29" i="28" s="1"/>
  <c r="NK17" i="28"/>
  <c r="NK19" i="28" s="1"/>
  <c r="NK10" i="28"/>
  <c r="NK11" i="28" s="1"/>
  <c r="NK13" i="28" s="1"/>
  <c r="NK16" i="28"/>
  <c r="MC12" i="28"/>
  <c r="KL26" i="28"/>
  <c r="KL27" i="28" s="1"/>
  <c r="KL29" i="28" s="1"/>
  <c r="KL16" i="28"/>
  <c r="KL10" i="28"/>
  <c r="KL11" i="28" s="1"/>
  <c r="KL13" i="28" s="1"/>
  <c r="NL6" i="28"/>
  <c r="NL5" i="28"/>
  <c r="NL32" i="28" s="1"/>
  <c r="KX5" i="28"/>
  <c r="KX6" i="28"/>
  <c r="LH26" i="28"/>
  <c r="LH27" i="28" s="1"/>
  <c r="LH29" i="28" s="1"/>
  <c r="LH17" i="28"/>
  <c r="LH19" i="28" s="1"/>
  <c r="LH11" i="28"/>
  <c r="LH13" i="28" s="1"/>
  <c r="LH10" i="28"/>
  <c r="LH16" i="28"/>
  <c r="LG12" i="28"/>
  <c r="JR34" i="28"/>
  <c r="JR21" i="28"/>
  <c r="JR22" i="28" s="1"/>
  <c r="JR9" i="28"/>
  <c r="JR15" i="28" s="1"/>
  <c r="JR25" i="28" s="1"/>
  <c r="JR4" i="28"/>
  <c r="NM34" i="28"/>
  <c r="NM4" i="28"/>
  <c r="NN1" i="28"/>
  <c r="NM9" i="28"/>
  <c r="NM15" i="28" s="1"/>
  <c r="NM25" i="28" s="1"/>
  <c r="JD12" i="28"/>
  <c r="LR28" i="28"/>
  <c r="KM6" i="28"/>
  <c r="KM5" i="28"/>
  <c r="KM32" i="28" s="1"/>
  <c r="NB34" i="28"/>
  <c r="NB9" i="28"/>
  <c r="NB15" i="28" s="1"/>
  <c r="NB25" i="28" s="1"/>
  <c r="NB4" i="28"/>
  <c r="NC1" i="28"/>
  <c r="NA6" i="28"/>
  <c r="NA5" i="28"/>
  <c r="NA32" i="28" s="1"/>
  <c r="JO12" i="28"/>
  <c r="IH28" i="28"/>
  <c r="MQ34" i="28"/>
  <c r="MQ21" i="28"/>
  <c r="MQ9" i="28"/>
  <c r="MQ15" i="28" s="1"/>
  <c r="MQ25" i="28" s="1"/>
  <c r="MQ4" i="28"/>
  <c r="MR1" i="28"/>
  <c r="JY18" i="28"/>
  <c r="JY20" i="28" s="1"/>
  <c r="ME6" i="28"/>
  <c r="ME5" i="28"/>
  <c r="KB6" i="28"/>
  <c r="KB5" i="28"/>
  <c r="KB32" i="28" s="1"/>
  <c r="MY12" i="28"/>
  <c r="MY28" i="28"/>
  <c r="KV28" i="28"/>
  <c r="KN34" i="28"/>
  <c r="KN9" i="28"/>
  <c r="KN15" i="28" s="1"/>
  <c r="KN25" i="28" s="1"/>
  <c r="KN4" i="28"/>
  <c r="KO1" i="28"/>
  <c r="JZ12" i="28"/>
  <c r="IH12" i="28"/>
  <c r="LU34" i="28"/>
  <c r="LU21" i="28"/>
  <c r="LU22" i="28" s="1"/>
  <c r="LU23" i="28"/>
  <c r="LU9" i="28"/>
  <c r="LU15" i="28" s="1"/>
  <c r="LU25" i="28" s="1"/>
  <c r="LU4" i="28"/>
  <c r="LV1" i="28"/>
  <c r="IS17" i="28"/>
  <c r="IS19" i="28" s="1"/>
  <c r="JZ11" i="28"/>
  <c r="JZ13" i="28" s="1"/>
  <c r="OI34" i="28"/>
  <c r="OI21" i="28"/>
  <c r="OI22" i="28" s="1"/>
  <c r="OI4" i="28"/>
  <c r="OU1" i="28"/>
  <c r="OI9" i="28"/>
  <c r="OI15" i="28" s="1"/>
  <c r="OI25" i="28" s="1"/>
  <c r="OJ1" i="28"/>
  <c r="LS26" i="28"/>
  <c r="LS16" i="28"/>
  <c r="LS27" i="28"/>
  <c r="LS29" i="28" s="1"/>
  <c r="LS17" i="28"/>
  <c r="LS19" i="28" s="1"/>
  <c r="LS10" i="28"/>
  <c r="IH17" i="28"/>
  <c r="IH19" i="28" s="1"/>
  <c r="MP6" i="28"/>
  <c r="MP5" i="28"/>
  <c r="JO11" i="28"/>
  <c r="JO13" i="28" s="1"/>
  <c r="JP26" i="28"/>
  <c r="JP27" i="28" s="1"/>
  <c r="JP29" i="28" s="1"/>
  <c r="JP16" i="28"/>
  <c r="JP17" i="28" s="1"/>
  <c r="JP19" i="28" s="1"/>
  <c r="JP10" i="28"/>
  <c r="JP11" i="28" s="1"/>
  <c r="JP13" i="28" s="1"/>
  <c r="NL10" i="28"/>
  <c r="NL16" i="28"/>
  <c r="JO18" i="28"/>
  <c r="JO20" i="28" s="1"/>
  <c r="IH27" i="28"/>
  <c r="IH29" i="28" s="1"/>
  <c r="KA26" i="28"/>
  <c r="KA27" i="28"/>
  <c r="KA29" i="28" s="1"/>
  <c r="KA11" i="28"/>
  <c r="KA13" i="28" s="1"/>
  <c r="KA17" i="28"/>
  <c r="KA19" i="28" s="1"/>
  <c r="KA10" i="28"/>
  <c r="KA16" i="28"/>
  <c r="MM12" i="28"/>
  <c r="JO28" i="28"/>
  <c r="JF6" i="28"/>
  <c r="JF5" i="28"/>
  <c r="JD11" i="28"/>
  <c r="JD13" i="28" s="1"/>
  <c r="MO32" i="28"/>
  <c r="KK12" i="28"/>
  <c r="JO17" i="28"/>
  <c r="JO19" i="28" s="1"/>
  <c r="MF34" i="28"/>
  <c r="MF9" i="28"/>
  <c r="MF15" i="28" s="1"/>
  <c r="MF25" i="28" s="1"/>
  <c r="MG1" i="28"/>
  <c r="MF4" i="28"/>
  <c r="JD17" i="28"/>
  <c r="JD19" i="28" s="1"/>
  <c r="KU12" i="28"/>
  <c r="KK28" i="28"/>
  <c r="KW16" i="28"/>
  <c r="KW26" i="28"/>
  <c r="KW27" i="28" s="1"/>
  <c r="KW29" i="28" s="1"/>
  <c r="KW11" i="28"/>
  <c r="KW13" i="28" s="1"/>
  <c r="KW10" i="28"/>
  <c r="KW32" i="28"/>
  <c r="KV17" i="28"/>
  <c r="KV19" i="28" s="1"/>
  <c r="NX34" i="28"/>
  <c r="NX23" i="28"/>
  <c r="NX9" i="28"/>
  <c r="NX15" i="28" s="1"/>
  <c r="NX25" i="28" s="1"/>
  <c r="NX3" i="28"/>
  <c r="NY1" i="28"/>
  <c r="NX4" i="28"/>
  <c r="LT6" i="28"/>
  <c r="LT5" i="28"/>
  <c r="MD26" i="28"/>
  <c r="MD27" i="28" s="1"/>
  <c r="MD29" i="28" s="1"/>
  <c r="MD16" i="28"/>
  <c r="MD17" i="28"/>
  <c r="MD19" i="28" s="1"/>
  <c r="MD11" i="28"/>
  <c r="MD13" i="28" s="1"/>
  <c r="MD10" i="28"/>
  <c r="JZ17" i="28"/>
  <c r="JZ19" i="28" s="1"/>
  <c r="JE26" i="28"/>
  <c r="JE27" i="28"/>
  <c r="JE29" i="28" s="1"/>
  <c r="JE16" i="28"/>
  <c r="JE17" i="28"/>
  <c r="JE19" i="28" s="1"/>
  <c r="JE10" i="28"/>
  <c r="JE11" i="28" s="1"/>
  <c r="JE13" i="28" s="1"/>
  <c r="NW5" i="28"/>
  <c r="NW6" i="28"/>
  <c r="JZ28" i="28"/>
  <c r="KK18" i="28"/>
  <c r="KK20" i="28" s="1"/>
  <c r="JP32" i="28"/>
  <c r="MO26" i="28"/>
  <c r="MO17" i="28"/>
  <c r="MO19" i="28" s="1"/>
  <c r="MO16" i="28"/>
  <c r="MO10" i="28"/>
  <c r="HV28" i="28"/>
  <c r="KK17" i="28"/>
  <c r="KK19" i="28" s="1"/>
  <c r="JO27" i="28"/>
  <c r="JO29" i="28" s="1"/>
  <c r="JD28" i="28"/>
  <c r="IG28" i="28"/>
  <c r="JN12" i="28"/>
  <c r="B38" i="17"/>
  <c r="H37" i="17"/>
  <c r="KA18" i="28" l="1"/>
  <c r="KA20" i="28" s="1"/>
  <c r="KM26" i="28"/>
  <c r="KM27" i="28"/>
  <c r="KM29" i="28" s="1"/>
  <c r="KM16" i="28"/>
  <c r="KM17" i="28" s="1"/>
  <c r="KM19" i="28" s="1"/>
  <c r="KM10" i="28"/>
  <c r="KM11" i="28"/>
  <c r="KM13" i="28" s="1"/>
  <c r="LH18" i="28"/>
  <c r="LH20" i="28" s="1"/>
  <c r="LJ5" i="28"/>
  <c r="LJ6" i="28"/>
  <c r="KW28" i="28"/>
  <c r="KW18" i="28"/>
  <c r="KW20" i="28" s="1"/>
  <c r="KN6" i="28"/>
  <c r="KN5" i="28"/>
  <c r="KN32" i="28" s="1"/>
  <c r="LT32" i="28"/>
  <c r="KA12" i="28"/>
  <c r="LH12" i="28"/>
  <c r="LK34" i="28"/>
  <c r="LK21" i="28"/>
  <c r="LK9" i="28"/>
  <c r="LK15" i="28" s="1"/>
  <c r="LK25" i="28" s="1"/>
  <c r="LL1" i="28"/>
  <c r="LK4" i="28"/>
  <c r="MP32" i="28"/>
  <c r="IH18" i="28"/>
  <c r="IH20" i="28" s="1"/>
  <c r="MN12" i="28"/>
  <c r="MO28" i="28"/>
  <c r="MR34" i="28"/>
  <c r="MR9" i="28"/>
  <c r="MR15" i="28" s="1"/>
  <c r="MR25" i="28" s="1"/>
  <c r="MR4" i="28"/>
  <c r="MS1" i="28"/>
  <c r="MP27" i="28"/>
  <c r="MP29" i="28" s="1"/>
  <c r="MP26" i="28"/>
  <c r="MP16" i="28"/>
  <c r="MP10" i="28"/>
  <c r="NK18" i="28"/>
  <c r="NK20" i="28" s="1"/>
  <c r="LR12" i="28"/>
  <c r="MD18" i="28"/>
  <c r="MD20" i="28" s="1"/>
  <c r="KL17" i="28"/>
  <c r="KL19" i="28" s="1"/>
  <c r="MD28" i="28"/>
  <c r="KL28" i="28"/>
  <c r="NW32" i="28"/>
  <c r="NY34" i="28"/>
  <c r="NZ1" i="28"/>
  <c r="NY4" i="28"/>
  <c r="NY9" i="28"/>
  <c r="NY15" i="28" s="1"/>
  <c r="NY25" i="28" s="1"/>
  <c r="LV34" i="28"/>
  <c r="LV4" i="28"/>
  <c r="LV9" i="28"/>
  <c r="LV15" i="28" s="1"/>
  <c r="LV25" i="28" s="1"/>
  <c r="LW1" i="28"/>
  <c r="NK12" i="28"/>
  <c r="NX26" i="28"/>
  <c r="NX16" i="28"/>
  <c r="NX10" i="28"/>
  <c r="KC5" i="28"/>
  <c r="KC6" i="28"/>
  <c r="KO34" i="28"/>
  <c r="KO21" i="28"/>
  <c r="KO4" i="28"/>
  <c r="KO9" i="28"/>
  <c r="KO15" i="28" s="1"/>
  <c r="KO25" i="28" s="1"/>
  <c r="KP1" i="28"/>
  <c r="NX6" i="28"/>
  <c r="NX5" i="28"/>
  <c r="NX32" i="28" s="1"/>
  <c r="LT26" i="28"/>
  <c r="LT27" i="28"/>
  <c r="LT29" i="28" s="1"/>
  <c r="LT16" i="28"/>
  <c r="LT10" i="28"/>
  <c r="LT11" i="28" s="1"/>
  <c r="LT13" i="28" s="1"/>
  <c r="MN28" i="28"/>
  <c r="JP28" i="28"/>
  <c r="NW26" i="28"/>
  <c r="NW27" i="28" s="1"/>
  <c r="NW29" i="28" s="1"/>
  <c r="NW16" i="28"/>
  <c r="NW10" i="28"/>
  <c r="MF6" i="28"/>
  <c r="MF5" i="28"/>
  <c r="MF32" i="28" s="1"/>
  <c r="MZ26" i="28"/>
  <c r="MZ27" i="28" s="1"/>
  <c r="MZ29" i="28" s="1"/>
  <c r="MZ16" i="28"/>
  <c r="MZ10" i="28"/>
  <c r="MZ11" i="28" s="1"/>
  <c r="MZ13" i="28" s="1"/>
  <c r="JQ26" i="28"/>
  <c r="JQ16" i="28"/>
  <c r="JQ17" i="28"/>
  <c r="JQ19" i="28" s="1"/>
  <c r="JQ10" i="28"/>
  <c r="JQ11" i="28"/>
  <c r="JQ13" i="28" s="1"/>
  <c r="NL26" i="28"/>
  <c r="JP18" i="28"/>
  <c r="JP20" i="28" s="1"/>
  <c r="OI6" i="28"/>
  <c r="OI5" i="28"/>
  <c r="OI32" i="28" s="1"/>
  <c r="JE12" i="28"/>
  <c r="NN34" i="28"/>
  <c r="NN4" i="28"/>
  <c r="NN9" i="28"/>
  <c r="NN15" i="28" s="1"/>
  <c r="NN25" i="28" s="1"/>
  <c r="NO1" i="28"/>
  <c r="KA28" i="28"/>
  <c r="LU5" i="28"/>
  <c r="LU6" i="28"/>
  <c r="NM6" i="28"/>
  <c r="NM5" i="28"/>
  <c r="NM32" i="28" s="1"/>
  <c r="LH28" i="28"/>
  <c r="NA26" i="28"/>
  <c r="NA16" i="28"/>
  <c r="NA17" i="28" s="1"/>
  <c r="NA19" i="28" s="1"/>
  <c r="NA27" i="28"/>
  <c r="NA29" i="28" s="1"/>
  <c r="NA10" i="28"/>
  <c r="KX26" i="28"/>
  <c r="KX16" i="28"/>
  <c r="KX17" i="28"/>
  <c r="KX19" i="28" s="1"/>
  <c r="KX10" i="28"/>
  <c r="JE18" i="28"/>
  <c r="JE20" i="28" s="1"/>
  <c r="KX32" i="28"/>
  <c r="NB5" i="28"/>
  <c r="NB6" i="28"/>
  <c r="JD18" i="28"/>
  <c r="JD20" i="28" s="1"/>
  <c r="MO12" i="28"/>
  <c r="LS18" i="28"/>
  <c r="LS20" i="28" s="1"/>
  <c r="LI26" i="28"/>
  <c r="LI27" i="28" s="1"/>
  <c r="LI29" i="28" s="1"/>
  <c r="LI17" i="28"/>
  <c r="LI19" i="28" s="1"/>
  <c r="LI10" i="28"/>
  <c r="LI11" i="28"/>
  <c r="LI13" i="28" s="1"/>
  <c r="LI16" i="28"/>
  <c r="KY5" i="28"/>
  <c r="KY6" i="28"/>
  <c r="LS28" i="28"/>
  <c r="JZ18" i="28"/>
  <c r="JZ20" i="28" s="1"/>
  <c r="KB26" i="28"/>
  <c r="KB27" i="28"/>
  <c r="KB29" i="28" s="1"/>
  <c r="KB16" i="28"/>
  <c r="KB17" i="28" s="1"/>
  <c r="KB19" i="28" s="1"/>
  <c r="KB10" i="28"/>
  <c r="KB11" i="28" s="1"/>
  <c r="KB13" i="28" s="1"/>
  <c r="NL27" i="28"/>
  <c r="NL29" i="28" s="1"/>
  <c r="NL11" i="28"/>
  <c r="NL13" i="28" s="1"/>
  <c r="NL17" i="28"/>
  <c r="NL19" i="28" s="1"/>
  <c r="MO18" i="28"/>
  <c r="MO20" i="28" s="1"/>
  <c r="MD12" i="28"/>
  <c r="KW12" i="28"/>
  <c r="OJ34" i="28"/>
  <c r="OJ23" i="28"/>
  <c r="OJ3" i="28"/>
  <c r="OJ4" i="28"/>
  <c r="OK1" i="28"/>
  <c r="OJ9" i="28"/>
  <c r="OJ15" i="28" s="1"/>
  <c r="OJ25" i="28" s="1"/>
  <c r="ME32" i="28"/>
  <c r="JR6" i="28"/>
  <c r="JR5" i="28"/>
  <c r="JR32" i="28" s="1"/>
  <c r="IT12" i="28"/>
  <c r="KZ34" i="28"/>
  <c r="KZ9" i="28"/>
  <c r="KZ15" i="28" s="1"/>
  <c r="KZ25" i="28" s="1"/>
  <c r="LA1" i="28"/>
  <c r="KZ4" i="28"/>
  <c r="JF26" i="28"/>
  <c r="JF27" i="28"/>
  <c r="JF29" i="28" s="1"/>
  <c r="JF16" i="28"/>
  <c r="JF17" i="28" s="1"/>
  <c r="JF19" i="28" s="1"/>
  <c r="JF10" i="28"/>
  <c r="JF11" i="28" s="1"/>
  <c r="JF13" i="28" s="1"/>
  <c r="OU34" i="28"/>
  <c r="OU21" i="28"/>
  <c r="OU22" i="28" s="1"/>
  <c r="OU9" i="28"/>
  <c r="OU15" i="28" s="1"/>
  <c r="OU25" i="28" s="1"/>
  <c r="OU4" i="28"/>
  <c r="OV1" i="28"/>
  <c r="MO27" i="28"/>
  <c r="MO29" i="28" s="1"/>
  <c r="IT28" i="28"/>
  <c r="MQ5" i="28"/>
  <c r="MQ6" i="28"/>
  <c r="KD34" i="28"/>
  <c r="KD21" i="28"/>
  <c r="KD22" i="28" s="1"/>
  <c r="KD9" i="28"/>
  <c r="KD15" i="28" s="1"/>
  <c r="KD25" i="28" s="1"/>
  <c r="KD4" i="28"/>
  <c r="MG21" i="28"/>
  <c r="MG22" i="28" s="1"/>
  <c r="MG34" i="28"/>
  <c r="MG23" i="28"/>
  <c r="MG4" i="28"/>
  <c r="MG9" i="28"/>
  <c r="MG15" i="28" s="1"/>
  <c r="MG25" i="28" s="1"/>
  <c r="MH1" i="28"/>
  <c r="LS11" i="28"/>
  <c r="LS13" i="28" s="1"/>
  <c r="NC34" i="28"/>
  <c r="NC21" i="28"/>
  <c r="NC9" i="28"/>
  <c r="NC15" i="28" s="1"/>
  <c r="NC25" i="28" s="1"/>
  <c r="NC4" i="28"/>
  <c r="ND1" i="28"/>
  <c r="NK28" i="28"/>
  <c r="JE28" i="28"/>
  <c r="MO11" i="28"/>
  <c r="MO13" i="28" s="1"/>
  <c r="KW17" i="28"/>
  <c r="KW19" i="28" s="1"/>
  <c r="JF32" i="28"/>
  <c r="JP12" i="28"/>
  <c r="IS18" i="28"/>
  <c r="IS20" i="28" s="1"/>
  <c r="ME26" i="28"/>
  <c r="ME10" i="28"/>
  <c r="ME17" i="28"/>
  <c r="ME19" i="28" s="1"/>
  <c r="ME16" i="28"/>
  <c r="KL12" i="28"/>
  <c r="IT18" i="28"/>
  <c r="IT20" i="28" s="1"/>
  <c r="B39" i="17"/>
  <c r="H38" i="17"/>
  <c r="OV34" i="28" l="1"/>
  <c r="OV23" i="28"/>
  <c r="OV9" i="28"/>
  <c r="OV15" i="28" s="1"/>
  <c r="OV25" i="28" s="1"/>
  <c r="OV3" i="28"/>
  <c r="OW1" i="28"/>
  <c r="LT18" i="28"/>
  <c r="LT20" i="28" s="1"/>
  <c r="OI26" i="28"/>
  <c r="OI27" i="28"/>
  <c r="OI29" i="28" s="1"/>
  <c r="OI16" i="28"/>
  <c r="OI10" i="28"/>
  <c r="LV6" i="28"/>
  <c r="LV5" i="28"/>
  <c r="LV32" i="28" s="1"/>
  <c r="KC32" i="28"/>
  <c r="NX27" i="28"/>
  <c r="NX29" i="28" s="1"/>
  <c r="NX17" i="28"/>
  <c r="NX19" i="28" s="1"/>
  <c r="NX11" i="28"/>
  <c r="NX13" i="28" s="1"/>
  <c r="NA11" i="28"/>
  <c r="NA13" i="28" s="1"/>
  <c r="MS34" i="28"/>
  <c r="MS21" i="28"/>
  <c r="MS22" i="28" s="1"/>
  <c r="MS23" i="28"/>
  <c r="MT1" i="28"/>
  <c r="MS9" i="28"/>
  <c r="MS15" i="28" s="1"/>
  <c r="MS25" i="28" s="1"/>
  <c r="MS4" i="28"/>
  <c r="MH34" i="28"/>
  <c r="MH9" i="28"/>
  <c r="MH15" i="28" s="1"/>
  <c r="MH25" i="28" s="1"/>
  <c r="MH4" i="28"/>
  <c r="MI1" i="28"/>
  <c r="MZ28" i="28"/>
  <c r="NB26" i="28"/>
  <c r="NB27" i="28"/>
  <c r="NB29" i="28" s="1"/>
  <c r="NB16" i="28"/>
  <c r="NB17" i="28" s="1"/>
  <c r="NB19" i="28" s="1"/>
  <c r="NB10" i="28"/>
  <c r="NB11" i="28" s="1"/>
  <c r="NB13" i="28" s="1"/>
  <c r="LS12" i="28"/>
  <c r="KD5" i="28"/>
  <c r="KD6" i="28"/>
  <c r="NL28" i="28"/>
  <c r="LW34" i="28"/>
  <c r="LW21" i="28"/>
  <c r="LW4" i="28"/>
  <c r="LW9" i="28"/>
  <c r="LW15" i="28" s="1"/>
  <c r="LW25" i="28" s="1"/>
  <c r="LX1" i="28"/>
  <c r="LU26" i="28"/>
  <c r="LU16" i="28"/>
  <c r="LU27" i="28"/>
  <c r="LU29" i="28" s="1"/>
  <c r="LU10" i="28"/>
  <c r="LU11" i="28"/>
  <c r="LU13" i="28" s="1"/>
  <c r="KL18" i="28"/>
  <c r="KL20" i="28" s="1"/>
  <c r="NO21" i="28"/>
  <c r="NO34" i="28"/>
  <c r="NO4" i="28"/>
  <c r="NO9" i="28"/>
  <c r="NO15" i="28" s="1"/>
  <c r="NO25" i="28" s="1"/>
  <c r="NP1" i="28"/>
  <c r="LT12" i="28"/>
  <c r="MR6" i="28"/>
  <c r="MR5" i="28"/>
  <c r="KB12" i="28"/>
  <c r="MZ17" i="28"/>
  <c r="MZ19" i="28" s="1"/>
  <c r="MG6" i="28"/>
  <c r="MG5" i="28"/>
  <c r="MG32" i="28" s="1"/>
  <c r="JR26" i="28"/>
  <c r="JR27" i="28" s="1"/>
  <c r="JR29" i="28" s="1"/>
  <c r="JR16" i="28"/>
  <c r="JR10" i="28"/>
  <c r="JR17" i="28"/>
  <c r="JR19" i="28" s="1"/>
  <c r="JR11" i="28"/>
  <c r="JR13" i="28" s="1"/>
  <c r="NX18" i="28"/>
  <c r="NX20" i="28" s="1"/>
  <c r="LT28" i="28"/>
  <c r="NM26" i="28"/>
  <c r="NM27" i="28" s="1"/>
  <c r="NM29" i="28" s="1"/>
  <c r="NM10" i="28"/>
  <c r="NM16" i="28"/>
  <c r="NM11" i="28"/>
  <c r="NM13" i="28" s="1"/>
  <c r="NL12" i="28"/>
  <c r="KP34" i="28"/>
  <c r="KP21" i="28"/>
  <c r="KP22" i="28" s="1"/>
  <c r="KP4" i="28"/>
  <c r="KP9" i="28"/>
  <c r="KP15" i="28" s="1"/>
  <c r="KP25" i="28" s="1"/>
  <c r="OJ10" i="28"/>
  <c r="OJ16" i="28"/>
  <c r="JQ12" i="28"/>
  <c r="KM18" i="28"/>
  <c r="KM20" i="28" s="1"/>
  <c r="OU6" i="28"/>
  <c r="OU5" i="28"/>
  <c r="OU32" i="28" s="1"/>
  <c r="KC26" i="28"/>
  <c r="KC27" i="28"/>
  <c r="KC29" i="28" s="1"/>
  <c r="KC16" i="28"/>
  <c r="KC10" i="28"/>
  <c r="NA18" i="28"/>
  <c r="NA20" i="28" s="1"/>
  <c r="KN26" i="28"/>
  <c r="KN27" i="28" s="1"/>
  <c r="KN29" i="28" s="1"/>
  <c r="KN16" i="28"/>
  <c r="KN17" i="28" s="1"/>
  <c r="KN19" i="28" s="1"/>
  <c r="KN10" i="28"/>
  <c r="NA28" i="28"/>
  <c r="NB32" i="28"/>
  <c r="LJ32" i="28"/>
  <c r="OK34" i="28"/>
  <c r="OK9" i="28"/>
  <c r="OK15" i="28" s="1"/>
  <c r="OK25" i="28" s="1"/>
  <c r="OK4" i="28"/>
  <c r="OL1" i="28"/>
  <c r="MF26" i="28"/>
  <c r="MF27" i="28"/>
  <c r="MF29" i="28" s="1"/>
  <c r="MF10" i="28"/>
  <c r="MF16" i="28"/>
  <c r="MF11" i="28"/>
  <c r="MF13" i="28" s="1"/>
  <c r="OJ5" i="28"/>
  <c r="OJ32" i="28" s="1"/>
  <c r="OJ6" i="28"/>
  <c r="JF28" i="28"/>
  <c r="KX12" i="28"/>
  <c r="KM12" i="28"/>
  <c r="KY26" i="28"/>
  <c r="KY16" i="28"/>
  <c r="KY17" i="28" s="1"/>
  <c r="KY19" i="28" s="1"/>
  <c r="KY10" i="28"/>
  <c r="KY11" i="28"/>
  <c r="KY13" i="28" s="1"/>
  <c r="NW11" i="28"/>
  <c r="NW13" i="28" s="1"/>
  <c r="MP12" i="28"/>
  <c r="MQ27" i="28"/>
  <c r="MQ29" i="28" s="1"/>
  <c r="MQ17" i="28"/>
  <c r="MQ19" i="28" s="1"/>
  <c r="MQ16" i="28"/>
  <c r="MQ10" i="28"/>
  <c r="MQ26" i="28"/>
  <c r="KY32" i="28"/>
  <c r="JQ18" i="28"/>
  <c r="JQ20" i="28" s="1"/>
  <c r="NC6" i="28"/>
  <c r="NC5" i="28"/>
  <c r="NC32" i="28" s="1"/>
  <c r="KX18" i="28"/>
  <c r="KX20" i="28" s="1"/>
  <c r="JQ28" i="28"/>
  <c r="NY6" i="28"/>
  <c r="NY5" i="28"/>
  <c r="NY32" i="28" s="1"/>
  <c r="MP17" i="28"/>
  <c r="MP19" i="28" s="1"/>
  <c r="ME11" i="28"/>
  <c r="ME13" i="28" s="1"/>
  <c r="KX28" i="28"/>
  <c r="NN6" i="28"/>
  <c r="NN5" i="28"/>
  <c r="NN32" i="28" s="1"/>
  <c r="JQ27" i="28"/>
  <c r="JQ29" i="28" s="1"/>
  <c r="NZ34" i="28"/>
  <c r="NZ9" i="28"/>
  <c r="NZ15" i="28" s="1"/>
  <c r="NZ25" i="28" s="1"/>
  <c r="OA1" i="28"/>
  <c r="NZ4" i="28"/>
  <c r="MP11" i="28"/>
  <c r="MP13" i="28" s="1"/>
  <c r="KM28" i="28"/>
  <c r="MZ12" i="28"/>
  <c r="LI28" i="28"/>
  <c r="ME27" i="28"/>
  <c r="ME29" i="28" s="1"/>
  <c r="JF12" i="28"/>
  <c r="KB18" i="28"/>
  <c r="KB20" i="28" s="1"/>
  <c r="LT17" i="28"/>
  <c r="LT19" i="28" s="1"/>
  <c r="JF18" i="28"/>
  <c r="JF20" i="28" s="1"/>
  <c r="LJ26" i="28"/>
  <c r="LJ16" i="28"/>
  <c r="LJ17" i="28"/>
  <c r="LJ19" i="28" s="1"/>
  <c r="LJ10" i="28"/>
  <c r="LJ11" i="28" s="1"/>
  <c r="LJ13" i="28" s="1"/>
  <c r="KB28" i="28"/>
  <c r="LU32" i="28"/>
  <c r="LK5" i="28"/>
  <c r="LK6" i="28"/>
  <c r="KZ5" i="28"/>
  <c r="KZ6" i="28"/>
  <c r="KX11" i="28"/>
  <c r="KX13" i="28" s="1"/>
  <c r="KO6" i="28"/>
  <c r="KO5" i="28"/>
  <c r="KO32" i="28" s="1"/>
  <c r="LL34" i="28"/>
  <c r="LL9" i="28"/>
  <c r="LL15" i="28" s="1"/>
  <c r="LL25" i="28" s="1"/>
  <c r="LL4" i="28"/>
  <c r="LM1" i="28"/>
  <c r="ND34" i="28"/>
  <c r="ND9" i="28"/>
  <c r="ND15" i="28" s="1"/>
  <c r="ND25" i="28" s="1"/>
  <c r="ND4" i="28"/>
  <c r="NE1" i="28"/>
  <c r="LA34" i="28"/>
  <c r="LA21" i="28"/>
  <c r="LA9" i="28"/>
  <c r="LA15" i="28" s="1"/>
  <c r="LA25" i="28" s="1"/>
  <c r="LA4" i="28"/>
  <c r="LB1" i="28"/>
  <c r="NW17" i="28"/>
  <c r="NW19" i="28" s="1"/>
  <c r="MQ32" i="28"/>
  <c r="LI18" i="28"/>
  <c r="LI20" i="28" s="1"/>
  <c r="NW28" i="28"/>
  <c r="ME18" i="28"/>
  <c r="ME20" i="28" s="1"/>
  <c r="LI12" i="28"/>
  <c r="KX27" i="28"/>
  <c r="KX29" i="28" s="1"/>
  <c r="NL18" i="28"/>
  <c r="NL20" i="28" s="1"/>
  <c r="MP28" i="28"/>
  <c r="H39" i="17"/>
  <c r="B40" i="17"/>
  <c r="OU27" i="28" l="1"/>
  <c r="OU29" i="28" s="1"/>
  <c r="OU26" i="28"/>
  <c r="OU10" i="28"/>
  <c r="OU16" i="28"/>
  <c r="OU17" i="28" s="1"/>
  <c r="OU19" i="28" s="1"/>
  <c r="OU11" i="28"/>
  <c r="OU13" i="28" s="1"/>
  <c r="NP34" i="28"/>
  <c r="NP9" i="28"/>
  <c r="NP15" i="28" s="1"/>
  <c r="NP25" i="28" s="1"/>
  <c r="NP4" i="28"/>
  <c r="NQ1" i="28"/>
  <c r="KD26" i="28"/>
  <c r="KD27" i="28" s="1"/>
  <c r="KD29" i="28" s="1"/>
  <c r="KD11" i="28"/>
  <c r="KD13" i="28" s="1"/>
  <c r="KD16" i="28"/>
  <c r="KD10" i="28"/>
  <c r="LM34" i="28"/>
  <c r="LM21" i="28"/>
  <c r="LN1" i="28"/>
  <c r="LM4" i="28"/>
  <c r="LM9" i="28"/>
  <c r="LM15" i="28" s="1"/>
  <c r="LM25" i="28" s="1"/>
  <c r="JR12" i="28"/>
  <c r="OI28" i="28"/>
  <c r="LW6" i="28"/>
  <c r="LW5" i="28"/>
  <c r="LW32" i="28" s="1"/>
  <c r="LK27" i="28"/>
  <c r="LK29" i="28" s="1"/>
  <c r="LK17" i="28"/>
  <c r="LK19" i="28" s="1"/>
  <c r="LK26" i="28"/>
  <c r="LK16" i="28"/>
  <c r="LK10" i="28"/>
  <c r="KY28" i="28"/>
  <c r="KD32" i="28"/>
  <c r="OA34" i="28"/>
  <c r="OA21" i="28"/>
  <c r="OB1" i="28"/>
  <c r="OA9" i="28"/>
  <c r="OA15" i="28" s="1"/>
  <c r="OA25" i="28" s="1"/>
  <c r="OA4" i="28"/>
  <c r="OJ26" i="28"/>
  <c r="ME12" i="28"/>
  <c r="OI12" i="28"/>
  <c r="NY26" i="28"/>
  <c r="NY16" i="28"/>
  <c r="NY17" i="28" s="1"/>
  <c r="NY19" i="28" s="1"/>
  <c r="NY10" i="28"/>
  <c r="KY18" i="28"/>
  <c r="KY20" i="28" s="1"/>
  <c r="JR18" i="28"/>
  <c r="JR20" i="28" s="1"/>
  <c r="OW34" i="28"/>
  <c r="OW9" i="28"/>
  <c r="OW15" i="28" s="1"/>
  <c r="OW25" i="28" s="1"/>
  <c r="OX1" i="28"/>
  <c r="OW4" i="28"/>
  <c r="LV26" i="28"/>
  <c r="LV16" i="28"/>
  <c r="LV10" i="28"/>
  <c r="LV11" i="28"/>
  <c r="LV13" i="28" s="1"/>
  <c r="LV17" i="28"/>
  <c r="LV19" i="28" s="1"/>
  <c r="MS6" i="28"/>
  <c r="MS5" i="28"/>
  <c r="MS32" i="28" s="1"/>
  <c r="OI18" i="28"/>
  <c r="OI20" i="28" s="1"/>
  <c r="LJ28" i="28"/>
  <c r="NX12" i="28"/>
  <c r="KC18" i="28"/>
  <c r="KC20" i="28" s="1"/>
  <c r="NM18" i="28"/>
  <c r="NM20" i="28" s="1"/>
  <c r="LU28" i="28"/>
  <c r="KZ26" i="28"/>
  <c r="KZ27" i="28"/>
  <c r="KZ29" i="28" s="1"/>
  <c r="KZ17" i="28"/>
  <c r="KZ19" i="28" s="1"/>
  <c r="KZ16" i="28"/>
  <c r="KZ10" i="28"/>
  <c r="MR16" i="28"/>
  <c r="MR26" i="28"/>
  <c r="MR27" i="28" s="1"/>
  <c r="MR29" i="28" s="1"/>
  <c r="MR10" i="28"/>
  <c r="MR11" i="28"/>
  <c r="MR13" i="28" s="1"/>
  <c r="NE34" i="28"/>
  <c r="NE23" i="28"/>
  <c r="NE21" i="28"/>
  <c r="NE22" i="28" s="1"/>
  <c r="NE4" i="28"/>
  <c r="NE9" i="28"/>
  <c r="NE15" i="28" s="1"/>
  <c r="NE25" i="28" s="1"/>
  <c r="NF1" i="28"/>
  <c r="ND6" i="28"/>
  <c r="ND5" i="28"/>
  <c r="LK32" i="28"/>
  <c r="KN11" i="28"/>
  <c r="KN13" i="28" s="1"/>
  <c r="OI11" i="28"/>
  <c r="OI13" i="28" s="1"/>
  <c r="KN18" i="28"/>
  <c r="KN20" i="28" s="1"/>
  <c r="NO6" i="28"/>
  <c r="NO5" i="28"/>
  <c r="NO32" i="28" s="1"/>
  <c r="NZ6" i="28"/>
  <c r="NZ5" i="28"/>
  <c r="NZ32" i="28" s="1"/>
  <c r="KY12" i="28"/>
  <c r="LL6" i="28"/>
  <c r="LL5" i="28"/>
  <c r="LL32" i="28" s="1"/>
  <c r="MF28" i="28"/>
  <c r="NB12" i="28"/>
  <c r="LJ18" i="28"/>
  <c r="LJ20" i="28" s="1"/>
  <c r="NC26" i="28"/>
  <c r="NC16" i="28"/>
  <c r="NC17" i="28"/>
  <c r="NC19" i="28" s="1"/>
  <c r="NC10" i="28"/>
  <c r="OL34" i="28"/>
  <c r="OL9" i="28"/>
  <c r="OL15" i="28" s="1"/>
  <c r="OL25" i="28" s="1"/>
  <c r="OM1" i="28"/>
  <c r="OL4" i="28"/>
  <c r="KP6" i="28"/>
  <c r="KP5" i="28"/>
  <c r="JR28" i="28"/>
  <c r="MP18" i="28"/>
  <c r="MP20" i="28" s="1"/>
  <c r="KY27" i="28"/>
  <c r="KY29" i="28" s="1"/>
  <c r="LU12" i="28"/>
  <c r="KC11" i="28"/>
  <c r="KC13" i="28" s="1"/>
  <c r="LJ27" i="28"/>
  <c r="LJ29" i="28" s="1"/>
  <c r="NW18" i="28"/>
  <c r="NW20" i="28" s="1"/>
  <c r="MG26" i="28"/>
  <c r="MG16" i="28"/>
  <c r="MG27" i="28"/>
  <c r="MG29" i="28" s="1"/>
  <c r="MG11" i="28"/>
  <c r="MG13" i="28" s="1"/>
  <c r="MG10" i="28"/>
  <c r="NB28" i="28"/>
  <c r="NX28" i="28"/>
  <c r="KO26" i="28"/>
  <c r="KO16" i="28"/>
  <c r="KO17" i="28"/>
  <c r="KO19" i="28" s="1"/>
  <c r="KO10" i="28"/>
  <c r="MQ18" i="28"/>
  <c r="MQ20" i="28" s="1"/>
  <c r="NW12" i="28"/>
  <c r="KC28" i="28"/>
  <c r="NM12" i="28"/>
  <c r="LX34" i="28"/>
  <c r="LX4" i="28"/>
  <c r="LX9" i="28"/>
  <c r="LX15" i="28" s="1"/>
  <c r="LX25" i="28" s="1"/>
  <c r="LY1" i="28"/>
  <c r="MI34" i="28"/>
  <c r="MI21" i="28"/>
  <c r="MI4" i="28"/>
  <c r="MI9" i="28"/>
  <c r="MI15" i="28" s="1"/>
  <c r="MI25" i="28" s="1"/>
  <c r="MJ1" i="28"/>
  <c r="MZ18" i="28"/>
  <c r="MZ20" i="28" s="1"/>
  <c r="NM28" i="28"/>
  <c r="KZ32" i="28"/>
  <c r="MF17" i="28"/>
  <c r="MF19" i="28" s="1"/>
  <c r="MF12" i="28"/>
  <c r="MT34" i="28"/>
  <c r="MU1" i="28"/>
  <c r="MT9" i="28"/>
  <c r="MT15" i="28" s="1"/>
  <c r="MT25" i="28" s="1"/>
  <c r="MT4" i="28"/>
  <c r="OI17" i="28"/>
  <c r="OI19" i="28" s="1"/>
  <c r="LJ12" i="28"/>
  <c r="KN28" i="28"/>
  <c r="LB34" i="28"/>
  <c r="LB21" i="28"/>
  <c r="LB22" i="28" s="1"/>
  <c r="LB9" i="28"/>
  <c r="LB15" i="28" s="1"/>
  <c r="LB25" i="28" s="1"/>
  <c r="LB4" i="28"/>
  <c r="LA6" i="28"/>
  <c r="LA5" i="28"/>
  <c r="LA32" i="28" s="1"/>
  <c r="OK5" i="28"/>
  <c r="OK6" i="28"/>
  <c r="NB18" i="28"/>
  <c r="NB20" i="28" s="1"/>
  <c r="MQ28" i="28"/>
  <c r="KC17" i="28"/>
  <c r="KC19" i="28" s="1"/>
  <c r="LU17" i="28"/>
  <c r="LU19" i="28" s="1"/>
  <c r="OV4" i="28"/>
  <c r="NN26" i="28"/>
  <c r="NN27" i="28" s="1"/>
  <c r="NN29" i="28" s="1"/>
  <c r="NN16" i="28"/>
  <c r="NN17" i="28" s="1"/>
  <c r="NN19" i="28" s="1"/>
  <c r="NN10" i="28"/>
  <c r="NN11" i="28"/>
  <c r="NN13" i="28" s="1"/>
  <c r="MQ11" i="28"/>
  <c r="MQ13" i="28" s="1"/>
  <c r="OJ27" i="28"/>
  <c r="OJ29" i="28" s="1"/>
  <c r="OJ17" i="28"/>
  <c r="OJ19" i="28" s="1"/>
  <c r="OJ11" i="28"/>
  <c r="OJ13" i="28" s="1"/>
  <c r="ME28" i="28"/>
  <c r="NM17" i="28"/>
  <c r="NM19" i="28" s="1"/>
  <c r="MR32" i="28"/>
  <c r="MH5" i="28"/>
  <c r="MH6" i="28"/>
  <c r="NA12" i="28"/>
  <c r="H40" i="17"/>
  <c r="B41" i="17"/>
  <c r="OL5" i="28" l="1"/>
  <c r="OL6" i="28"/>
  <c r="ND26" i="28"/>
  <c r="ND27" i="28"/>
  <c r="ND29" i="28" s="1"/>
  <c r="ND17" i="28"/>
  <c r="ND19" i="28" s="1"/>
  <c r="ND16" i="28"/>
  <c r="ND10" i="28"/>
  <c r="ND11" i="28" s="1"/>
  <c r="ND13" i="28" s="1"/>
  <c r="LW26" i="28"/>
  <c r="LW27" i="28"/>
  <c r="LW29" i="28" s="1"/>
  <c r="LW10" i="28"/>
  <c r="LW16" i="28"/>
  <c r="LW17" i="28" s="1"/>
  <c r="LW19" i="28" s="1"/>
  <c r="MJ34" i="28"/>
  <c r="MJ9" i="28"/>
  <c r="MJ15" i="28" s="1"/>
  <c r="MJ25" i="28" s="1"/>
  <c r="MJ4" i="28"/>
  <c r="MK1" i="28"/>
  <c r="OJ28" i="28"/>
  <c r="OK27" i="28"/>
  <c r="OK29" i="28" s="1"/>
  <c r="OK26" i="28"/>
  <c r="OK17" i="28"/>
  <c r="OK19" i="28" s="1"/>
  <c r="OK16" i="28"/>
  <c r="OK10" i="28"/>
  <c r="OK11" i="28"/>
  <c r="OK13" i="28" s="1"/>
  <c r="KZ28" i="28"/>
  <c r="LL27" i="28"/>
  <c r="LL29" i="28" s="1"/>
  <c r="LL16" i="28"/>
  <c r="LL26" i="28"/>
  <c r="LL10" i="28"/>
  <c r="LB6" i="28"/>
  <c r="LB5" i="28"/>
  <c r="LB32" i="28" s="1"/>
  <c r="NZ27" i="28"/>
  <c r="NZ29" i="28" s="1"/>
  <c r="NZ26" i="28"/>
  <c r="NZ16" i="28"/>
  <c r="NZ17" i="28" s="1"/>
  <c r="NZ19" i="28" s="1"/>
  <c r="NZ10" i="28"/>
  <c r="NZ11" i="28"/>
  <c r="NZ13" i="28" s="1"/>
  <c r="OJ18" i="28"/>
  <c r="OJ20" i="28" s="1"/>
  <c r="LY34" i="28"/>
  <c r="LY21" i="28"/>
  <c r="LY9" i="28"/>
  <c r="LY15" i="28" s="1"/>
  <c r="LY25" i="28" s="1"/>
  <c r="LY4" i="28"/>
  <c r="LZ1" i="28"/>
  <c r="OV6" i="28"/>
  <c r="OV5" i="28"/>
  <c r="MT6" i="28"/>
  <c r="MT5" i="28"/>
  <c r="MT32" i="28" s="1"/>
  <c r="NC11" i="28"/>
  <c r="NC13" i="28" s="1"/>
  <c r="NC28" i="28"/>
  <c r="LK18" i="28"/>
  <c r="LK20" i="28" s="1"/>
  <c r="KP27" i="28"/>
  <c r="KP29" i="28" s="1"/>
  <c r="KP26" i="28"/>
  <c r="KP16" i="28"/>
  <c r="KP17" i="28" s="1"/>
  <c r="KP19" i="28" s="1"/>
  <c r="KP10" i="28"/>
  <c r="OK32" i="28"/>
  <c r="NF34" i="28"/>
  <c r="NF9" i="28"/>
  <c r="NF15" i="28" s="1"/>
  <c r="NF25" i="28" s="1"/>
  <c r="NG1" i="28"/>
  <c r="NF4" i="28"/>
  <c r="LV27" i="28"/>
  <c r="LV29" i="28" s="1"/>
  <c r="KD17" i="28"/>
  <c r="KD19" i="28" s="1"/>
  <c r="MG18" i="28"/>
  <c r="MG20" i="28" s="1"/>
  <c r="OM34" i="28"/>
  <c r="OM21" i="28"/>
  <c r="ON1" i="28"/>
  <c r="OM4" i="28"/>
  <c r="OM9" i="28"/>
  <c r="OM15" i="28" s="1"/>
  <c r="OM25" i="28" s="1"/>
  <c r="OW5" i="28"/>
  <c r="OW32" i="28" s="1"/>
  <c r="OW6" i="28"/>
  <c r="LA26" i="28"/>
  <c r="LA27" i="28"/>
  <c r="LA29" i="28" s="1"/>
  <c r="LA16" i="28"/>
  <c r="LA17" i="28"/>
  <c r="LA19" i="28" s="1"/>
  <c r="LA10" i="28"/>
  <c r="LA11" i="28"/>
  <c r="LA13" i="28" s="1"/>
  <c r="MG28" i="28"/>
  <c r="NE5" i="28"/>
  <c r="NE6" i="28"/>
  <c r="OX34" i="28"/>
  <c r="OX4" i="28"/>
  <c r="OX9" i="28"/>
  <c r="OX15" i="28" s="1"/>
  <c r="OX25" i="28" s="1"/>
  <c r="OY1" i="28"/>
  <c r="NN12" i="28"/>
  <c r="KO12" i="28"/>
  <c r="OA6" i="28"/>
  <c r="OA5" i="28"/>
  <c r="NQ34" i="28"/>
  <c r="NQ23" i="28"/>
  <c r="NQ21" i="28"/>
  <c r="NQ22" i="28" s="1"/>
  <c r="NQ9" i="28"/>
  <c r="NQ15" i="28" s="1"/>
  <c r="NQ25" i="28" s="1"/>
  <c r="NR1" i="28"/>
  <c r="NQ4" i="28"/>
  <c r="MI6" i="28"/>
  <c r="MI5" i="28"/>
  <c r="MI32" i="28" s="1"/>
  <c r="NP6" i="28"/>
  <c r="NP5" i="28"/>
  <c r="NP32" i="28" s="1"/>
  <c r="KO11" i="28"/>
  <c r="KO13" i="28" s="1"/>
  <c r="OB34" i="28"/>
  <c r="OB9" i="28"/>
  <c r="OB15" i="28" s="1"/>
  <c r="OB25" i="28" s="1"/>
  <c r="OB4" i="28"/>
  <c r="OC1" i="28"/>
  <c r="LM6" i="28"/>
  <c r="LM5" i="28"/>
  <c r="LM32" i="28" s="1"/>
  <c r="NN28" i="28"/>
  <c r="KO18" i="28"/>
  <c r="KO20" i="28" s="1"/>
  <c r="MR12" i="28"/>
  <c r="KO28" i="28"/>
  <c r="NO26" i="28"/>
  <c r="NO27" i="28"/>
  <c r="NO29" i="28" s="1"/>
  <c r="NO16" i="28"/>
  <c r="NO10" i="28"/>
  <c r="MF18" i="28"/>
  <c r="MF20" i="28" s="1"/>
  <c r="KO27" i="28"/>
  <c r="KO29" i="28" s="1"/>
  <c r="MR18" i="28"/>
  <c r="MR20" i="28" s="1"/>
  <c r="MH26" i="28"/>
  <c r="MH27" i="28"/>
  <c r="MH29" i="28" s="1"/>
  <c r="MH16" i="28"/>
  <c r="MH10" i="28"/>
  <c r="MH11" i="28"/>
  <c r="MH13" i="28" s="1"/>
  <c r="LX6" i="28"/>
  <c r="LX5" i="28"/>
  <c r="MQ12" i="28"/>
  <c r="MR17" i="28"/>
  <c r="MR19" i="28" s="1"/>
  <c r="MS16" i="28"/>
  <c r="MS26" i="28"/>
  <c r="MS17" i="28"/>
  <c r="MS19" i="28" s="1"/>
  <c r="MS10" i="28"/>
  <c r="MS11" i="28"/>
  <c r="MS13" i="28" s="1"/>
  <c r="OU18" i="28"/>
  <c r="OU20" i="28" s="1"/>
  <c r="MH32" i="28"/>
  <c r="NC18" i="28"/>
  <c r="NC20" i="28" s="1"/>
  <c r="NY12" i="28"/>
  <c r="LK12" i="28"/>
  <c r="OU12" i="28"/>
  <c r="MU34" i="28"/>
  <c r="MU21" i="28"/>
  <c r="MV1" i="28"/>
  <c r="MU9" i="28"/>
  <c r="MU15" i="28" s="1"/>
  <c r="MU25" i="28" s="1"/>
  <c r="MU4" i="28"/>
  <c r="NY11" i="28"/>
  <c r="NY13" i="28" s="1"/>
  <c r="LU18" i="28"/>
  <c r="LU20" i="28" s="1"/>
  <c r="MG17" i="28"/>
  <c r="MG19" i="28" s="1"/>
  <c r="NC27" i="28"/>
  <c r="NC29" i="28" s="1"/>
  <c r="KN12" i="28"/>
  <c r="KZ11" i="28"/>
  <c r="KZ13" i="28" s="1"/>
  <c r="LV12" i="28"/>
  <c r="LK11" i="28"/>
  <c r="LK13" i="28" s="1"/>
  <c r="OU28" i="28"/>
  <c r="NY18" i="28"/>
  <c r="NY20" i="28" s="1"/>
  <c r="KD28" i="28"/>
  <c r="OJ12" i="28"/>
  <c r="NN18" i="28"/>
  <c r="NN20" i="28" s="1"/>
  <c r="MR28" i="28"/>
  <c r="LN34" i="28"/>
  <c r="LN21" i="28"/>
  <c r="LN22" i="28" s="1"/>
  <c r="LN4" i="28"/>
  <c r="LN9" i="28"/>
  <c r="LN15" i="28" s="1"/>
  <c r="LN25" i="28" s="1"/>
  <c r="KC12" i="28"/>
  <c r="MG12" i="28"/>
  <c r="KP32" i="28"/>
  <c r="ND32" i="28"/>
  <c r="KZ18" i="28"/>
  <c r="KZ20" i="28" s="1"/>
  <c r="LV18" i="28"/>
  <c r="LV20" i="28" s="1"/>
  <c r="NY27" i="28"/>
  <c r="NY29" i="28" s="1"/>
  <c r="LK28" i="28"/>
  <c r="KD12" i="28"/>
  <c r="H41" i="17"/>
  <c r="B42" i="17"/>
  <c r="LA12" i="28" l="1"/>
  <c r="NF5" i="28"/>
  <c r="NF6" i="28"/>
  <c r="MT27" i="28"/>
  <c r="MT29" i="28" s="1"/>
  <c r="MT26" i="28"/>
  <c r="MT16" i="28"/>
  <c r="MT17" i="28"/>
  <c r="MT19" i="28" s="1"/>
  <c r="MT10" i="28"/>
  <c r="MT11" i="28"/>
  <c r="MT13" i="28" s="1"/>
  <c r="OK18" i="28"/>
  <c r="OK20" i="28" s="1"/>
  <c r="NY28" i="28"/>
  <c r="MH17" i="28"/>
  <c r="MH19" i="28" s="1"/>
  <c r="NZ12" i="28"/>
  <c r="OC34" i="28"/>
  <c r="OC21" i="28"/>
  <c r="OC22" i="28" s="1"/>
  <c r="OC23" i="28"/>
  <c r="OC9" i="28"/>
  <c r="OC15" i="28" s="1"/>
  <c r="OC25" i="28" s="1"/>
  <c r="OC4" i="28"/>
  <c r="OD1" i="28"/>
  <c r="NG34" i="28"/>
  <c r="NG21" i="28"/>
  <c r="NG9" i="28"/>
  <c r="NG15" i="28" s="1"/>
  <c r="NG25" i="28" s="1"/>
  <c r="NH1" i="28"/>
  <c r="NG4" i="28"/>
  <c r="OV32" i="28"/>
  <c r="NZ18" i="28"/>
  <c r="NZ20" i="28" s="1"/>
  <c r="OV17" i="28"/>
  <c r="OV19" i="28" s="1"/>
  <c r="OV11" i="28"/>
  <c r="OV13" i="28" s="1"/>
  <c r="OV26" i="28"/>
  <c r="OV16" i="28"/>
  <c r="OV10" i="28"/>
  <c r="NZ28" i="28"/>
  <c r="OK28" i="28"/>
  <c r="LW28" i="28"/>
  <c r="LX26" i="28"/>
  <c r="LX27" i="28" s="1"/>
  <c r="LX29" i="28" s="1"/>
  <c r="LX16" i="28"/>
  <c r="LX10" i="28"/>
  <c r="LX11" i="28" s="1"/>
  <c r="LX13" i="28" s="1"/>
  <c r="NE26" i="28"/>
  <c r="NE27" i="28"/>
  <c r="NE29" i="28" s="1"/>
  <c r="NE16" i="28"/>
  <c r="NE17" i="28" s="1"/>
  <c r="NE19" i="28" s="1"/>
  <c r="NE11" i="28"/>
  <c r="NE13" i="28" s="1"/>
  <c r="NE10" i="28"/>
  <c r="MH12" i="28"/>
  <c r="LW18" i="28"/>
  <c r="LW20" i="28" s="1"/>
  <c r="LW11" i="28"/>
  <c r="LW13" i="28" s="1"/>
  <c r="MH28" i="28"/>
  <c r="MS12" i="28"/>
  <c r="OW26" i="28"/>
  <c r="OW10" i="28"/>
  <c r="OW11" i="28"/>
  <c r="OW13" i="28" s="1"/>
  <c r="OW16" i="28"/>
  <c r="LV28" i="28"/>
  <c r="LY6" i="28"/>
  <c r="LY5" i="28"/>
  <c r="LY32" i="28" s="1"/>
  <c r="LB26" i="28"/>
  <c r="LB27" i="28" s="1"/>
  <c r="LB29" i="28" s="1"/>
  <c r="LB16" i="28"/>
  <c r="LB10" i="28"/>
  <c r="LB11" i="28"/>
  <c r="LB13" i="28" s="1"/>
  <c r="LB17" i="28"/>
  <c r="LB19" i="28" s="1"/>
  <c r="MK34" i="28"/>
  <c r="MK21" i="28"/>
  <c r="MK9" i="28"/>
  <c r="MK15" i="28" s="1"/>
  <c r="MK25" i="28" s="1"/>
  <c r="MK4" i="28"/>
  <c r="ML1" i="28"/>
  <c r="ND18" i="28"/>
  <c r="ND20" i="28" s="1"/>
  <c r="OA26" i="28"/>
  <c r="OA27" i="28" s="1"/>
  <c r="OA29" i="28" s="1"/>
  <c r="OA10" i="28"/>
  <c r="OA16" i="28"/>
  <c r="OA17" i="28"/>
  <c r="OA19" i="28" s="1"/>
  <c r="OA11" i="28"/>
  <c r="OA13" i="28" s="1"/>
  <c r="NE32" i="28"/>
  <c r="OA32" i="28"/>
  <c r="OB6" i="28"/>
  <c r="OB5" i="28"/>
  <c r="OB32" i="28" s="1"/>
  <c r="ND12" i="28"/>
  <c r="OY34" i="28"/>
  <c r="OY21" i="28"/>
  <c r="OY4" i="28"/>
  <c r="OY9" i="28"/>
  <c r="OY15" i="28" s="1"/>
  <c r="OY25" i="28" s="1"/>
  <c r="OZ1" i="28"/>
  <c r="LZ34" i="28"/>
  <c r="LZ21" i="28"/>
  <c r="LZ22" i="28" s="1"/>
  <c r="LZ4" i="28"/>
  <c r="LZ9" i="28"/>
  <c r="LZ15" i="28" s="1"/>
  <c r="LZ25" i="28" s="1"/>
  <c r="LN6" i="28"/>
  <c r="LN5" i="28"/>
  <c r="LN32" i="28" s="1"/>
  <c r="MS18" i="28"/>
  <c r="MS20" i="28" s="1"/>
  <c r="NO11" i="28"/>
  <c r="NO13" i="28" s="1"/>
  <c r="OX5" i="28"/>
  <c r="OX6" i="28"/>
  <c r="KP12" i="28"/>
  <c r="LL12" i="28"/>
  <c r="NP26" i="28"/>
  <c r="NP27" i="28"/>
  <c r="NP29" i="28" s="1"/>
  <c r="NP16" i="28"/>
  <c r="NP17" i="28"/>
  <c r="NP19" i="28" s="1"/>
  <c r="NP11" i="28"/>
  <c r="NP13" i="28" s="1"/>
  <c r="NP10" i="28"/>
  <c r="LL11" i="28"/>
  <c r="LL13" i="28" s="1"/>
  <c r="OM5" i="28"/>
  <c r="OM6" i="28"/>
  <c r="LL28" i="28"/>
  <c r="ND28" i="28"/>
  <c r="MJ5" i="28"/>
  <c r="MJ6" i="28"/>
  <c r="OL26" i="28"/>
  <c r="OL16" i="28"/>
  <c r="OL10" i="28"/>
  <c r="OL11" i="28" s="1"/>
  <c r="OL13" i="28" s="1"/>
  <c r="NR34" i="28"/>
  <c r="NR9" i="28"/>
  <c r="NR15" i="28" s="1"/>
  <c r="NR25" i="28" s="1"/>
  <c r="NR4" i="28"/>
  <c r="NS1" i="28"/>
  <c r="KD18" i="28"/>
  <c r="KD20" i="28" s="1"/>
  <c r="OK12" i="28"/>
  <c r="LM16" i="28"/>
  <c r="LM26" i="28"/>
  <c r="LM17" i="28"/>
  <c r="LM19" i="28" s="1"/>
  <c r="LM27" i="28"/>
  <c r="LM29" i="28" s="1"/>
  <c r="LM10" i="28"/>
  <c r="LM11" i="28"/>
  <c r="LM13" i="28" s="1"/>
  <c r="LA18" i="28"/>
  <c r="LA20" i="28" s="1"/>
  <c r="NC12" i="28"/>
  <c r="LA28" i="28"/>
  <c r="MS28" i="28"/>
  <c r="KZ12" i="28"/>
  <c r="MU6" i="28"/>
  <c r="MU5" i="28"/>
  <c r="MS27" i="28"/>
  <c r="MS29" i="28" s="1"/>
  <c r="KP11" i="28"/>
  <c r="KP13" i="28" s="1"/>
  <c r="NO17" i="28"/>
  <c r="NO19" i="28" s="1"/>
  <c r="MV34" i="28"/>
  <c r="MV9" i="28"/>
  <c r="MV15" i="28" s="1"/>
  <c r="MV25" i="28" s="1"/>
  <c r="MV4" i="28"/>
  <c r="MW1" i="28"/>
  <c r="MI26" i="28"/>
  <c r="MI27" i="28"/>
  <c r="MI29" i="28" s="1"/>
  <c r="MI17" i="28"/>
  <c r="MI19" i="28" s="1"/>
  <c r="MI16" i="28"/>
  <c r="MI10" i="28"/>
  <c r="ON34" i="28"/>
  <c r="ON9" i="28"/>
  <c r="ON15" i="28" s="1"/>
  <c r="ON25" i="28" s="1"/>
  <c r="OO1" i="28"/>
  <c r="ON4" i="28"/>
  <c r="KP18" i="28"/>
  <c r="KP20" i="28" s="1"/>
  <c r="LX32" i="28"/>
  <c r="NO28" i="28"/>
  <c r="NQ5" i="28"/>
  <c r="NQ6" i="28"/>
  <c r="KP28" i="28"/>
  <c r="LL17" i="28"/>
  <c r="LL19" i="28" s="1"/>
  <c r="OL32" i="28"/>
  <c r="H42" i="17"/>
  <c r="B43" i="17"/>
  <c r="OZ34" i="28" l="1"/>
  <c r="OZ4" i="28"/>
  <c r="OZ9" i="28"/>
  <c r="OZ15" i="28" s="1"/>
  <c r="OZ25" i="28" s="1"/>
  <c r="PA1" i="28"/>
  <c r="NQ26" i="28"/>
  <c r="NQ27" i="28"/>
  <c r="NQ29" i="28" s="1"/>
  <c r="NQ16" i="28"/>
  <c r="NQ17" i="28"/>
  <c r="NQ19" i="28" s="1"/>
  <c r="NQ10" i="28"/>
  <c r="NQ11" i="28"/>
  <c r="NQ13" i="28" s="1"/>
  <c r="OW12" i="28"/>
  <c r="LX12" i="28"/>
  <c r="ML21" i="28"/>
  <c r="ML22" i="28" s="1"/>
  <c r="ML34" i="28"/>
  <c r="ML9" i="28"/>
  <c r="ML15" i="28" s="1"/>
  <c r="ML25" i="28" s="1"/>
  <c r="ML4" i="28"/>
  <c r="MW34" i="28"/>
  <c r="MW21" i="28"/>
  <c r="MW9" i="28"/>
  <c r="MW15" i="28" s="1"/>
  <c r="MW25" i="28" s="1"/>
  <c r="MW4" i="28"/>
  <c r="MX1" i="28"/>
  <c r="OL18" i="28"/>
  <c r="OL20" i="28" s="1"/>
  <c r="NH34" i="28"/>
  <c r="NH9" i="28"/>
  <c r="NH15" i="28" s="1"/>
  <c r="NH25" i="28" s="1"/>
  <c r="NI1" i="28"/>
  <c r="NH4" i="28"/>
  <c r="MT12" i="28"/>
  <c r="OL17" i="28"/>
  <c r="OL19" i="28" s="1"/>
  <c r="LL18" i="28"/>
  <c r="LL20" i="28" s="1"/>
  <c r="LY26" i="28"/>
  <c r="LY27" i="28" s="1"/>
  <c r="LY29" i="28" s="1"/>
  <c r="LY10" i="28"/>
  <c r="LY11" i="28"/>
  <c r="LY13" i="28" s="1"/>
  <c r="LY16" i="28"/>
  <c r="LY17" i="28" s="1"/>
  <c r="LY19" i="28" s="1"/>
  <c r="OL27" i="28"/>
  <c r="OL29" i="28" s="1"/>
  <c r="OW28" i="28"/>
  <c r="MT28" i="28"/>
  <c r="OL12" i="28"/>
  <c r="NQ32" i="28"/>
  <c r="MH18" i="28"/>
  <c r="MH20" i="28" s="1"/>
  <c r="LM12" i="28"/>
  <c r="MJ26" i="28"/>
  <c r="MJ27" i="28"/>
  <c r="MJ29" i="28" s="1"/>
  <c r="MJ16" i="28"/>
  <c r="MJ10" i="28"/>
  <c r="MJ11" i="28"/>
  <c r="MJ13" i="28" s="1"/>
  <c r="LX17" i="28"/>
  <c r="LX19" i="28" s="1"/>
  <c r="LX28" i="28"/>
  <c r="OM26" i="28"/>
  <c r="OM17" i="28"/>
  <c r="OM19" i="28" s="1"/>
  <c r="OM16" i="28"/>
  <c r="OM10" i="28"/>
  <c r="OD34" i="28"/>
  <c r="OD9" i="28"/>
  <c r="OD15" i="28" s="1"/>
  <c r="OD25" i="28" s="1"/>
  <c r="OD4" i="28"/>
  <c r="OE1" i="28"/>
  <c r="LB12" i="28"/>
  <c r="NS34" i="28"/>
  <c r="NS21" i="28"/>
  <c r="NS4" i="28"/>
  <c r="NS9" i="28"/>
  <c r="NS15" i="28" s="1"/>
  <c r="NS25" i="28" s="1"/>
  <c r="NT1" i="28"/>
  <c r="LB18" i="28"/>
  <c r="LB20" i="28" s="1"/>
  <c r="NF32" i="28"/>
  <c r="MI28" i="28"/>
  <c r="NE18" i="28"/>
  <c r="NE20" i="28" s="1"/>
  <c r="MK6" i="28"/>
  <c r="MK5" i="28"/>
  <c r="MK32" i="28" s="1"/>
  <c r="MV5" i="28"/>
  <c r="MV6" i="28"/>
  <c r="OV27" i="28"/>
  <c r="OV29" i="28" s="1"/>
  <c r="OW17" i="28"/>
  <c r="OW19" i="28" s="1"/>
  <c r="OX32" i="28"/>
  <c r="ON5" i="28"/>
  <c r="ON6" i="28"/>
  <c r="OW27" i="28"/>
  <c r="OW29" i="28" s="1"/>
  <c r="OO34" i="28"/>
  <c r="OO23" i="28"/>
  <c r="OO21" i="28"/>
  <c r="OO22" i="28" s="1"/>
  <c r="OO9" i="28"/>
  <c r="OO15" i="28" s="1"/>
  <c r="OO25" i="28" s="1"/>
  <c r="OP1" i="28"/>
  <c r="OO4" i="28"/>
  <c r="LM28" i="28"/>
  <c r="NO12" i="28"/>
  <c r="MT18" i="28"/>
  <c r="MT20" i="28" s="1"/>
  <c r="LM18" i="28"/>
  <c r="LM20" i="28" s="1"/>
  <c r="NO18" i="28"/>
  <c r="NO20" i="28" s="1"/>
  <c r="OM32" i="28"/>
  <c r="OA18" i="28"/>
  <c r="OA20" i="28" s="1"/>
  <c r="OC6" i="28"/>
  <c r="OC5" i="28"/>
  <c r="OC32" i="28" s="1"/>
  <c r="LZ6" i="28"/>
  <c r="LZ5" i="28"/>
  <c r="LZ32" i="28" s="1"/>
  <c r="OA12" i="28"/>
  <c r="MI18" i="28"/>
  <c r="MI20" i="28" s="1"/>
  <c r="MU32" i="28"/>
  <c r="NR5" i="28"/>
  <c r="NR6" i="28"/>
  <c r="NP12" i="28"/>
  <c r="OV12" i="28"/>
  <c r="NP18" i="28"/>
  <c r="NP20" i="28" s="1"/>
  <c r="OY6" i="28"/>
  <c r="OY5" i="28"/>
  <c r="OY32" i="28" s="1"/>
  <c r="NP28" i="28"/>
  <c r="NE28" i="28"/>
  <c r="OX26" i="28"/>
  <c r="OX27" i="28" s="1"/>
  <c r="OX29" i="28" s="1"/>
  <c r="OX16" i="28"/>
  <c r="OX17" i="28" s="1"/>
  <c r="OX19" i="28" s="1"/>
  <c r="OX10" i="28"/>
  <c r="OX11" i="28"/>
  <c r="OX13" i="28" s="1"/>
  <c r="NG5" i="28"/>
  <c r="NG32" i="28" s="1"/>
  <c r="NG6" i="28"/>
  <c r="OB26" i="28"/>
  <c r="OB10" i="28"/>
  <c r="OB16" i="28"/>
  <c r="OB17" i="28"/>
  <c r="OB19" i="28" s="1"/>
  <c r="OB11" i="28"/>
  <c r="OB13" i="28" s="1"/>
  <c r="MJ32" i="28"/>
  <c r="LN16" i="28"/>
  <c r="LN26" i="28"/>
  <c r="LN17" i="28"/>
  <c r="LN19" i="28" s="1"/>
  <c r="LN27" i="28"/>
  <c r="LN29" i="28" s="1"/>
  <c r="LN10" i="28"/>
  <c r="LN11" i="28" s="1"/>
  <c r="LN13" i="28" s="1"/>
  <c r="MI12" i="28"/>
  <c r="NF27" i="28"/>
  <c r="NF29" i="28" s="1"/>
  <c r="NF26" i="28"/>
  <c r="NF16" i="28"/>
  <c r="NF17" i="28"/>
  <c r="NF19" i="28" s="1"/>
  <c r="NF10" i="28"/>
  <c r="MI11" i="28"/>
  <c r="MI13" i="28" s="1"/>
  <c r="MU26" i="28"/>
  <c r="MU10" i="28"/>
  <c r="MU11" i="28"/>
  <c r="MU13" i="28" s="1"/>
  <c r="MU16" i="28"/>
  <c r="OA28" i="28"/>
  <c r="LB28" i="28"/>
  <c r="NE12" i="28"/>
  <c r="OV18" i="28"/>
  <c r="OV20" i="28" s="1"/>
  <c r="LW12" i="28"/>
  <c r="H43" i="17"/>
  <c r="B44" i="17"/>
  <c r="LX18" i="28" l="1"/>
  <c r="LX20" i="28" s="1"/>
  <c r="OX12" i="28"/>
  <c r="OL28" i="28"/>
  <c r="OC26" i="28"/>
  <c r="OC27" i="28"/>
  <c r="OC29" i="28" s="1"/>
  <c r="OC10" i="28"/>
  <c r="OC11" i="28"/>
  <c r="OC13" i="28" s="1"/>
  <c r="OC16" i="28"/>
  <c r="LY12" i="28"/>
  <c r="MJ12" i="28"/>
  <c r="LN18" i="28"/>
  <c r="LN20" i="28" s="1"/>
  <c r="MJ28" i="28"/>
  <c r="ML5" i="28"/>
  <c r="ML6" i="28"/>
  <c r="LY18" i="28"/>
  <c r="LY20" i="28" s="1"/>
  <c r="ON16" i="28"/>
  <c r="ON17" i="28" s="1"/>
  <c r="ON19" i="28" s="1"/>
  <c r="ON26" i="28"/>
  <c r="ON27" i="28" s="1"/>
  <c r="ON29" i="28" s="1"/>
  <c r="ON10" i="28"/>
  <c r="LN28" i="28"/>
  <c r="LY28" i="28"/>
  <c r="MX34" i="28"/>
  <c r="MX9" i="28"/>
  <c r="MX15" i="28" s="1"/>
  <c r="MX25" i="28" s="1"/>
  <c r="MX21" i="28"/>
  <c r="MX22" i="28" s="1"/>
  <c r="MX4" i="28"/>
  <c r="MU28" i="28"/>
  <c r="MW6" i="28"/>
  <c r="MW5" i="28"/>
  <c r="MW32" i="28" s="1"/>
  <c r="OY26" i="28"/>
  <c r="OY27" i="28"/>
  <c r="OY29" i="28" s="1"/>
  <c r="OY16" i="28"/>
  <c r="OY10" i="28"/>
  <c r="OY11" i="28" s="1"/>
  <c r="OY13" i="28" s="1"/>
  <c r="OD5" i="28"/>
  <c r="OD6" i="28"/>
  <c r="MV26" i="28"/>
  <c r="MV10" i="28"/>
  <c r="MV17" i="28"/>
  <c r="MV19" i="28" s="1"/>
  <c r="MV11" i="28"/>
  <c r="MV13" i="28" s="1"/>
  <c r="MV16" i="28"/>
  <c r="OV28" i="28"/>
  <c r="MV32" i="28"/>
  <c r="PA34" i="28"/>
  <c r="PA23" i="28"/>
  <c r="PA21" i="28"/>
  <c r="PA22" i="28" s="1"/>
  <c r="PA9" i="28"/>
  <c r="PA15" i="28" s="1"/>
  <c r="PA25" i="28" s="1"/>
  <c r="PA4" i="28"/>
  <c r="PB1" i="28"/>
  <c r="NF11" i="28"/>
  <c r="NF13" i="28" s="1"/>
  <c r="OB27" i="28"/>
  <c r="OB29" i="28" s="1"/>
  <c r="NR26" i="28"/>
  <c r="NR17" i="28"/>
  <c r="NR19" i="28" s="1"/>
  <c r="NR16" i="28"/>
  <c r="NR10" i="28"/>
  <c r="NR11" i="28"/>
  <c r="NR13" i="28" s="1"/>
  <c r="OO6" i="28"/>
  <c r="OO5" i="28"/>
  <c r="MK16" i="28"/>
  <c r="MK17" i="28"/>
  <c r="MK19" i="28" s="1"/>
  <c r="MK26" i="28"/>
  <c r="MK10" i="28"/>
  <c r="OM11" i="28"/>
  <c r="OM13" i="28" s="1"/>
  <c r="NI34" i="28"/>
  <c r="NI21" i="28"/>
  <c r="NJ1" i="28"/>
  <c r="NI9" i="28"/>
  <c r="NI15" i="28" s="1"/>
  <c r="NI25" i="28" s="1"/>
  <c r="NI4" i="28"/>
  <c r="OZ6" i="28"/>
  <c r="OZ5" i="28"/>
  <c r="OZ32" i="28" s="1"/>
  <c r="LN12" i="28"/>
  <c r="OM27" i="28"/>
  <c r="OM29" i="28" s="1"/>
  <c r="OX18" i="28"/>
  <c r="OX20" i="28" s="1"/>
  <c r="NT34" i="28"/>
  <c r="NT9" i="28"/>
  <c r="NT15" i="28" s="1"/>
  <c r="NT25" i="28" s="1"/>
  <c r="NT4" i="28"/>
  <c r="NU1" i="28"/>
  <c r="LZ26" i="28"/>
  <c r="LZ10" i="28"/>
  <c r="LZ16" i="28"/>
  <c r="LZ17" i="28"/>
  <c r="LZ19" i="28" s="1"/>
  <c r="OX28" i="28"/>
  <c r="NS6" i="28"/>
  <c r="NS5" i="28"/>
  <c r="NS32" i="28" s="1"/>
  <c r="MU12" i="28"/>
  <c r="ON32" i="28"/>
  <c r="MU17" i="28"/>
  <c r="MU19" i="28" s="1"/>
  <c r="NQ12" i="28"/>
  <c r="MJ17" i="28"/>
  <c r="MJ19" i="28" s="1"/>
  <c r="MU27" i="28"/>
  <c r="MU29" i="28" s="1"/>
  <c r="OE34" i="28"/>
  <c r="OE21" i="28"/>
  <c r="OE9" i="28"/>
  <c r="OE15" i="28" s="1"/>
  <c r="OE25" i="28" s="1"/>
  <c r="OE4" i="28"/>
  <c r="OF1" i="28"/>
  <c r="NQ18" i="28"/>
  <c r="NQ20" i="28" s="1"/>
  <c r="OW18" i="28"/>
  <c r="OW20" i="28" s="1"/>
  <c r="OB18" i="28"/>
  <c r="OB20" i="28" s="1"/>
  <c r="NQ28" i="28"/>
  <c r="OB12" i="28"/>
  <c r="NF18" i="28"/>
  <c r="NF20" i="28" s="1"/>
  <c r="NH5" i="28"/>
  <c r="NH6" i="28"/>
  <c r="NF28" i="28"/>
  <c r="NG27" i="28"/>
  <c r="NG29" i="28" s="1"/>
  <c r="NG26" i="28"/>
  <c r="NG16" i="28"/>
  <c r="NG10" i="28"/>
  <c r="NR32" i="28"/>
  <c r="OP34" i="28"/>
  <c r="OP9" i="28"/>
  <c r="OP15" i="28" s="1"/>
  <c r="OP25" i="28" s="1"/>
  <c r="OQ1" i="28"/>
  <c r="OP4" i="28"/>
  <c r="OM18" i="28"/>
  <c r="OM20" i="28" s="1"/>
  <c r="B45" i="17"/>
  <c r="H44" i="17"/>
  <c r="OC17" i="28" l="1"/>
  <c r="OC19" i="28" s="1"/>
  <c r="PA6" i="28"/>
  <c r="PA5" i="28"/>
  <c r="PA32" i="28" s="1"/>
  <c r="NR27" i="28"/>
  <c r="NR29" i="28" s="1"/>
  <c r="MV27" i="28"/>
  <c r="MV29" i="28" s="1"/>
  <c r="NF12" i="28"/>
  <c r="OQ34" i="28"/>
  <c r="OQ21" i="28"/>
  <c r="OR1" i="28"/>
  <c r="OQ9" i="28"/>
  <c r="OQ15" i="28" s="1"/>
  <c r="OQ25" i="28" s="1"/>
  <c r="OQ4" i="28"/>
  <c r="OY18" i="28"/>
  <c r="OY20" i="28" s="1"/>
  <c r="OO16" i="28"/>
  <c r="OO26" i="28"/>
  <c r="OO10" i="28"/>
  <c r="OO11" i="28" s="1"/>
  <c r="OO13" i="28" s="1"/>
  <c r="ML26" i="28"/>
  <c r="ML16" i="28"/>
  <c r="ML10" i="28"/>
  <c r="ML11" i="28" s="1"/>
  <c r="ML13" i="28" s="1"/>
  <c r="NH26" i="28"/>
  <c r="NH27" i="28" s="1"/>
  <c r="NH29" i="28" s="1"/>
  <c r="NH16" i="28"/>
  <c r="NH17" i="28" s="1"/>
  <c r="NH19" i="28" s="1"/>
  <c r="NH10" i="28"/>
  <c r="OD26" i="28"/>
  <c r="OD27" i="28"/>
  <c r="OD29" i="28" s="1"/>
  <c r="OD10" i="28"/>
  <c r="OD16" i="28"/>
  <c r="LZ18" i="28"/>
  <c r="LZ20" i="28" s="1"/>
  <c r="MK18" i="28"/>
  <c r="MK20" i="28" s="1"/>
  <c r="ON11" i="28"/>
  <c r="ON13" i="28" s="1"/>
  <c r="LZ12" i="28"/>
  <c r="MK27" i="28"/>
  <c r="MK29" i="28" s="1"/>
  <c r="NG12" i="28"/>
  <c r="LZ11" i="28"/>
  <c r="LZ13" i="28" s="1"/>
  <c r="OY17" i="28"/>
  <c r="OY19" i="28" s="1"/>
  <c r="ML32" i="28"/>
  <c r="NH32" i="28"/>
  <c r="OM12" i="28"/>
  <c r="NS16" i="28"/>
  <c r="NS26" i="28"/>
  <c r="NS10" i="28"/>
  <c r="MK11" i="28"/>
  <c r="MK13" i="28" s="1"/>
  <c r="PB34" i="28"/>
  <c r="PB9" i="28"/>
  <c r="PB15" i="28" s="1"/>
  <c r="PB25" i="28" s="1"/>
  <c r="PC1" i="28"/>
  <c r="PB4" i="28"/>
  <c r="OY12" i="28"/>
  <c r="OC12" i="28"/>
  <c r="OF34" i="28"/>
  <c r="OF9" i="28"/>
  <c r="OF15" i="28" s="1"/>
  <c r="OF25" i="28" s="1"/>
  <c r="OF4" i="28"/>
  <c r="OG1" i="28"/>
  <c r="OZ26" i="28"/>
  <c r="OZ27" i="28"/>
  <c r="OZ29" i="28" s="1"/>
  <c r="OZ16" i="28"/>
  <c r="OZ10" i="28"/>
  <c r="OZ11" i="28" s="1"/>
  <c r="OZ13" i="28" s="1"/>
  <c r="ON28" i="28"/>
  <c r="OE6" i="28"/>
  <c r="OE5" i="28"/>
  <c r="OE32" i="28" s="1"/>
  <c r="NI6" i="28"/>
  <c r="NI5" i="28"/>
  <c r="NI32" i="28" s="1"/>
  <c r="OC28" i="28"/>
  <c r="NG11" i="28"/>
  <c r="NG13" i="28" s="1"/>
  <c r="LZ27" i="28"/>
  <c r="LZ29" i="28" s="1"/>
  <c r="OY28" i="28"/>
  <c r="NG17" i="28"/>
  <c r="NG19" i="28" s="1"/>
  <c r="NU34" i="28"/>
  <c r="NU21" i="28"/>
  <c r="NU4" i="28"/>
  <c r="NU9" i="28"/>
  <c r="NU15" i="28" s="1"/>
  <c r="NU25" i="28" s="1"/>
  <c r="NV1" i="28"/>
  <c r="NR12" i="28"/>
  <c r="MU18" i="28"/>
  <c r="MU20" i="28" s="1"/>
  <c r="OM28" i="28"/>
  <c r="MX6" i="28"/>
  <c r="MX5" i="28"/>
  <c r="MX32" i="28" s="1"/>
  <c r="MV12" i="28"/>
  <c r="MJ18" i="28"/>
  <c r="MJ20" i="28" s="1"/>
  <c r="OP6" i="28"/>
  <c r="OP5" i="28"/>
  <c r="OP32" i="28" s="1"/>
  <c r="OB28" i="28"/>
  <c r="OD32" i="28"/>
  <c r="OO32" i="28"/>
  <c r="ON18" i="28"/>
  <c r="ON20" i="28" s="1"/>
  <c r="NJ34" i="28"/>
  <c r="NJ21" i="28"/>
  <c r="NJ22" i="28" s="1"/>
  <c r="NJ9" i="28"/>
  <c r="NJ15" i="28" s="1"/>
  <c r="NJ25" i="28" s="1"/>
  <c r="NJ4" i="28"/>
  <c r="NG28" i="28"/>
  <c r="NT5" i="28"/>
  <c r="NT6" i="28"/>
  <c r="NR18" i="28"/>
  <c r="NR20" i="28" s="1"/>
  <c r="MV18" i="28"/>
  <c r="MV20" i="28" s="1"/>
  <c r="MW26" i="28"/>
  <c r="MW16" i="28"/>
  <c r="MW10" i="28"/>
  <c r="H45" i="17"/>
  <c r="B46" i="17"/>
  <c r="OZ17" i="28" l="1"/>
  <c r="OZ19" i="28" s="1"/>
  <c r="MW27" i="28"/>
  <c r="MW29" i="28" s="1"/>
  <c r="OZ28" i="28"/>
  <c r="OG34" i="28"/>
  <c r="OG21" i="28"/>
  <c r="OG9" i="28"/>
  <c r="OG15" i="28" s="1"/>
  <c r="OG25" i="28" s="1"/>
  <c r="OG4" i="28"/>
  <c r="OH1" i="28"/>
  <c r="PB5" i="28"/>
  <c r="PB6" i="28"/>
  <c r="PC34" i="28"/>
  <c r="PC21" i="28"/>
  <c r="PC9" i="28"/>
  <c r="PC15" i="28" s="1"/>
  <c r="PC25" i="28" s="1"/>
  <c r="PD1" i="28"/>
  <c r="PC4" i="28"/>
  <c r="OP16" i="28"/>
  <c r="OP26" i="28"/>
  <c r="OP27" i="28" s="1"/>
  <c r="OP29" i="28" s="1"/>
  <c r="OP17" i="28"/>
  <c r="OP19" i="28" s="1"/>
  <c r="OP10" i="28"/>
  <c r="NT16" i="28"/>
  <c r="NT17" i="28" s="1"/>
  <c r="NT19" i="28" s="1"/>
  <c r="NT26" i="28"/>
  <c r="NT10" i="28"/>
  <c r="NT11" i="28" s="1"/>
  <c r="NT13" i="28" s="1"/>
  <c r="MK28" i="28"/>
  <c r="OF5" i="28"/>
  <c r="OF6" i="28"/>
  <c r="OD18" i="28"/>
  <c r="OD20" i="28" s="1"/>
  <c r="ML17" i="28"/>
  <c r="ML19" i="28" s="1"/>
  <c r="ML28" i="28"/>
  <c r="NI16" i="28"/>
  <c r="NI26" i="28"/>
  <c r="NI27" i="28"/>
  <c r="NI29" i="28" s="1"/>
  <c r="NI17" i="28"/>
  <c r="NI19" i="28" s="1"/>
  <c r="NI10" i="28"/>
  <c r="OD17" i="28"/>
  <c r="OD19" i="28" s="1"/>
  <c r="NU5" i="28"/>
  <c r="NU6" i="28"/>
  <c r="OE26" i="28"/>
  <c r="OE10" i="28"/>
  <c r="OE11" i="28"/>
  <c r="OE13" i="28" s="1"/>
  <c r="OE16" i="28"/>
  <c r="OE17" i="28" s="1"/>
  <c r="OE19" i="28" s="1"/>
  <c r="MK12" i="28"/>
  <c r="OO28" i="28"/>
  <c r="OC18" i="28"/>
  <c r="OC20" i="28" s="1"/>
  <c r="OZ12" i="28"/>
  <c r="NH12" i="28"/>
  <c r="NH18" i="28"/>
  <c r="NH20" i="28" s="1"/>
  <c r="MW17" i="28"/>
  <c r="MW19" i="28" s="1"/>
  <c r="OQ5" i="28"/>
  <c r="OQ6" i="28"/>
  <c r="NH28" i="28"/>
  <c r="OR34" i="28"/>
  <c r="OR9" i="28"/>
  <c r="OR15" i="28" s="1"/>
  <c r="OR25" i="28" s="1"/>
  <c r="OS1" i="28"/>
  <c r="OR4" i="28"/>
  <c r="NS12" i="28"/>
  <c r="ML12" i="28"/>
  <c r="ON12" i="28"/>
  <c r="MX26" i="28"/>
  <c r="MX16" i="28"/>
  <c r="MX10" i="28"/>
  <c r="MX17" i="28"/>
  <c r="MX19" i="28" s="1"/>
  <c r="MX11" i="28"/>
  <c r="MX13" i="28" s="1"/>
  <c r="NS11" i="28"/>
  <c r="NS13" i="28" s="1"/>
  <c r="NT32" i="28"/>
  <c r="LZ28" i="28"/>
  <c r="NG18" i="28"/>
  <c r="NG20" i="28" s="1"/>
  <c r="NS17" i="28"/>
  <c r="NS19" i="28" s="1"/>
  <c r="OD12" i="28"/>
  <c r="NJ6" i="28"/>
  <c r="NJ5" i="28"/>
  <c r="NJ32" i="28" s="1"/>
  <c r="NS27" i="28"/>
  <c r="NS29" i="28" s="1"/>
  <c r="OD11" i="28"/>
  <c r="OD13" i="28" s="1"/>
  <c r="ML27" i="28"/>
  <c r="ML29" i="28" s="1"/>
  <c r="NV34" i="28"/>
  <c r="NV21" i="28"/>
  <c r="NV22" i="28" s="1"/>
  <c r="NV9" i="28"/>
  <c r="NV15" i="28" s="1"/>
  <c r="NV25" i="28" s="1"/>
  <c r="NV4" i="28"/>
  <c r="OO12" i="28"/>
  <c r="PA26" i="28"/>
  <c r="PA27" i="28"/>
  <c r="PA29" i="28" s="1"/>
  <c r="PA16" i="28"/>
  <c r="PA17" i="28" s="1"/>
  <c r="PA19" i="28" s="1"/>
  <c r="PA10" i="28"/>
  <c r="PA11" i="28"/>
  <c r="PA13" i="28" s="1"/>
  <c r="OD28" i="28"/>
  <c r="OO17" i="28"/>
  <c r="OO19" i="28" s="1"/>
  <c r="MV28" i="28"/>
  <c r="MW11" i="28"/>
  <c r="MW13" i="28" s="1"/>
  <c r="NH11" i="28"/>
  <c r="NH13" i="28" s="1"/>
  <c r="OO27" i="28"/>
  <c r="OO29" i="28" s="1"/>
  <c r="NR28" i="28"/>
  <c r="H46" i="17"/>
  <c r="B47" i="17"/>
  <c r="OG6" i="28" l="1"/>
  <c r="OG5" i="28"/>
  <c r="OG32" i="28" s="1"/>
  <c r="NI28" i="28"/>
  <c r="NI18" i="28"/>
  <c r="NI20" i="28" s="1"/>
  <c r="OS34" i="28"/>
  <c r="OS21" i="28"/>
  <c r="OS9" i="28"/>
  <c r="OS15" i="28" s="1"/>
  <c r="OS25" i="28" s="1"/>
  <c r="OT1" i="28"/>
  <c r="OS4" i="28"/>
  <c r="OE12" i="28"/>
  <c r="NJ27" i="28"/>
  <c r="NJ29" i="28" s="1"/>
  <c r="NJ16" i="28"/>
  <c r="NJ17" i="28"/>
  <c r="NJ19" i="28" s="1"/>
  <c r="NJ26" i="28"/>
  <c r="NJ10" i="28"/>
  <c r="NJ11" i="28" s="1"/>
  <c r="NJ13" i="28" s="1"/>
  <c r="OR5" i="28"/>
  <c r="OR6" i="28"/>
  <c r="PA12" i="28"/>
  <c r="PA18" i="28"/>
  <c r="PA20" i="28" s="1"/>
  <c r="PC5" i="28"/>
  <c r="PC6" i="28"/>
  <c r="OF32" i="28"/>
  <c r="OE27" i="28"/>
  <c r="OE29" i="28" s="1"/>
  <c r="NS28" i="28"/>
  <c r="OH34" i="28"/>
  <c r="OH21" i="28"/>
  <c r="OH22" i="28" s="1"/>
  <c r="OH4" i="28"/>
  <c r="OH9" i="28"/>
  <c r="OH15" i="28" s="1"/>
  <c r="OH25" i="28" s="1"/>
  <c r="OE18" i="28"/>
  <c r="OE20" i="28" s="1"/>
  <c r="OF26" i="28"/>
  <c r="OF27" i="28"/>
  <c r="OF29" i="28" s="1"/>
  <c r="OF16" i="28"/>
  <c r="OF17" i="28"/>
  <c r="OF19" i="28" s="1"/>
  <c r="OF10" i="28"/>
  <c r="OF11" i="28" s="1"/>
  <c r="OF13" i="28" s="1"/>
  <c r="PD34" i="28"/>
  <c r="PD9" i="28"/>
  <c r="PD15" i="28" s="1"/>
  <c r="PD25" i="28" s="1"/>
  <c r="PD4" i="28"/>
  <c r="PE1" i="28"/>
  <c r="OQ26" i="28"/>
  <c r="OQ16" i="28"/>
  <c r="OQ10" i="28"/>
  <c r="OQ27" i="28"/>
  <c r="OQ29" i="28" s="1"/>
  <c r="OQ11" i="28"/>
  <c r="OQ13" i="28" s="1"/>
  <c r="OQ17" i="28"/>
  <c r="OQ19" i="28" s="1"/>
  <c r="NU32" i="28"/>
  <c r="MW28" i="28"/>
  <c r="OQ32" i="28"/>
  <c r="PB32" i="28"/>
  <c r="NI12" i="28"/>
  <c r="NS18" i="28"/>
  <c r="NS20" i="28" s="1"/>
  <c r="MW18" i="28"/>
  <c r="MW20" i="28" s="1"/>
  <c r="OP11" i="28"/>
  <c r="OP13" i="28" s="1"/>
  <c r="OP28" i="28"/>
  <c r="OP18" i="28"/>
  <c r="OP20" i="28" s="1"/>
  <c r="PA28" i="28"/>
  <c r="NV6" i="28"/>
  <c r="NV5" i="28"/>
  <c r="NV32" i="28" s="1"/>
  <c r="NT12" i="28"/>
  <c r="MX12" i="28"/>
  <c r="NU26" i="28"/>
  <c r="NU16" i="28"/>
  <c r="NU10" i="28"/>
  <c r="NU11" i="28"/>
  <c r="NU13" i="28" s="1"/>
  <c r="NU17" i="28"/>
  <c r="NU19" i="28" s="1"/>
  <c r="NT28" i="28"/>
  <c r="OO18" i="28"/>
  <c r="OO20" i="28" s="1"/>
  <c r="MX18" i="28"/>
  <c r="MX20" i="28" s="1"/>
  <c r="PB27" i="28"/>
  <c r="PB29" i="28" s="1"/>
  <c r="PB26" i="28"/>
  <c r="PB10" i="28"/>
  <c r="PB16" i="28"/>
  <c r="PB17" i="28" s="1"/>
  <c r="PB19" i="28" s="1"/>
  <c r="NT18" i="28"/>
  <c r="NT20" i="28" s="1"/>
  <c r="OZ18" i="28"/>
  <c r="OZ20" i="28" s="1"/>
  <c r="MX27" i="28"/>
  <c r="MX29" i="28" s="1"/>
  <c r="NI11" i="28"/>
  <c r="NI13" i="28" s="1"/>
  <c r="NT27" i="28"/>
  <c r="NT29" i="28" s="1"/>
  <c r="ML18" i="28"/>
  <c r="ML20" i="28" s="1"/>
  <c r="MW12" i="28"/>
  <c r="B48" i="17"/>
  <c r="H47" i="17"/>
  <c r="OT34" i="28" l="1"/>
  <c r="OT21" i="28"/>
  <c r="OT22" i="28" s="1"/>
  <c r="OT9" i="28"/>
  <c r="OT15" i="28" s="1"/>
  <c r="OT25" i="28" s="1"/>
  <c r="OT4" i="28"/>
  <c r="NU12" i="28"/>
  <c r="PC32" i="28"/>
  <c r="OR26" i="28"/>
  <c r="OR16" i="28"/>
  <c r="OR10" i="28"/>
  <c r="OR27" i="28"/>
  <c r="OR29" i="28" s="1"/>
  <c r="OR17" i="28"/>
  <c r="OR19" i="28" s="1"/>
  <c r="OR11" i="28"/>
  <c r="OR13" i="28" s="1"/>
  <c r="PB12" i="28"/>
  <c r="NJ28" i="28"/>
  <c r="PC26" i="28"/>
  <c r="PC16" i="28"/>
  <c r="PC10" i="28"/>
  <c r="NU18" i="28"/>
  <c r="NU20" i="28" s="1"/>
  <c r="OF12" i="28"/>
  <c r="MX28" i="28"/>
  <c r="OR32" i="28"/>
  <c r="OQ12" i="28"/>
  <c r="OF28" i="28"/>
  <c r="PB11" i="28"/>
  <c r="PB13" i="28" s="1"/>
  <c r="OQ18" i="28"/>
  <c r="OQ20" i="28" s="1"/>
  <c r="OQ28" i="28"/>
  <c r="OP12" i="28"/>
  <c r="PB28" i="28"/>
  <c r="PE34" i="28"/>
  <c r="PE21" i="28"/>
  <c r="PE9" i="28"/>
  <c r="PE15" i="28" s="1"/>
  <c r="PE25" i="28" s="1"/>
  <c r="PF1" i="28"/>
  <c r="PE4" i="28"/>
  <c r="OH6" i="28"/>
  <c r="OH5" i="28"/>
  <c r="OH32" i="28" s="1"/>
  <c r="OS5" i="28"/>
  <c r="OS6" i="28"/>
  <c r="OE28" i="28"/>
  <c r="NU27" i="28"/>
  <c r="NU29" i="28" s="1"/>
  <c r="OF18" i="28"/>
  <c r="OF20" i="28" s="1"/>
  <c r="PB18" i="28"/>
  <c r="PB20" i="28" s="1"/>
  <c r="NJ12" i="28"/>
  <c r="NV26" i="28"/>
  <c r="NV16" i="28"/>
  <c r="NV17" i="28" s="1"/>
  <c r="NV19" i="28" s="1"/>
  <c r="NV10" i="28"/>
  <c r="PD5" i="28"/>
  <c r="PD6" i="28"/>
  <c r="NJ18" i="28"/>
  <c r="NJ20" i="28" s="1"/>
  <c r="OG26" i="28"/>
  <c r="OG27" i="28"/>
  <c r="OG29" i="28" s="1"/>
  <c r="OG16" i="28"/>
  <c r="OG11" i="28"/>
  <c r="OG13" i="28" s="1"/>
  <c r="OG10" i="28"/>
  <c r="B49" i="17"/>
  <c r="H48" i="17"/>
  <c r="PD26" i="28" l="1"/>
  <c r="PD27" i="28" s="1"/>
  <c r="PD29" i="28" s="1"/>
  <c r="PD16" i="28"/>
  <c r="PD17" i="28" s="1"/>
  <c r="PD19" i="28" s="1"/>
  <c r="PD10" i="28"/>
  <c r="PD11" i="28" s="1"/>
  <c r="PD13" i="28" s="1"/>
  <c r="PE5" i="28"/>
  <c r="PE6" i="28"/>
  <c r="PC27" i="28"/>
  <c r="PC29" i="28" s="1"/>
  <c r="NU28" i="28"/>
  <c r="OS26" i="28"/>
  <c r="OS16" i="28"/>
  <c r="OS10" i="28"/>
  <c r="OS11" i="28"/>
  <c r="OS13" i="28" s="1"/>
  <c r="PD32" i="28"/>
  <c r="OR12" i="28"/>
  <c r="OR18" i="28"/>
  <c r="OR20" i="28" s="1"/>
  <c r="OR28" i="28"/>
  <c r="OT5" i="28"/>
  <c r="OT6" i="28"/>
  <c r="OG17" i="28"/>
  <c r="OG19" i="28" s="1"/>
  <c r="OG28" i="28"/>
  <c r="OS32" i="28"/>
  <c r="OH26" i="28"/>
  <c r="OH27" i="28"/>
  <c r="OH29" i="28" s="1"/>
  <c r="OH16" i="28"/>
  <c r="OH10" i="28"/>
  <c r="NV18" i="28"/>
  <c r="NV20" i="28" s="1"/>
  <c r="PF34" i="28"/>
  <c r="PF21" i="28"/>
  <c r="PF22" i="28" s="1"/>
  <c r="PF9" i="28"/>
  <c r="PF15" i="28" s="1"/>
  <c r="PF25" i="28" s="1"/>
  <c r="PF4" i="28"/>
  <c r="NV11" i="28"/>
  <c r="NV13" i="28" s="1"/>
  <c r="NV27" i="28"/>
  <c r="NV29" i="28" s="1"/>
  <c r="PC11" i="28"/>
  <c r="PC13" i="28" s="1"/>
  <c r="OG12" i="28"/>
  <c r="PC17" i="28"/>
  <c r="PC19" i="28" s="1"/>
  <c r="B50" i="17"/>
  <c r="H49" i="17"/>
  <c r="PE26" i="28" l="1"/>
  <c r="PE27" i="28"/>
  <c r="PE29" i="28" s="1"/>
  <c r="PE16" i="28"/>
  <c r="PE17" i="28" s="1"/>
  <c r="PE19" i="28" s="1"/>
  <c r="PE10" i="28"/>
  <c r="OS18" i="28"/>
  <c r="OS20" i="28" s="1"/>
  <c r="OH17" i="28"/>
  <c r="OH19" i="28" s="1"/>
  <c r="OS28" i="28"/>
  <c r="OH28" i="28"/>
  <c r="PC12" i="28"/>
  <c r="OG18" i="28"/>
  <c r="OG20" i="28" s="1"/>
  <c r="PF5" i="28"/>
  <c r="PF6" i="28"/>
  <c r="NV12" i="28"/>
  <c r="OS17" i="28"/>
  <c r="OS19" i="28" s="1"/>
  <c r="PC18" i="28"/>
  <c r="PC20" i="28" s="1"/>
  <c r="OS27" i="28"/>
  <c r="OS29" i="28" s="1"/>
  <c r="OT26" i="28"/>
  <c r="OT27" i="28"/>
  <c r="OT29" i="28" s="1"/>
  <c r="OT16" i="28"/>
  <c r="OT10" i="28"/>
  <c r="OT32" i="28"/>
  <c r="PE32" i="28"/>
  <c r="NV28" i="28"/>
  <c r="PD12" i="28"/>
  <c r="PD18" i="28"/>
  <c r="PD20" i="28" s="1"/>
  <c r="PD28" i="28"/>
  <c r="OH12" i="28"/>
  <c r="OH11" i="28"/>
  <c r="OH13" i="28" s="1"/>
  <c r="OS12" i="28"/>
  <c r="PC28" i="28"/>
  <c r="B51" i="17"/>
  <c r="H50" i="17"/>
  <c r="PF32" i="28" l="1"/>
  <c r="PE11" i="28"/>
  <c r="PE13" i="28" s="1"/>
  <c r="OT28" i="28"/>
  <c r="PE28" i="28"/>
  <c r="PF16" i="28"/>
  <c r="PF17" i="28" s="1"/>
  <c r="PF19" i="28" s="1"/>
  <c r="PF26" i="28"/>
  <c r="PF10" i="28"/>
  <c r="OT11" i="28"/>
  <c r="OT13" i="28" s="1"/>
  <c r="OT17" i="28"/>
  <c r="OT19" i="28" s="1"/>
  <c r="PE18" i="28"/>
  <c r="PE20" i="28" s="1"/>
  <c r="OH18" i="28"/>
  <c r="OH20" i="28" s="1"/>
  <c r="B52" i="17"/>
  <c r="H51" i="17"/>
  <c r="OT18" i="28" l="1"/>
  <c r="OT20" i="28" s="1"/>
  <c r="PF11" i="28"/>
  <c r="PF13" i="28" s="1"/>
  <c r="PF18" i="28"/>
  <c r="PF20" i="28" s="1"/>
  <c r="PF27" i="28"/>
  <c r="PF29" i="28" s="1"/>
  <c r="PE12" i="28"/>
  <c r="OT12" i="28"/>
  <c r="B53" i="17"/>
  <c r="H52" i="17"/>
  <c r="PF12" i="28" l="1"/>
  <c r="PF28" i="28"/>
  <c r="B54" i="17"/>
  <c r="H53" i="17"/>
  <c r="B55" i="17" l="1"/>
  <c r="H54" i="17"/>
  <c r="H55" i="17" l="1"/>
  <c r="B56" i="17"/>
  <c r="H56" i="17" l="1"/>
  <c r="B57" i="17"/>
  <c r="H57" i="17" l="1"/>
  <c r="B58" i="17"/>
  <c r="H58" i="17" l="1"/>
  <c r="B59" i="17"/>
  <c r="H59" i="17" l="1"/>
  <c r="B60" i="17"/>
  <c r="H60" i="17" l="1"/>
  <c r="B61" i="17"/>
  <c r="H61" i="17" l="1"/>
  <c r="B62" i="17"/>
  <c r="B63" i="17" l="1"/>
  <c r="H62" i="17"/>
  <c r="B64" i="17" l="1"/>
  <c r="H63" i="17"/>
  <c r="B65" i="17" l="1"/>
  <c r="H64" i="17"/>
  <c r="B66" i="17" l="1"/>
  <c r="H65" i="17"/>
  <c r="B67" i="17" l="1"/>
  <c r="H66" i="17"/>
  <c r="B68" i="17" l="1"/>
  <c r="H67" i="17"/>
  <c r="B69" i="17" l="1"/>
  <c r="H68" i="17"/>
  <c r="B70" i="17" l="1"/>
  <c r="H69" i="17"/>
  <c r="B71" i="17" l="1"/>
  <c r="H70" i="17"/>
  <c r="H71" i="17" l="1"/>
  <c r="B72" i="17"/>
  <c r="H72" i="17" l="1"/>
  <c r="B73" i="17"/>
  <c r="H73" i="17" l="1"/>
  <c r="B74" i="17"/>
  <c r="H74" i="17" l="1"/>
  <c r="B75" i="17"/>
  <c r="H75" i="17" l="1"/>
  <c r="B76" i="17"/>
  <c r="H76" i="17" l="1"/>
  <c r="B77" i="17"/>
  <c r="H77" i="17" l="1"/>
  <c r="B78" i="17"/>
  <c r="H78" i="17" l="1"/>
  <c r="B79" i="17"/>
  <c r="B80" i="17" l="1"/>
  <c r="H79" i="17"/>
  <c r="B81" i="17" l="1"/>
  <c r="H80" i="17"/>
  <c r="H81" i="17" l="1"/>
  <c r="B82" i="17"/>
  <c r="B83" i="17" l="1"/>
  <c r="H82" i="17"/>
  <c r="B84" i="17" l="1"/>
  <c r="H83" i="17"/>
  <c r="B85" i="17" l="1"/>
  <c r="H84" i="17"/>
  <c r="B86" i="17" l="1"/>
  <c r="H85" i="17"/>
  <c r="B87" i="17" l="1"/>
  <c r="H86" i="17"/>
  <c r="H87" i="17" l="1"/>
  <c r="B88" i="17"/>
  <c r="H88" i="17" l="1"/>
  <c r="B89" i="17"/>
  <c r="H89" i="17" l="1"/>
  <c r="B90" i="17"/>
  <c r="H90" i="17" l="1"/>
  <c r="B91" i="17"/>
  <c r="H91" i="17" l="1"/>
  <c r="B92" i="17"/>
  <c r="H92" i="17" l="1"/>
  <c r="B93" i="17"/>
  <c r="H93" i="17" l="1"/>
  <c r="B94" i="17"/>
  <c r="H94" i="17" l="1"/>
  <c r="B95" i="17"/>
  <c r="B96" i="17" l="1"/>
  <c r="H95" i="17"/>
  <c r="B97" i="17" l="1"/>
  <c r="H96" i="17"/>
  <c r="B98" i="17" l="1"/>
  <c r="H97" i="17"/>
  <c r="B99" i="17" l="1"/>
  <c r="H98" i="17"/>
  <c r="B100" i="17" l="1"/>
  <c r="H99" i="17"/>
  <c r="H100" i="17" l="1"/>
  <c r="B101" i="17"/>
  <c r="B102" i="17" l="1"/>
  <c r="H101" i="17"/>
  <c r="B103" i="17" l="1"/>
  <c r="H102" i="17"/>
  <c r="H103" i="17" l="1"/>
  <c r="B104" i="17"/>
  <c r="H104" i="17" l="1"/>
  <c r="B105" i="17"/>
  <c r="H105" i="17" l="1"/>
  <c r="B106" i="17"/>
  <c r="H106" i="17" l="1"/>
  <c r="B107" i="17"/>
  <c r="B108" i="17" l="1"/>
  <c r="H107" i="17"/>
  <c r="H108" i="17" l="1"/>
  <c r="B109" i="17"/>
  <c r="H109" i="17" l="1"/>
  <c r="B110" i="17"/>
  <c r="B111" i="17" l="1"/>
  <c r="H110" i="17"/>
  <c r="B112" i="17" l="1"/>
  <c r="H111" i="17"/>
  <c r="B113" i="17" l="1"/>
  <c r="H112" i="17"/>
  <c r="B114" i="17" l="1"/>
  <c r="H113" i="17"/>
  <c r="B115" i="17" l="1"/>
  <c r="H114" i="17"/>
  <c r="B116" i="17" l="1"/>
  <c r="H115" i="17"/>
  <c r="B117" i="17" l="1"/>
  <c r="H116" i="17"/>
  <c r="B118" i="17" l="1"/>
  <c r="H117" i="17"/>
  <c r="B119" i="17" l="1"/>
  <c r="H118" i="17"/>
  <c r="H119" i="17" l="1"/>
  <c r="B120" i="17"/>
  <c r="H120" i="17" l="1"/>
  <c r="B121" i="17"/>
  <c r="H121" i="17" l="1"/>
  <c r="B122" i="17"/>
  <c r="H122" i="17" l="1"/>
  <c r="B123" i="17"/>
  <c r="H123" i="17" l="1"/>
  <c r="B124" i="17"/>
  <c r="H124" i="17" l="1"/>
  <c r="B125" i="17"/>
  <c r="H125" i="17" l="1"/>
  <c r="B126" i="17"/>
  <c r="H126" i="17" l="1"/>
  <c r="B127" i="17"/>
  <c r="B128" i="17" l="1"/>
  <c r="H127" i="17"/>
  <c r="B129" i="17" l="1"/>
  <c r="H128" i="17"/>
  <c r="B130" i="17" l="1"/>
  <c r="H129" i="17"/>
  <c r="B131" i="17" l="1"/>
  <c r="H130" i="17"/>
  <c r="B132" i="17" l="1"/>
  <c r="H131" i="17"/>
  <c r="B133" i="17" l="1"/>
  <c r="H132" i="17"/>
  <c r="B134" i="17" l="1"/>
  <c r="H133" i="17"/>
  <c r="H134" i="17" l="1"/>
  <c r="B135" i="17"/>
  <c r="H135" i="17" l="1"/>
  <c r="B136" i="17"/>
  <c r="H136" i="17" l="1"/>
  <c r="B137" i="17"/>
  <c r="H137" i="17" l="1"/>
  <c r="B138" i="17"/>
  <c r="H138" i="17" l="1"/>
  <c r="B139" i="17"/>
  <c r="H139" i="17" l="1"/>
  <c r="B140" i="17"/>
  <c r="H140" i="17" l="1"/>
  <c r="B141" i="17"/>
  <c r="H141" i="17" l="1"/>
  <c r="B142" i="17"/>
  <c r="B143" i="17" l="1"/>
  <c r="H142" i="17"/>
  <c r="B144" i="17" l="1"/>
  <c r="H143" i="17"/>
  <c r="B145" i="17" l="1"/>
  <c r="H144" i="17"/>
  <c r="B146" i="17" l="1"/>
  <c r="H145" i="17"/>
  <c r="B147" i="17" l="1"/>
  <c r="H146" i="17"/>
  <c r="B148" i="17" l="1"/>
  <c r="H147" i="17"/>
  <c r="B149" i="17" l="1"/>
  <c r="H148" i="17"/>
  <c r="B150" i="17" l="1"/>
  <c r="H149" i="17"/>
  <c r="B151" i="17" l="1"/>
  <c r="H150" i="17"/>
  <c r="H151" i="17" l="1"/>
  <c r="B152" i="17"/>
  <c r="H152" i="17" l="1"/>
  <c r="B153" i="17"/>
  <c r="H153" i="17" l="1"/>
  <c r="B154" i="17"/>
  <c r="B155" i="17" l="1"/>
  <c r="H154" i="17"/>
  <c r="H155" i="17" l="1"/>
  <c r="B156" i="17"/>
  <c r="H156" i="17" l="1"/>
  <c r="B157" i="17"/>
  <c r="H157" i="17" l="1"/>
  <c r="B158" i="17"/>
  <c r="B159" i="17" l="1"/>
  <c r="H158" i="17"/>
  <c r="B160" i="17" l="1"/>
  <c r="H159" i="17"/>
  <c r="B161" i="17" l="1"/>
  <c r="H160" i="17"/>
  <c r="B162" i="17" l="1"/>
  <c r="H161" i="17"/>
  <c r="B163" i="17" l="1"/>
  <c r="H162" i="17"/>
  <c r="B164" i="17" l="1"/>
  <c r="H163" i="17"/>
  <c r="B165" i="17" l="1"/>
  <c r="H164" i="17"/>
  <c r="B166" i="17" l="1"/>
  <c r="H165" i="17"/>
  <c r="B167" i="17" l="1"/>
  <c r="H166" i="17"/>
  <c r="H167" i="17" l="1"/>
  <c r="B168" i="17"/>
  <c r="H168" i="17" l="1"/>
  <c r="B169" i="17"/>
  <c r="H169" i="17" l="1"/>
  <c r="B170" i="17"/>
  <c r="H170" i="17" l="1"/>
  <c r="B171" i="17"/>
  <c r="H171" i="17" l="1"/>
  <c r="B172" i="17"/>
  <c r="H172" i="17" l="1"/>
  <c r="B173" i="17"/>
  <c r="H173" i="17" l="1"/>
  <c r="B174" i="17"/>
  <c r="B175" i="17" l="1"/>
  <c r="H174" i="17"/>
  <c r="B176" i="17" l="1"/>
  <c r="H175" i="17"/>
  <c r="B177" i="17" l="1"/>
  <c r="H176" i="17"/>
  <c r="B178" i="17" l="1"/>
  <c r="H177" i="17"/>
  <c r="B179" i="17" l="1"/>
  <c r="H178" i="17"/>
  <c r="B180" i="17" l="1"/>
  <c r="H179" i="17"/>
  <c r="B181" i="17" l="1"/>
  <c r="H180" i="17"/>
  <c r="B182" i="17" l="1"/>
  <c r="H181" i="17"/>
  <c r="H182" i="17" l="1"/>
  <c r="B183" i="17"/>
  <c r="H183" i="17" l="1"/>
  <c r="B184" i="17"/>
  <c r="H184" i="17" l="1"/>
  <c r="B185" i="17"/>
  <c r="H185" i="17" l="1"/>
  <c r="B186" i="17"/>
  <c r="H186" i="17" l="1"/>
  <c r="B187" i="17"/>
  <c r="H187" i="17" l="1"/>
  <c r="B188" i="17"/>
  <c r="H188" i="17" l="1"/>
  <c r="B189" i="17"/>
  <c r="H189" i="17" l="1"/>
  <c r="B190" i="17"/>
  <c r="H190" i="17" l="1"/>
  <c r="B191" i="17"/>
  <c r="B192" i="17" l="1"/>
  <c r="H191" i="17"/>
  <c r="H192" i="17" l="1"/>
  <c r="B193" i="17"/>
  <c r="B194" i="17" l="1"/>
  <c r="H193" i="17"/>
  <c r="B195" i="17" l="1"/>
  <c r="H194" i="17"/>
  <c r="B196" i="17" l="1"/>
  <c r="H195" i="17"/>
  <c r="H196" i="17" l="1"/>
  <c r="B197" i="17"/>
  <c r="B198" i="17" l="1"/>
  <c r="H197" i="17"/>
  <c r="H198" i="17" l="1"/>
  <c r="B199" i="17"/>
  <c r="H199" i="17" l="1"/>
  <c r="B200" i="17"/>
  <c r="H200" i="17" l="1"/>
  <c r="B201" i="17"/>
  <c r="H201" i="17" l="1"/>
  <c r="B202" i="17"/>
  <c r="H202" i="17" l="1"/>
  <c r="B203" i="17"/>
  <c r="H203" i="17" l="1"/>
  <c r="B204" i="17"/>
  <c r="B205" i="17" l="1"/>
  <c r="H204" i="17"/>
  <c r="H205" i="17" l="1"/>
  <c r="B206" i="17"/>
  <c r="B207" i="17" l="1"/>
  <c r="H206" i="17"/>
  <c r="B208" i="17" l="1"/>
  <c r="H207" i="17"/>
  <c r="B209" i="17" l="1"/>
  <c r="H208" i="17"/>
  <c r="B210" i="17" l="1"/>
  <c r="H209" i="17"/>
  <c r="B211" i="17" l="1"/>
  <c r="H210" i="17"/>
  <c r="B212" i="17" l="1"/>
  <c r="H211" i="17"/>
  <c r="B213" i="17" l="1"/>
  <c r="H212" i="17"/>
  <c r="B214" i="17" l="1"/>
  <c r="H213" i="17"/>
  <c r="H214" i="17" l="1"/>
  <c r="B215" i="17"/>
  <c r="H215" i="17" l="1"/>
  <c r="B216" i="17"/>
  <c r="H216" i="17" l="1"/>
  <c r="B217" i="17"/>
  <c r="H217" i="17" l="1"/>
  <c r="B218" i="17"/>
  <c r="H218" i="17" l="1"/>
  <c r="B219" i="17"/>
  <c r="H219" i="17" l="1"/>
  <c r="B220" i="17"/>
  <c r="B221" i="17" l="1"/>
  <c r="H220" i="17"/>
  <c r="H221" i="17" l="1"/>
  <c r="B222" i="17"/>
  <c r="B223" i="17" l="1"/>
  <c r="H222" i="17"/>
  <c r="G6" i="17"/>
  <c r="A8" i="17"/>
  <c r="A7" i="17"/>
  <c r="P240" i="20"/>
  <c r="P239" i="20"/>
  <c r="P238" i="20"/>
  <c r="P237" i="20"/>
  <c r="P236" i="20"/>
  <c r="P235" i="20"/>
  <c r="P234" i="20"/>
  <c r="P233" i="20"/>
  <c r="P232" i="20"/>
  <c r="P231" i="20"/>
  <c r="P230" i="20"/>
  <c r="P229" i="20"/>
  <c r="C236" i="20" l="1"/>
  <c r="F236" i="20"/>
  <c r="F230" i="20"/>
  <c r="C230" i="20"/>
  <c r="F233" i="20"/>
  <c r="C233" i="20"/>
  <c r="F237" i="20"/>
  <c r="C237" i="20"/>
  <c r="F239" i="20"/>
  <c r="C239" i="20"/>
  <c r="F231" i="20"/>
  <c r="C231" i="20"/>
  <c r="C234" i="20"/>
  <c r="F234" i="20"/>
  <c r="F240" i="20"/>
  <c r="C240" i="20"/>
  <c r="F232" i="20"/>
  <c r="C232" i="20"/>
  <c r="F235" i="20"/>
  <c r="C235" i="20"/>
  <c r="F238" i="20"/>
  <c r="C238" i="20"/>
  <c r="F229" i="20"/>
  <c r="C229" i="20"/>
  <c r="B224" i="17"/>
  <c r="H223" i="17"/>
  <c r="A9" i="17"/>
  <c r="G8" i="17"/>
  <c r="A10" i="17"/>
  <c r="A12" i="17" s="1"/>
  <c r="G7" i="17"/>
  <c r="G9" i="17"/>
  <c r="M6" i="17"/>
  <c r="M7" i="17" s="1"/>
  <c r="M8" i="17" s="1"/>
  <c r="M9" i="17" s="1"/>
  <c r="M10" i="17" s="1"/>
  <c r="M11" i="17" s="1"/>
  <c r="M12" i="17" s="1"/>
  <c r="M13" i="17" s="1"/>
  <c r="M14" i="17" s="1"/>
  <c r="M15" i="17" s="1"/>
  <c r="M16" i="17" s="1"/>
  <c r="M17" i="17" s="1"/>
  <c r="M18" i="17" s="1"/>
  <c r="M19" i="17" s="1"/>
  <c r="M20" i="17" s="1"/>
  <c r="M21" i="17" s="1"/>
  <c r="M22" i="17" s="1"/>
  <c r="M23" i="17" s="1"/>
  <c r="M24" i="17" s="1"/>
  <c r="M25" i="17" s="1"/>
  <c r="M26" i="17" s="1"/>
  <c r="M27" i="17" s="1"/>
  <c r="M28" i="17" s="1"/>
  <c r="M29" i="17" s="1"/>
  <c r="M30" i="17" s="1"/>
  <c r="M31" i="17" s="1"/>
  <c r="M32" i="17" s="1"/>
  <c r="M33" i="17" s="1"/>
  <c r="M34" i="17" s="1"/>
  <c r="M35" i="17" s="1"/>
  <c r="M36" i="17" s="1"/>
  <c r="M37" i="17" s="1"/>
  <c r="M38" i="17" s="1"/>
  <c r="M39" i="17" s="1"/>
  <c r="M40" i="17" s="1"/>
  <c r="M41" i="17" s="1"/>
  <c r="M42" i="17" s="1"/>
  <c r="M43" i="17" s="1"/>
  <c r="M44" i="17" s="1"/>
  <c r="M45" i="17" s="1"/>
  <c r="M46" i="17" s="1"/>
  <c r="M47" i="17" s="1"/>
  <c r="M48" i="17" s="1"/>
  <c r="M49" i="17" s="1"/>
  <c r="M50" i="17" s="1"/>
  <c r="M51" i="17" s="1"/>
  <c r="M52" i="17" s="1"/>
  <c r="M53" i="17" s="1"/>
  <c r="M54" i="17" s="1"/>
  <c r="M55" i="17" s="1"/>
  <c r="M56" i="17" s="1"/>
  <c r="M57" i="17" s="1"/>
  <c r="M58" i="17" s="1"/>
  <c r="M59" i="17" s="1"/>
  <c r="M60" i="17" s="1"/>
  <c r="M61" i="17" s="1"/>
  <c r="M62" i="17" s="1"/>
  <c r="M63" i="17" s="1"/>
  <c r="M64" i="17" s="1"/>
  <c r="M65" i="17" s="1"/>
  <c r="M66" i="17" s="1"/>
  <c r="M67" i="17" s="1"/>
  <c r="M68" i="17" s="1"/>
  <c r="M69" i="17" s="1"/>
  <c r="M70" i="17" s="1"/>
  <c r="M71" i="17" s="1"/>
  <c r="M72" i="17" s="1"/>
  <c r="M73" i="17" s="1"/>
  <c r="M74" i="17" s="1"/>
  <c r="M75" i="17" s="1"/>
  <c r="M76" i="17" s="1"/>
  <c r="M77" i="17" s="1"/>
  <c r="M78" i="17" s="1"/>
  <c r="M79" i="17" s="1"/>
  <c r="M80" i="17" s="1"/>
  <c r="M81" i="17" s="1"/>
  <c r="M82" i="17" s="1"/>
  <c r="M83" i="17" s="1"/>
  <c r="M84" i="17" s="1"/>
  <c r="M85" i="17" s="1"/>
  <c r="M86" i="17" s="1"/>
  <c r="M87" i="17" s="1"/>
  <c r="M88" i="17" s="1"/>
  <c r="M89" i="17" s="1"/>
  <c r="M90" i="17" s="1"/>
  <c r="M91" i="17" s="1"/>
  <c r="M92" i="17" s="1"/>
  <c r="M93" i="17" s="1"/>
  <c r="M94" i="17" s="1"/>
  <c r="M95" i="17" s="1"/>
  <c r="M96" i="17" s="1"/>
  <c r="M97" i="17" s="1"/>
  <c r="M98" i="17" s="1"/>
  <c r="M99" i="17" s="1"/>
  <c r="M100" i="17" s="1"/>
  <c r="M101" i="17" s="1"/>
  <c r="M102" i="17" s="1"/>
  <c r="M103" i="17" s="1"/>
  <c r="M104" i="17" s="1"/>
  <c r="M105" i="17" s="1"/>
  <c r="M106" i="17" s="1"/>
  <c r="M107" i="17" s="1"/>
  <c r="M108" i="17" s="1"/>
  <c r="M109" i="17" s="1"/>
  <c r="M110" i="17" s="1"/>
  <c r="M111" i="17" s="1"/>
  <c r="M112" i="17" s="1"/>
  <c r="M113" i="17" s="1"/>
  <c r="M114" i="17" s="1"/>
  <c r="M115" i="17" s="1"/>
  <c r="M116" i="17" s="1"/>
  <c r="M117" i="17" s="1"/>
  <c r="M118" i="17" s="1"/>
  <c r="M119" i="17" s="1"/>
  <c r="M120" i="17" s="1"/>
  <c r="M121" i="17" s="1"/>
  <c r="M122" i="17" s="1"/>
  <c r="M123" i="17" s="1"/>
  <c r="M124" i="17" s="1"/>
  <c r="M125" i="17" s="1"/>
  <c r="M126" i="17" s="1"/>
  <c r="M127" i="17" s="1"/>
  <c r="M128" i="17" s="1"/>
  <c r="M129" i="17" s="1"/>
  <c r="M130" i="17" s="1"/>
  <c r="M131" i="17" s="1"/>
  <c r="M132" i="17" s="1"/>
  <c r="M133" i="17" s="1"/>
  <c r="M134" i="17" s="1"/>
  <c r="M135" i="17" s="1"/>
  <c r="M136" i="17" s="1"/>
  <c r="M137" i="17" s="1"/>
  <c r="M138" i="17" s="1"/>
  <c r="M139" i="17" s="1"/>
  <c r="M140" i="17" s="1"/>
  <c r="M141" i="17" s="1"/>
  <c r="B225" i="17" l="1"/>
  <c r="H224" i="17"/>
  <c r="G10" i="17"/>
  <c r="A11" i="17"/>
  <c r="A13" i="17"/>
  <c r="A14" i="17"/>
  <c r="M142" i="17"/>
  <c r="M143" i="17" s="1"/>
  <c r="M144" i="17" s="1"/>
  <c r="M145" i="17" s="1"/>
  <c r="B226" i="17" l="1"/>
  <c r="H225" i="17"/>
  <c r="G12" i="17"/>
  <c r="G11" i="17"/>
  <c r="A15" i="17"/>
  <c r="A16" i="17"/>
  <c r="M146" i="17"/>
  <c r="A35" i="19"/>
  <c r="B227" i="17" l="1"/>
  <c r="H226" i="17"/>
  <c r="G14" i="17"/>
  <c r="G13" i="17"/>
  <c r="A18" i="17"/>
  <c r="A17" i="17"/>
  <c r="M147" i="17"/>
  <c r="P216" i="20"/>
  <c r="P215" i="20"/>
  <c r="P214" i="20"/>
  <c r="P213" i="20"/>
  <c r="P212" i="20"/>
  <c r="P211" i="20"/>
  <c r="P210" i="20"/>
  <c r="P209" i="20"/>
  <c r="P208" i="20"/>
  <c r="P207" i="20"/>
  <c r="P206" i="20"/>
  <c r="P205" i="20"/>
  <c r="P204" i="20"/>
  <c r="P203" i="20"/>
  <c r="P202" i="20"/>
  <c r="P201" i="20"/>
  <c r="P200" i="20"/>
  <c r="P199" i="20"/>
  <c r="P198" i="20"/>
  <c r="P197" i="20"/>
  <c r="P196" i="20"/>
  <c r="P195" i="20"/>
  <c r="P194" i="20"/>
  <c r="P193" i="20"/>
  <c r="C208" i="20" l="1"/>
  <c r="F208" i="20"/>
  <c r="F195" i="20"/>
  <c r="C195" i="20"/>
  <c r="F215" i="20"/>
  <c r="C215" i="20"/>
  <c r="F197" i="20"/>
  <c r="C197" i="20"/>
  <c r="C193" i="20"/>
  <c r="F193" i="20"/>
  <c r="F209" i="20"/>
  <c r="C209" i="20"/>
  <c r="C194" i="20"/>
  <c r="F194" i="20"/>
  <c r="C210" i="20"/>
  <c r="F210" i="20"/>
  <c r="F211" i="20"/>
  <c r="C211" i="20"/>
  <c r="C196" i="20"/>
  <c r="F196" i="20"/>
  <c r="C212" i="20"/>
  <c r="F212" i="20"/>
  <c r="F213" i="20"/>
  <c r="C213" i="20"/>
  <c r="F198" i="20"/>
  <c r="C198" i="20"/>
  <c r="F214" i="20"/>
  <c r="C214" i="20"/>
  <c r="F199" i="20"/>
  <c r="C199" i="20"/>
  <c r="C200" i="20"/>
  <c r="F200" i="20"/>
  <c r="C216" i="20"/>
  <c r="F216" i="20"/>
  <c r="F201" i="20"/>
  <c r="C201" i="20"/>
  <c r="C202" i="20"/>
  <c r="F202" i="20"/>
  <c r="F203" i="20"/>
  <c r="C203" i="20"/>
  <c r="F204" i="20"/>
  <c r="C204" i="20"/>
  <c r="F205" i="20"/>
  <c r="C205" i="20"/>
  <c r="F206" i="20"/>
  <c r="C206" i="20"/>
  <c r="F207" i="20"/>
  <c r="C207" i="20"/>
  <c r="B228" i="17"/>
  <c r="H227" i="17"/>
  <c r="G16" i="17"/>
  <c r="G15" i="17"/>
  <c r="A20" i="17"/>
  <c r="A19" i="17"/>
  <c r="M148" i="17"/>
  <c r="B229" i="17" l="1"/>
  <c r="H228" i="17"/>
  <c r="G17" i="17"/>
  <c r="G18" i="17"/>
  <c r="A21" i="17"/>
  <c r="A22" i="17"/>
  <c r="M149" i="17"/>
  <c r="B36" i="19"/>
  <c r="B230" i="17" l="1"/>
  <c r="H229" i="17"/>
  <c r="G20" i="17"/>
  <c r="G19" i="17"/>
  <c r="A24" i="17"/>
  <c r="A23" i="17"/>
  <c r="M150" i="17"/>
  <c r="B3" i="26"/>
  <c r="B231" i="17" l="1"/>
  <c r="H230" i="17"/>
  <c r="G21" i="17"/>
  <c r="G22" i="17"/>
  <c r="A25" i="17"/>
  <c r="A26" i="17"/>
  <c r="M151" i="17"/>
  <c r="R21" i="20"/>
  <c r="B232" i="17" l="1"/>
  <c r="H231" i="17"/>
  <c r="G23" i="17"/>
  <c r="G24" i="17"/>
  <c r="A27" i="17"/>
  <c r="A28" i="17"/>
  <c r="M152" i="17"/>
  <c r="R22" i="20"/>
  <c r="B233" i="17" l="1"/>
  <c r="H232" i="17"/>
  <c r="G26" i="17"/>
  <c r="G25" i="17"/>
  <c r="A29" i="17"/>
  <c r="A30" i="17"/>
  <c r="M153" i="17"/>
  <c r="R23" i="20"/>
  <c r="B234" i="17" l="1"/>
  <c r="H233" i="17"/>
  <c r="G28" i="17"/>
  <c r="G27" i="17"/>
  <c r="A31" i="17"/>
  <c r="A32" i="17"/>
  <c r="M154" i="17"/>
  <c r="R24" i="20"/>
  <c r="H234" i="17" l="1"/>
  <c r="B235" i="17"/>
  <c r="G30" i="17"/>
  <c r="G29" i="17"/>
  <c r="A34" i="17"/>
  <c r="A33" i="17"/>
  <c r="M155" i="17"/>
  <c r="R25" i="20"/>
  <c r="H235" i="17" l="1"/>
  <c r="B236" i="17"/>
  <c r="G31" i="17"/>
  <c r="G32" i="17"/>
  <c r="A36" i="17"/>
  <c r="A35" i="17"/>
  <c r="M156" i="17"/>
  <c r="R26" i="20"/>
  <c r="B237" i="17" l="1"/>
  <c r="H236" i="17"/>
  <c r="G33" i="17"/>
  <c r="G34" i="17"/>
  <c r="A38" i="17"/>
  <c r="A37" i="17"/>
  <c r="M157" i="17"/>
  <c r="R27" i="20"/>
  <c r="B238" i="17" l="1"/>
  <c r="H237" i="17"/>
  <c r="G35" i="17"/>
  <c r="G36" i="17"/>
  <c r="A39" i="17"/>
  <c r="A40" i="17"/>
  <c r="M158" i="17"/>
  <c r="R28" i="20"/>
  <c r="B239" i="17" l="1"/>
  <c r="H238" i="17"/>
  <c r="G38" i="17"/>
  <c r="G37" i="17"/>
  <c r="A42" i="17"/>
  <c r="A41" i="17"/>
  <c r="M159" i="17"/>
  <c r="R29" i="20"/>
  <c r="B240" i="17" l="1"/>
  <c r="H239" i="17"/>
  <c r="G40" i="17"/>
  <c r="G39" i="17"/>
  <c r="A44" i="17"/>
  <c r="A43" i="17"/>
  <c r="M160" i="17"/>
  <c r="R30" i="20"/>
  <c r="B241" i="17" l="1"/>
  <c r="H240" i="17"/>
  <c r="G42" i="17"/>
  <c r="G41" i="17"/>
  <c r="A46" i="17"/>
  <c r="A45" i="17"/>
  <c r="M161" i="17"/>
  <c r="R31" i="20"/>
  <c r="B242" i="17" l="1"/>
  <c r="H241" i="17"/>
  <c r="G44" i="17"/>
  <c r="G43" i="17"/>
  <c r="A47" i="17"/>
  <c r="A48" i="17"/>
  <c r="M162" i="17"/>
  <c r="R32" i="20"/>
  <c r="B243" i="17" l="1"/>
  <c r="H242" i="17"/>
  <c r="G46" i="17"/>
  <c r="G45" i="17"/>
  <c r="A49" i="17"/>
  <c r="A50" i="17"/>
  <c r="M163" i="17"/>
  <c r="R33" i="20"/>
  <c r="B244" i="17" l="1"/>
  <c r="H243" i="17"/>
  <c r="G48" i="17"/>
  <c r="G47" i="17"/>
  <c r="A51" i="17"/>
  <c r="A52" i="17"/>
  <c r="M164" i="17"/>
  <c r="R34" i="20"/>
  <c r="B245" i="17" l="1"/>
  <c r="H245" i="17" s="1"/>
  <c r="H244" i="17"/>
  <c r="G50" i="17"/>
  <c r="G49" i="17"/>
  <c r="A53" i="17"/>
  <c r="A54" i="17"/>
  <c r="M165" i="17"/>
  <c r="R35" i="20"/>
  <c r="G52" i="17" l="1"/>
  <c r="G51" i="17"/>
  <c r="A56" i="17"/>
  <c r="A55" i="17"/>
  <c r="M166" i="17"/>
  <c r="R36" i="20"/>
  <c r="G54" i="17" l="1"/>
  <c r="G53" i="17"/>
  <c r="A58" i="17"/>
  <c r="A57" i="17"/>
  <c r="M167" i="17"/>
  <c r="R37" i="20"/>
  <c r="G56" i="17" l="1"/>
  <c r="G55" i="17"/>
  <c r="A60" i="17"/>
  <c r="A59" i="17"/>
  <c r="M168" i="17"/>
  <c r="R38" i="20"/>
  <c r="G58" i="17" l="1"/>
  <c r="G57" i="17"/>
  <c r="A62" i="17"/>
  <c r="A61" i="17"/>
  <c r="M169" i="17"/>
  <c r="R39" i="20"/>
  <c r="G59" i="17" l="1"/>
  <c r="G60" i="17"/>
  <c r="A64" i="17"/>
  <c r="A63" i="17"/>
  <c r="M170" i="17"/>
  <c r="R40" i="20"/>
  <c r="R41" i="20" s="1"/>
  <c r="R42" i="20" s="1"/>
  <c r="R43" i="20" s="1"/>
  <c r="R44" i="20" s="1"/>
  <c r="G62" i="17" l="1"/>
  <c r="G61" i="17"/>
  <c r="A66" i="17"/>
  <c r="A65" i="17"/>
  <c r="M171" i="17"/>
  <c r="N4" i="20"/>
  <c r="G64" i="17" l="1"/>
  <c r="G63" i="17"/>
  <c r="A67" i="17"/>
  <c r="A68" i="17"/>
  <c r="M172" i="17"/>
  <c r="B328" i="20"/>
  <c r="G66" i="17" l="1"/>
  <c r="G65" i="17"/>
  <c r="A70" i="17"/>
  <c r="A69" i="17"/>
  <c r="M173" i="17"/>
  <c r="W6" i="17"/>
  <c r="G67" i="17" l="1"/>
  <c r="G68" i="17"/>
  <c r="A72" i="17"/>
  <c r="A71" i="17"/>
  <c r="M174" i="17"/>
  <c r="G70" i="17" l="1"/>
  <c r="G69" i="17"/>
  <c r="A73" i="17"/>
  <c r="A74" i="17"/>
  <c r="M175" i="17"/>
  <c r="G71" i="17" l="1"/>
  <c r="G72" i="17"/>
  <c r="A75" i="17"/>
  <c r="A76" i="17"/>
  <c r="M176" i="17"/>
  <c r="G73" i="17" l="1"/>
  <c r="G74" i="17"/>
  <c r="A77" i="17"/>
  <c r="A78" i="17"/>
  <c r="M177" i="17"/>
  <c r="G76" i="17" l="1"/>
  <c r="G75" i="17"/>
  <c r="A80" i="17"/>
  <c r="A79" i="17"/>
  <c r="M178" i="17"/>
  <c r="G78" i="17" l="1"/>
  <c r="G77" i="17"/>
  <c r="A81" i="17"/>
  <c r="A82" i="17"/>
  <c r="M179" i="17"/>
  <c r="G80" i="17" l="1"/>
  <c r="G79" i="17"/>
  <c r="A84" i="17"/>
  <c r="A83" i="17"/>
  <c r="M180" i="17"/>
  <c r="G82" i="17" l="1"/>
  <c r="G81" i="17"/>
  <c r="A85" i="17"/>
  <c r="A86" i="17"/>
  <c r="M181" i="17"/>
  <c r="G83" i="17" l="1"/>
  <c r="G84" i="17"/>
  <c r="A87" i="17"/>
  <c r="A88" i="17"/>
  <c r="M182" i="17"/>
  <c r="G85" i="17" l="1"/>
  <c r="G86" i="17"/>
  <c r="A89" i="17"/>
  <c r="A90" i="17"/>
  <c r="M183" i="17"/>
  <c r="G87" i="17" l="1"/>
  <c r="G88" i="17"/>
  <c r="A91" i="17"/>
  <c r="A92" i="17"/>
  <c r="M184" i="17"/>
  <c r="G89" i="17" l="1"/>
  <c r="G90" i="17"/>
  <c r="A94" i="17"/>
  <c r="A93" i="17"/>
  <c r="M185" i="17"/>
  <c r="M186" i="17" s="1"/>
  <c r="W18" i="17"/>
  <c r="G91" i="17" l="1"/>
  <c r="G92" i="17"/>
  <c r="A96" i="17"/>
  <c r="A95" i="17"/>
  <c r="M187" i="17"/>
  <c r="G93" i="17" l="1"/>
  <c r="G94" i="17"/>
  <c r="A97" i="17"/>
  <c r="A98" i="17"/>
  <c r="M188" i="17"/>
  <c r="G95" i="17" l="1"/>
  <c r="G96" i="17"/>
  <c r="A100" i="17"/>
  <c r="A99" i="17"/>
  <c r="M189" i="17"/>
  <c r="G98" i="17" l="1"/>
  <c r="G97" i="17"/>
  <c r="A101" i="17"/>
  <c r="A102" i="17"/>
  <c r="M190" i="17"/>
  <c r="G100" i="17" l="1"/>
  <c r="G99" i="17"/>
  <c r="A104" i="17"/>
  <c r="A103" i="17"/>
  <c r="M191" i="17"/>
  <c r="G101" i="17" l="1"/>
  <c r="G102" i="17"/>
  <c r="A106" i="17"/>
  <c r="A105" i="17"/>
  <c r="M192" i="17"/>
  <c r="G103" i="17" l="1"/>
  <c r="G104" i="17"/>
  <c r="A107" i="17"/>
  <c r="A108" i="17"/>
  <c r="M193" i="17"/>
  <c r="G105" i="17" l="1"/>
  <c r="G106" i="17"/>
  <c r="A110" i="17"/>
  <c r="A109" i="17"/>
  <c r="M194" i="17"/>
  <c r="G108" i="17" l="1"/>
  <c r="G107" i="17"/>
  <c r="A111" i="17"/>
  <c r="A112" i="17"/>
  <c r="M195" i="17"/>
  <c r="G109" i="17" l="1"/>
  <c r="G110" i="17"/>
  <c r="A114" i="17"/>
  <c r="A113" i="17"/>
  <c r="M196" i="17"/>
  <c r="G111" i="17" l="1"/>
  <c r="G112" i="17"/>
  <c r="A116" i="17"/>
  <c r="A115" i="17"/>
  <c r="M197" i="17"/>
  <c r="G114" i="17" l="1"/>
  <c r="G113" i="17"/>
  <c r="A117" i="17"/>
  <c r="A118" i="17"/>
  <c r="W30" i="17"/>
  <c r="G115" i="17" l="1"/>
  <c r="G116" i="17"/>
  <c r="A119" i="17"/>
  <c r="A120" i="17"/>
  <c r="G117" i="17" l="1"/>
  <c r="G118" i="17"/>
  <c r="A122" i="17"/>
  <c r="A121" i="17"/>
  <c r="G120" i="17" l="1"/>
  <c r="G119" i="17"/>
  <c r="A123" i="17"/>
  <c r="A124" i="17"/>
  <c r="G121" i="17" l="1"/>
  <c r="G122" i="17"/>
  <c r="A125" i="17"/>
  <c r="A126" i="17"/>
  <c r="G124" i="17" l="1"/>
  <c r="G123" i="17"/>
  <c r="A127" i="17"/>
  <c r="A128" i="17"/>
  <c r="G126" i="17" l="1"/>
  <c r="G125" i="17"/>
  <c r="A129" i="17"/>
  <c r="A130" i="17"/>
  <c r="G127" i="17" l="1"/>
  <c r="G128" i="17"/>
  <c r="A131" i="17"/>
  <c r="A132" i="17"/>
  <c r="G129" i="17" l="1"/>
  <c r="G130" i="17"/>
  <c r="A133" i="17"/>
  <c r="A134" i="17"/>
  <c r="G132" i="17" l="1"/>
  <c r="G131" i="17"/>
  <c r="A135" i="17"/>
  <c r="A136" i="17"/>
  <c r="G134" i="17" l="1"/>
  <c r="G133" i="17"/>
  <c r="A138" i="17"/>
  <c r="A137" i="17"/>
  <c r="G135" i="17" l="1"/>
  <c r="G136" i="17"/>
  <c r="A139" i="17"/>
  <c r="A140" i="17"/>
  <c r="G138" i="17" l="1"/>
  <c r="G137" i="17"/>
  <c r="A141" i="17"/>
  <c r="A142" i="17"/>
  <c r="W42" i="17"/>
  <c r="G139" i="17" l="1"/>
  <c r="G140" i="17"/>
  <c r="A144" i="17"/>
  <c r="A143" i="17"/>
  <c r="G142" i="17" l="1"/>
  <c r="G141" i="17"/>
  <c r="A145" i="17"/>
  <c r="A146" i="17"/>
  <c r="G144" i="17" l="1"/>
  <c r="G143" i="17"/>
  <c r="A147" i="17"/>
  <c r="A148" i="17"/>
  <c r="G145" i="17" l="1"/>
  <c r="G146" i="17"/>
  <c r="A150" i="17"/>
  <c r="A149" i="17"/>
  <c r="G147" i="17" l="1"/>
  <c r="G148" i="17"/>
  <c r="A152" i="17"/>
  <c r="A151" i="17"/>
  <c r="G150" i="17" l="1"/>
  <c r="G149" i="17"/>
  <c r="A154" i="17"/>
  <c r="A153" i="17"/>
  <c r="G151" i="17" l="1"/>
  <c r="G152" i="17"/>
  <c r="A156" i="17"/>
  <c r="A155" i="17"/>
  <c r="G153" i="17" l="1"/>
  <c r="G154" i="17"/>
  <c r="A157" i="17"/>
  <c r="A158" i="17"/>
  <c r="G156" i="17" l="1"/>
  <c r="G155" i="17"/>
  <c r="A159" i="17"/>
  <c r="A160" i="17"/>
  <c r="G157" i="17" l="1"/>
  <c r="G158" i="17"/>
  <c r="A162" i="17"/>
  <c r="A161" i="17"/>
  <c r="G160" i="17" l="1"/>
  <c r="G159" i="17"/>
  <c r="A163" i="17"/>
  <c r="A164" i="17"/>
  <c r="G162" i="17" l="1"/>
  <c r="G161" i="17"/>
  <c r="A166" i="17"/>
  <c r="A165" i="17"/>
  <c r="W54" i="17"/>
  <c r="G163" i="17" l="1"/>
  <c r="G164" i="17"/>
  <c r="A167" i="17"/>
  <c r="A168" i="17"/>
  <c r="G165" i="17" l="1"/>
  <c r="G166" i="17"/>
  <c r="A170" i="17"/>
  <c r="A169" i="17"/>
  <c r="G168" i="17" l="1"/>
  <c r="G167" i="17"/>
  <c r="A172" i="17"/>
  <c r="A171" i="17"/>
  <c r="G169" i="17" l="1"/>
  <c r="G170" i="17"/>
  <c r="A174" i="17"/>
  <c r="A173" i="17"/>
  <c r="G172" i="17" l="1"/>
  <c r="G171" i="17"/>
  <c r="A176" i="17"/>
  <c r="A175" i="17"/>
  <c r="G174" i="17" l="1"/>
  <c r="G173" i="17"/>
  <c r="A178" i="17"/>
  <c r="A177" i="17"/>
  <c r="G175" i="17" l="1"/>
  <c r="G176" i="17"/>
  <c r="A180" i="17"/>
  <c r="A179" i="17"/>
  <c r="G177" i="17" l="1"/>
  <c r="G178" i="17"/>
  <c r="A182" i="17"/>
  <c r="A181" i="17"/>
  <c r="G180" i="17" l="1"/>
  <c r="G179" i="17"/>
  <c r="A184" i="17"/>
  <c r="A183" i="17"/>
  <c r="G182" i="17" l="1"/>
  <c r="G181" i="17"/>
  <c r="A185" i="17"/>
  <c r="A186" i="17"/>
  <c r="G183" i="17" l="1"/>
  <c r="G184" i="17"/>
  <c r="A188" i="17"/>
  <c r="A187" i="17"/>
  <c r="G186" i="17" l="1"/>
  <c r="G185" i="17"/>
  <c r="A189" i="17"/>
  <c r="A190" i="17"/>
  <c r="W66" i="17"/>
  <c r="G187" i="17" l="1"/>
  <c r="G188" i="17"/>
  <c r="A192" i="17"/>
  <c r="A191" i="17"/>
  <c r="G190" i="17" l="1"/>
  <c r="G189" i="17"/>
  <c r="A193" i="17"/>
  <c r="A194" i="17"/>
  <c r="G192" i="17" l="1"/>
  <c r="G191" i="17"/>
  <c r="A195" i="17"/>
  <c r="A196" i="17"/>
  <c r="G194" i="17" l="1"/>
  <c r="G193" i="17"/>
  <c r="A197" i="17"/>
  <c r="A198" i="17"/>
  <c r="G195" i="17" l="1"/>
  <c r="G196" i="17"/>
  <c r="A200" i="17"/>
  <c r="A199" i="17"/>
  <c r="G198" i="17" l="1"/>
  <c r="G197" i="17"/>
  <c r="A201" i="17"/>
  <c r="A202" i="17"/>
  <c r="G199" i="17" l="1"/>
  <c r="G200" i="17"/>
  <c r="A204" i="17"/>
  <c r="A203" i="17"/>
  <c r="G202" i="17" l="1"/>
  <c r="G201" i="17"/>
  <c r="A206" i="17"/>
  <c r="A205" i="17"/>
  <c r="G204" i="17" l="1"/>
  <c r="G203" i="17"/>
  <c r="A207" i="17"/>
  <c r="A208" i="17"/>
  <c r="G205" i="17" l="1"/>
  <c r="G206" i="17"/>
  <c r="A210" i="17"/>
  <c r="A209" i="17"/>
  <c r="G208" i="17" l="1"/>
  <c r="G207" i="17"/>
  <c r="A211" i="17"/>
  <c r="A212" i="17"/>
  <c r="G210" i="17" l="1"/>
  <c r="G209" i="17"/>
  <c r="A213" i="17"/>
  <c r="A214" i="17"/>
  <c r="W78" i="17"/>
  <c r="G211" i="17" l="1"/>
  <c r="G212" i="17"/>
  <c r="A215" i="17"/>
  <c r="A216" i="17"/>
  <c r="G213" i="17" l="1"/>
  <c r="G214" i="17"/>
  <c r="A217" i="17"/>
  <c r="A218" i="17"/>
  <c r="G216" i="17" l="1"/>
  <c r="G215" i="17"/>
  <c r="A219" i="17"/>
  <c r="A220" i="17"/>
  <c r="G217" i="17" l="1"/>
  <c r="G218" i="17"/>
  <c r="A221" i="17"/>
  <c r="A222" i="17"/>
  <c r="G220" i="17" l="1"/>
  <c r="G219" i="17"/>
  <c r="A223" i="17"/>
  <c r="A224" i="17"/>
  <c r="G222" i="17" l="1"/>
  <c r="G221" i="17"/>
  <c r="A226" i="17"/>
  <c r="A225" i="17"/>
  <c r="G223" i="17" l="1"/>
  <c r="G224" i="17"/>
  <c r="A227" i="17"/>
  <c r="A228" i="17"/>
  <c r="G226" i="17" l="1"/>
  <c r="G225" i="17"/>
  <c r="A229" i="17"/>
  <c r="A230" i="17"/>
  <c r="G227" i="17" l="1"/>
  <c r="G228" i="17"/>
  <c r="A231" i="17"/>
  <c r="A232" i="17"/>
  <c r="G229" i="17" l="1"/>
  <c r="G230" i="17"/>
  <c r="A233" i="17"/>
  <c r="A234" i="17"/>
  <c r="G231" i="17" l="1"/>
  <c r="G232" i="17"/>
  <c r="A235" i="17"/>
  <c r="A236" i="17"/>
  <c r="G234" i="17" l="1"/>
  <c r="G233" i="17"/>
  <c r="A237" i="17"/>
  <c r="A238" i="17"/>
  <c r="W90" i="17"/>
  <c r="G235" i="17" l="1"/>
  <c r="G236" i="17"/>
  <c r="A239" i="17"/>
  <c r="A240" i="17"/>
  <c r="G238" i="17" l="1"/>
  <c r="G237" i="17"/>
  <c r="A241" i="17"/>
  <c r="A242" i="17"/>
  <c r="G239" i="17" l="1"/>
  <c r="G240" i="17"/>
  <c r="A243" i="17"/>
  <c r="A244" i="17"/>
  <c r="G241" i="17" l="1"/>
  <c r="G242" i="17"/>
  <c r="A245" i="17"/>
  <c r="G244" i="17" l="1"/>
  <c r="G243" i="17"/>
  <c r="G245" i="17" l="1"/>
  <c r="W102" i="17" l="1"/>
  <c r="W114" i="17" l="1"/>
  <c r="W126" i="17" l="1"/>
  <c r="B266" i="27" l="1"/>
  <c r="B267" i="27"/>
  <c r="C9" i="26"/>
  <c r="C10" i="26" s="1"/>
  <c r="C11" i="26" s="1"/>
  <c r="C12" i="26" s="1"/>
  <c r="C13" i="26" s="1"/>
  <c r="C14" i="26" s="1"/>
  <c r="C15" i="26" s="1"/>
  <c r="C16" i="26" l="1"/>
  <c r="C17" i="26" l="1"/>
  <c r="C18" i="26" l="1"/>
  <c r="C19" i="26" l="1"/>
  <c r="K1" i="19" l="1"/>
  <c r="N6" i="27" l="1"/>
  <c r="N7" i="27" l="1"/>
  <c r="C11" i="20"/>
  <c r="C9" i="27" s="1"/>
  <c r="B4" i="20"/>
  <c r="B4" i="27" s="1"/>
  <c r="F38" i="18"/>
  <c r="B327" i="20" l="1"/>
  <c r="C6" i="20" l="1"/>
  <c r="C6" i="27" l="1"/>
  <c r="W138" i="17"/>
  <c r="O7" i="27"/>
  <c r="K2" i="19"/>
  <c r="B8" i="25" l="1"/>
  <c r="B9" i="25" s="1"/>
  <c r="B10" i="25" s="1"/>
  <c r="B11" i="25" s="1"/>
  <c r="B12" i="25" s="1"/>
  <c r="B13" i="25" s="1"/>
  <c r="B14" i="25" s="1"/>
  <c r="B15" i="25" s="1"/>
  <c r="B16" i="25" s="1"/>
  <c r="B23" i="25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8" i="25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53" i="25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8" i="25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17" i="25" l="1"/>
  <c r="B18" i="25" s="1"/>
  <c r="F51" i="18" l="1"/>
  <c r="F50" i="18"/>
  <c r="F49" i="18"/>
  <c r="F48" i="18"/>
  <c r="F47" i="18"/>
  <c r="F46" i="18"/>
  <c r="F45" i="18"/>
  <c r="F44" i="18"/>
  <c r="F43" i="18"/>
  <c r="F42" i="18"/>
  <c r="F41" i="18"/>
  <c r="F40" i="18"/>
  <c r="W150" i="17" l="1"/>
  <c r="W162" i="17" l="1"/>
  <c r="W174" i="17" l="1"/>
  <c r="W186" i="17" l="1"/>
  <c r="P170" i="20" l="1"/>
  <c r="P218" i="20"/>
  <c r="P182" i="20"/>
  <c r="P158" i="20"/>
  <c r="C218" i="20" l="1"/>
  <c r="F218" i="20"/>
  <c r="F158" i="20"/>
  <c r="C158" i="20"/>
  <c r="F182" i="20"/>
  <c r="C182" i="20"/>
  <c r="C170" i="20"/>
  <c r="F170" i="20"/>
  <c r="P183" i="20"/>
  <c r="P219" i="20"/>
  <c r="P171" i="20"/>
  <c r="P184" i="20"/>
  <c r="F184" i="20" l="1"/>
  <c r="C184" i="20"/>
  <c r="F171" i="20"/>
  <c r="C171" i="20"/>
  <c r="F183" i="20"/>
  <c r="C183" i="20"/>
  <c r="F219" i="20"/>
  <c r="C219" i="20"/>
  <c r="P185" i="20"/>
  <c r="P186" i="20"/>
  <c r="P220" i="20"/>
  <c r="P172" i="20"/>
  <c r="C172" i="20" l="1"/>
  <c r="F172" i="20"/>
  <c r="C220" i="20"/>
  <c r="F220" i="20"/>
  <c r="F185" i="20"/>
  <c r="C185" i="20"/>
  <c r="C186" i="20"/>
  <c r="F186" i="20"/>
  <c r="P187" i="20"/>
  <c r="P221" i="20"/>
  <c r="P173" i="20"/>
  <c r="F221" i="20" l="1"/>
  <c r="C221" i="20"/>
  <c r="F173" i="20"/>
  <c r="C173" i="20"/>
  <c r="F187" i="20"/>
  <c r="C187" i="20"/>
  <c r="P222" i="20"/>
  <c r="P174" i="20"/>
  <c r="P188" i="20"/>
  <c r="C188" i="20" l="1"/>
  <c r="F188" i="20"/>
  <c r="F174" i="20"/>
  <c r="C174" i="20"/>
  <c r="F222" i="20"/>
  <c r="C222" i="20"/>
  <c r="P223" i="20"/>
  <c r="P189" i="20"/>
  <c r="P175" i="20"/>
  <c r="P224" i="20"/>
  <c r="F175" i="20" l="1"/>
  <c r="C175" i="20"/>
  <c r="F223" i="20"/>
  <c r="C223" i="20"/>
  <c r="C224" i="20"/>
  <c r="F224" i="20"/>
  <c r="F189" i="20"/>
  <c r="C189" i="20"/>
  <c r="P176" i="20"/>
  <c r="P190" i="20"/>
  <c r="P242" i="20"/>
  <c r="P225" i="20"/>
  <c r="F225" i="20" l="1"/>
  <c r="C225" i="20"/>
  <c r="C242" i="20"/>
  <c r="F242" i="20"/>
  <c r="F190" i="20"/>
  <c r="C190" i="20"/>
  <c r="C176" i="20"/>
  <c r="F176" i="20"/>
  <c r="P191" i="20"/>
  <c r="P177" i="20"/>
  <c r="P226" i="20"/>
  <c r="P243" i="20"/>
  <c r="C243" i="20" l="1"/>
  <c r="F243" i="20"/>
  <c r="F177" i="20"/>
  <c r="C177" i="20"/>
  <c r="C226" i="20"/>
  <c r="F226" i="20"/>
  <c r="F191" i="20"/>
  <c r="C191" i="20"/>
  <c r="M198" i="17"/>
  <c r="P192" i="20"/>
  <c r="P178" i="20"/>
  <c r="P227" i="20"/>
  <c r="P244" i="20"/>
  <c r="C244" i="20" l="1"/>
  <c r="F244" i="20"/>
  <c r="F192" i="20"/>
  <c r="C192" i="20"/>
  <c r="F227" i="20"/>
  <c r="C227" i="20"/>
  <c r="C178" i="20"/>
  <c r="F178" i="20"/>
  <c r="M199" i="17"/>
  <c r="P179" i="20"/>
  <c r="P228" i="20"/>
  <c r="P245" i="20"/>
  <c r="C228" i="20" l="1"/>
  <c r="F228" i="20"/>
  <c r="F245" i="20"/>
  <c r="C245" i="20"/>
  <c r="F179" i="20"/>
  <c r="C179" i="20"/>
  <c r="M200" i="17"/>
  <c r="W198" i="17"/>
  <c r="P180" i="20"/>
  <c r="P246" i="20"/>
  <c r="F246" i="20" l="1"/>
  <c r="C246" i="20"/>
  <c r="C180" i="20"/>
  <c r="F180" i="20"/>
  <c r="M201" i="17"/>
  <c r="P247" i="20"/>
  <c r="F247" i="20" l="1"/>
  <c r="C247" i="20"/>
  <c r="M202" i="17"/>
  <c r="P248" i="20"/>
  <c r="F248" i="20" l="1"/>
  <c r="C248" i="20"/>
  <c r="M203" i="17"/>
  <c r="P249" i="20"/>
  <c r="F249" i="20" l="1"/>
  <c r="C249" i="20"/>
  <c r="M204" i="17"/>
  <c r="P250" i="20"/>
  <c r="C250" i="20" l="1"/>
  <c r="F250" i="20"/>
  <c r="M205" i="17"/>
  <c r="P251" i="20"/>
  <c r="F251" i="20" l="1"/>
  <c r="C251" i="20"/>
  <c r="M206" i="17"/>
  <c r="P252" i="20"/>
  <c r="C252" i="20" l="1"/>
  <c r="F252" i="20"/>
  <c r="M207" i="17"/>
  <c r="P134" i="20"/>
  <c r="P146" i="20"/>
  <c r="P159" i="20"/>
  <c r="P50" i="20"/>
  <c r="C146" i="20" l="1"/>
  <c r="F146" i="20"/>
  <c r="C50" i="20"/>
  <c r="F50" i="20"/>
  <c r="F134" i="20"/>
  <c r="C134" i="20"/>
  <c r="F159" i="20"/>
  <c r="C159" i="20"/>
  <c r="M208" i="17"/>
  <c r="P147" i="20"/>
  <c r="P135" i="20"/>
  <c r="P137" i="20"/>
  <c r="P160" i="20"/>
  <c r="P148" i="20"/>
  <c r="P51" i="20"/>
  <c r="F137" i="20" l="1"/>
  <c r="C137" i="20"/>
  <c r="C51" i="20"/>
  <c r="F51" i="20"/>
  <c r="C160" i="20"/>
  <c r="F160" i="20"/>
  <c r="F147" i="20"/>
  <c r="C147" i="20"/>
  <c r="C148" i="20"/>
  <c r="F148" i="20"/>
  <c r="F135" i="20"/>
  <c r="C135" i="20"/>
  <c r="M209" i="17"/>
  <c r="M210" i="17" s="1"/>
  <c r="P136" i="20"/>
  <c r="P138" i="20"/>
  <c r="P149" i="20"/>
  <c r="P161" i="20"/>
  <c r="P52" i="20"/>
  <c r="F149" i="20" l="1"/>
  <c r="C149" i="20"/>
  <c r="C138" i="20"/>
  <c r="F138" i="20"/>
  <c r="C136" i="20"/>
  <c r="F136" i="20"/>
  <c r="C52" i="20"/>
  <c r="F52" i="20"/>
  <c r="F161" i="20"/>
  <c r="C161" i="20"/>
  <c r="M211" i="17"/>
  <c r="P162" i="20"/>
  <c r="P139" i="20"/>
  <c r="P150" i="20"/>
  <c r="P53" i="20"/>
  <c r="C162" i="20" l="1"/>
  <c r="F162" i="20"/>
  <c r="F150" i="20"/>
  <c r="C150" i="20"/>
  <c r="F53" i="20"/>
  <c r="C53" i="20"/>
  <c r="F139" i="20"/>
  <c r="C139" i="20"/>
  <c r="M212" i="17"/>
  <c r="W210" i="17"/>
  <c r="P163" i="20"/>
  <c r="P151" i="20"/>
  <c r="P140" i="20"/>
  <c r="P54" i="20"/>
  <c r="F54" i="20" l="1"/>
  <c r="C54" i="20"/>
  <c r="C140" i="20"/>
  <c r="F140" i="20"/>
  <c r="C163" i="20"/>
  <c r="F163" i="20"/>
  <c r="F151" i="20"/>
  <c r="C151" i="20"/>
  <c r="M213" i="17"/>
  <c r="P164" i="20"/>
  <c r="P152" i="20"/>
  <c r="P141" i="20"/>
  <c r="P55" i="20"/>
  <c r="F55" i="20" l="1"/>
  <c r="C55" i="20"/>
  <c r="C152" i="20"/>
  <c r="F152" i="20"/>
  <c r="F141" i="20"/>
  <c r="C141" i="20"/>
  <c r="C164" i="20"/>
  <c r="F164" i="20"/>
  <c r="M214" i="17"/>
  <c r="P153" i="20"/>
  <c r="P142" i="20"/>
  <c r="P165" i="20"/>
  <c r="P56" i="20"/>
  <c r="C56" i="20" l="1"/>
  <c r="F56" i="20"/>
  <c r="F165" i="20"/>
  <c r="C165" i="20"/>
  <c r="F142" i="20"/>
  <c r="C142" i="20"/>
  <c r="F153" i="20"/>
  <c r="C153" i="20"/>
  <c r="M215" i="17"/>
  <c r="P166" i="20"/>
  <c r="P143" i="20"/>
  <c r="P154" i="20"/>
  <c r="P57" i="20"/>
  <c r="C57" i="20" l="1"/>
  <c r="F57" i="20"/>
  <c r="C154" i="20"/>
  <c r="F154" i="20"/>
  <c r="F143" i="20"/>
  <c r="C143" i="20"/>
  <c r="F166" i="20"/>
  <c r="C166" i="20"/>
  <c r="M216" i="17"/>
  <c r="P144" i="20"/>
  <c r="P167" i="20"/>
  <c r="P155" i="20"/>
  <c r="P58" i="20"/>
  <c r="F155" i="20" l="1"/>
  <c r="C155" i="20"/>
  <c r="C58" i="20"/>
  <c r="F58" i="20"/>
  <c r="F167" i="20"/>
  <c r="C167" i="20"/>
  <c r="C144" i="20"/>
  <c r="F144" i="20"/>
  <c r="M217" i="17"/>
  <c r="P156" i="20"/>
  <c r="P168" i="20"/>
  <c r="P59" i="20"/>
  <c r="C168" i="20" l="1"/>
  <c r="F168" i="20"/>
  <c r="F59" i="20"/>
  <c r="C59" i="20"/>
  <c r="F156" i="20"/>
  <c r="C156" i="20"/>
  <c r="M218" i="17"/>
  <c r="P60" i="20"/>
  <c r="C60" i="20" l="1"/>
  <c r="F60" i="20"/>
  <c r="M219" i="17"/>
  <c r="P61" i="20"/>
  <c r="F61" i="20" l="1"/>
  <c r="C61" i="20"/>
  <c r="M220" i="17"/>
  <c r="P62" i="20"/>
  <c r="F62" i="20" l="1"/>
  <c r="C62" i="20"/>
  <c r="M221" i="17"/>
  <c r="M222" i="17" s="1"/>
  <c r="P63" i="20"/>
  <c r="F63" i="20" l="1"/>
  <c r="C63" i="20"/>
  <c r="M223" i="17"/>
  <c r="P64" i="20"/>
  <c r="F64" i="20" l="1"/>
  <c r="C64" i="20"/>
  <c r="M224" i="17"/>
  <c r="P65" i="20"/>
  <c r="F65" i="20" l="1"/>
  <c r="C65" i="20"/>
  <c r="M225" i="17"/>
  <c r="W222" i="17"/>
  <c r="P66" i="20"/>
  <c r="C66" i="20" l="1"/>
  <c r="F66" i="20"/>
  <c r="M226" i="17"/>
  <c r="P67" i="20"/>
  <c r="F67" i="20" l="1"/>
  <c r="C67" i="20"/>
  <c r="M227" i="17"/>
  <c r="P68" i="20"/>
  <c r="F68" i="20" l="1"/>
  <c r="C68" i="20"/>
  <c r="M228" i="17"/>
  <c r="P69" i="20"/>
  <c r="F69" i="20" l="1"/>
  <c r="C69" i="20"/>
  <c r="M229" i="17"/>
  <c r="P70" i="20"/>
  <c r="F70" i="20" l="1"/>
  <c r="C70" i="20"/>
  <c r="M230" i="17"/>
  <c r="P71" i="20"/>
  <c r="F71" i="20" l="1"/>
  <c r="C71" i="20"/>
  <c r="M231" i="17"/>
  <c r="P72" i="20"/>
  <c r="C72" i="20" l="1"/>
  <c r="F72" i="20"/>
  <c r="M232" i="17"/>
  <c r="P74" i="20"/>
  <c r="C74" i="20" l="1"/>
  <c r="F74" i="20"/>
  <c r="M233" i="17"/>
  <c r="P75" i="20"/>
  <c r="F75" i="20" l="1"/>
  <c r="C75" i="20"/>
  <c r="M234" i="17"/>
  <c r="P76" i="20"/>
  <c r="C76" i="20" l="1"/>
  <c r="F76" i="20"/>
  <c r="M235" i="17"/>
  <c r="P77" i="20"/>
  <c r="F77" i="20" l="1"/>
  <c r="C77" i="20"/>
  <c r="M236" i="17"/>
  <c r="P78" i="20"/>
  <c r="F78" i="20" l="1"/>
  <c r="C78" i="20"/>
  <c r="M237" i="17"/>
  <c r="W234" i="17"/>
  <c r="P79" i="20"/>
  <c r="F79" i="20" l="1"/>
  <c r="C79" i="20"/>
  <c r="M238" i="17"/>
  <c r="P80" i="20"/>
  <c r="C80" i="20" l="1"/>
  <c r="F80" i="20"/>
  <c r="M239" i="17"/>
  <c r="P81" i="20"/>
  <c r="F81" i="20" l="1"/>
  <c r="C81" i="20"/>
  <c r="M240" i="17"/>
  <c r="P82" i="20"/>
  <c r="C82" i="20" l="1"/>
  <c r="F82" i="20"/>
  <c r="M241" i="17"/>
  <c r="P83" i="20"/>
  <c r="C83" i="20" l="1"/>
  <c r="F83" i="20"/>
  <c r="M242" i="17"/>
  <c r="P84" i="20"/>
  <c r="C84" i="20" l="1"/>
  <c r="F84" i="20"/>
  <c r="M243" i="17"/>
  <c r="P85" i="20"/>
  <c r="F85" i="20" l="1"/>
  <c r="C85" i="20"/>
  <c r="M244" i="17"/>
  <c r="P86" i="20"/>
  <c r="F86" i="20" l="1"/>
  <c r="C86" i="20"/>
  <c r="M245" i="17"/>
  <c r="P87" i="20"/>
  <c r="F87" i="20" l="1"/>
  <c r="C87" i="20"/>
  <c r="M246" i="17"/>
  <c r="P88" i="20"/>
  <c r="C88" i="20" l="1"/>
  <c r="F88" i="20"/>
  <c r="M247" i="17"/>
  <c r="M248" i="17" s="1"/>
  <c r="M249" i="17" s="1"/>
  <c r="M250" i="17" s="1"/>
  <c r="M251" i="17" s="1"/>
  <c r="M252" i="17" s="1"/>
  <c r="M253" i="17" s="1"/>
  <c r="M254" i="17" s="1"/>
  <c r="M255" i="17" s="1"/>
  <c r="M256" i="17" s="1"/>
  <c r="M257" i="17" s="1"/>
  <c r="M258" i="17" s="1"/>
  <c r="W246" i="17"/>
  <c r="P89" i="20"/>
  <c r="C89" i="20" l="1"/>
  <c r="F89" i="20"/>
  <c r="W258" i="17"/>
  <c r="M259" i="17"/>
  <c r="M260" i="17" s="1"/>
  <c r="M261" i="17" s="1"/>
  <c r="M262" i="17" s="1"/>
  <c r="M263" i="17" s="1"/>
  <c r="M264" i="17" s="1"/>
  <c r="M265" i="17" s="1"/>
  <c r="M266" i="17" s="1"/>
  <c r="M267" i="17" s="1"/>
  <c r="M268" i="17" s="1"/>
  <c r="M269" i="17" s="1"/>
  <c r="M270" i="17" s="1"/>
  <c r="P90" i="20"/>
  <c r="C90" i="20" l="1"/>
  <c r="F90" i="20"/>
  <c r="M271" i="17"/>
  <c r="M272" i="17" s="1"/>
  <c r="M273" i="17" s="1"/>
  <c r="M274" i="17" s="1"/>
  <c r="M275" i="17" s="1"/>
  <c r="M276" i="17" s="1"/>
  <c r="M277" i="17" s="1"/>
  <c r="M278" i="17" s="1"/>
  <c r="M279" i="17" s="1"/>
  <c r="M280" i="17" s="1"/>
  <c r="M281" i="17" s="1"/>
  <c r="M282" i="17" s="1"/>
  <c r="W270" i="17"/>
  <c r="P91" i="20"/>
  <c r="F91" i="20" l="1"/>
  <c r="C91" i="20"/>
  <c r="M283" i="17"/>
  <c r="M284" i="17" s="1"/>
  <c r="M285" i="17" s="1"/>
  <c r="M286" i="17" s="1"/>
  <c r="M287" i="17" s="1"/>
  <c r="M288" i="17" s="1"/>
  <c r="M289" i="17" s="1"/>
  <c r="M290" i="17" s="1"/>
  <c r="M291" i="17" s="1"/>
  <c r="M292" i="17" s="1"/>
  <c r="M293" i="17" s="1"/>
  <c r="M294" i="17" s="1"/>
  <c r="W282" i="17"/>
  <c r="P92" i="20"/>
  <c r="C92" i="20" l="1"/>
  <c r="F92" i="20"/>
  <c r="W294" i="17"/>
  <c r="M295" i="17"/>
  <c r="M296" i="17" s="1"/>
  <c r="M297" i="17" s="1"/>
  <c r="M298" i="17" s="1"/>
  <c r="M299" i="17" s="1"/>
  <c r="M300" i="17" s="1"/>
  <c r="M301" i="17" s="1"/>
  <c r="M302" i="17" s="1"/>
  <c r="M303" i="17" s="1"/>
  <c r="M304" i="17" s="1"/>
  <c r="M305" i="17" s="1"/>
  <c r="M306" i="17" s="1"/>
  <c r="P93" i="20"/>
  <c r="F93" i="20" l="1"/>
  <c r="C93" i="20"/>
  <c r="M307" i="17"/>
  <c r="M308" i="17" s="1"/>
  <c r="M309" i="17" s="1"/>
  <c r="M310" i="17" s="1"/>
  <c r="M311" i="17" s="1"/>
  <c r="M312" i="17" s="1"/>
  <c r="M313" i="17" s="1"/>
  <c r="M314" i="17" s="1"/>
  <c r="M315" i="17" s="1"/>
  <c r="M316" i="17" s="1"/>
  <c r="M317" i="17" s="1"/>
  <c r="W306" i="17"/>
  <c r="P94" i="20"/>
  <c r="P98" i="20"/>
  <c r="C98" i="20" l="1"/>
  <c r="F98" i="20"/>
  <c r="F94" i="20"/>
  <c r="C94" i="20"/>
  <c r="P95" i="20"/>
  <c r="P99" i="20"/>
  <c r="F99" i="20" l="1"/>
  <c r="C99" i="20"/>
  <c r="F95" i="20"/>
  <c r="C95" i="20"/>
  <c r="P96" i="20"/>
  <c r="P100" i="20"/>
  <c r="C100" i="20" l="1"/>
  <c r="F100" i="20"/>
  <c r="C96" i="20"/>
  <c r="F96" i="20"/>
  <c r="P101" i="20"/>
  <c r="F101" i="20" l="1"/>
  <c r="C101" i="20"/>
  <c r="P102" i="20"/>
  <c r="F102" i="20" l="1"/>
  <c r="C102" i="20"/>
  <c r="P103" i="20"/>
  <c r="F103" i="20" l="1"/>
  <c r="C103" i="20"/>
  <c r="P104" i="20"/>
  <c r="C104" i="20" l="1"/>
  <c r="F104" i="20"/>
  <c r="P105" i="20"/>
  <c r="F105" i="20" l="1"/>
  <c r="C105" i="20"/>
  <c r="P106" i="20"/>
  <c r="C106" i="20" l="1"/>
  <c r="F106" i="20"/>
  <c r="P107" i="20"/>
  <c r="C107" i="20" l="1"/>
  <c r="F107" i="20"/>
  <c r="P108" i="20"/>
  <c r="C108" i="20" l="1"/>
  <c r="F108" i="20"/>
  <c r="P110" i="20"/>
  <c r="F110" i="20" l="1"/>
  <c r="C110" i="20"/>
  <c r="P111" i="20"/>
  <c r="F111" i="20" l="1"/>
  <c r="C111" i="20"/>
  <c r="P112" i="20"/>
  <c r="F112" i="20" l="1"/>
  <c r="C112" i="20"/>
  <c r="P113" i="20"/>
  <c r="F113" i="20" l="1"/>
  <c r="C113" i="20"/>
  <c r="P114" i="20"/>
  <c r="C114" i="20" l="1"/>
  <c r="F114" i="20"/>
  <c r="P115" i="20"/>
  <c r="F115" i="20" l="1"/>
  <c r="C115" i="20"/>
  <c r="P116" i="20"/>
  <c r="C116" i="20" l="1"/>
  <c r="F116" i="20"/>
  <c r="P117" i="20"/>
  <c r="F117" i="20" l="1"/>
  <c r="C117" i="20"/>
  <c r="P118" i="20"/>
  <c r="F118" i="20" l="1"/>
  <c r="C118" i="20"/>
  <c r="P119" i="20"/>
  <c r="F119" i="20" l="1"/>
  <c r="C119" i="20"/>
  <c r="P120" i="20"/>
  <c r="C120" i="20" l="1"/>
  <c r="F120" i="20"/>
  <c r="P122" i="20"/>
  <c r="C122" i="20" l="1"/>
  <c r="F122" i="20"/>
  <c r="P123" i="20"/>
  <c r="F123" i="20" l="1"/>
  <c r="C123" i="20"/>
  <c r="P124" i="20"/>
  <c r="F124" i="20" l="1"/>
  <c r="C124" i="20"/>
  <c r="P125" i="20"/>
  <c r="F125" i="20" l="1"/>
  <c r="C125" i="20"/>
  <c r="P126" i="20"/>
  <c r="F126" i="20" l="1"/>
  <c r="C126" i="20"/>
  <c r="P127" i="20"/>
  <c r="F127" i="20" l="1"/>
  <c r="C127" i="20"/>
  <c r="P128" i="20"/>
  <c r="C128" i="20" l="1"/>
  <c r="F128" i="20"/>
  <c r="P129" i="20"/>
  <c r="F129" i="20" l="1"/>
  <c r="C129" i="20"/>
  <c r="P130" i="20"/>
  <c r="F130" i="20" l="1"/>
  <c r="C130" i="20"/>
  <c r="P131" i="20"/>
  <c r="C131" i="20" l="1"/>
  <c r="F131" i="20"/>
  <c r="P132" i="20"/>
  <c r="C132" i="20" l="1"/>
  <c r="F132" i="20"/>
  <c r="P25" i="20"/>
  <c r="F25" i="20" l="1"/>
  <c r="C25" i="20"/>
  <c r="P26" i="20"/>
  <c r="C26" i="20" l="1"/>
  <c r="F26" i="20"/>
  <c r="P27" i="20"/>
  <c r="F27" i="20" l="1"/>
  <c r="C27" i="20"/>
  <c r="P28" i="20"/>
  <c r="C28" i="20" l="1"/>
  <c r="F28" i="20"/>
  <c r="P29" i="20"/>
  <c r="F29" i="20" l="1"/>
  <c r="C29" i="20"/>
  <c r="P30" i="20"/>
  <c r="F30" i="20" l="1"/>
  <c r="C30" i="20"/>
  <c r="P31" i="20"/>
  <c r="F31" i="20" l="1"/>
  <c r="C31" i="20"/>
  <c r="P32" i="20"/>
  <c r="C32" i="20" l="1"/>
  <c r="F32" i="20"/>
  <c r="P33" i="20"/>
  <c r="F33" i="20" l="1"/>
  <c r="C33" i="20"/>
  <c r="P34" i="20"/>
  <c r="C34" i="20" l="1"/>
  <c r="F34" i="20"/>
  <c r="P35" i="20"/>
  <c r="F35" i="20" l="1"/>
  <c r="C35" i="20"/>
  <c r="P36" i="20"/>
  <c r="C36" i="20" l="1"/>
  <c r="F36" i="20"/>
  <c r="P38" i="20"/>
  <c r="F38" i="20" l="1"/>
  <c r="C38" i="20"/>
  <c r="P39" i="20"/>
  <c r="F39" i="20" l="1"/>
  <c r="C39" i="20"/>
  <c r="P40" i="20"/>
  <c r="C40" i="20" l="1"/>
  <c r="F40" i="20"/>
  <c r="P41" i="20"/>
  <c r="F41" i="20" l="1"/>
  <c r="C41" i="20"/>
  <c r="P42" i="20"/>
  <c r="C42" i="20" l="1"/>
  <c r="F42" i="20"/>
  <c r="P43" i="20"/>
  <c r="C43" i="20" l="1"/>
  <c r="F43" i="20"/>
  <c r="P44" i="20"/>
  <c r="C44" i="20" l="1"/>
  <c r="F44" i="20"/>
  <c r="P45" i="20"/>
  <c r="F45" i="20" l="1"/>
  <c r="C45" i="20"/>
  <c r="P46" i="20"/>
  <c r="F46" i="20" l="1"/>
  <c r="C46" i="20"/>
  <c r="P47" i="20"/>
  <c r="F47" i="20" l="1"/>
  <c r="C47" i="20"/>
  <c r="P48" i="20"/>
  <c r="C48" i="20" l="1"/>
  <c r="F48" i="20"/>
  <c r="P241" i="20"/>
  <c r="P217" i="20"/>
  <c r="P181" i="20"/>
  <c r="P169" i="20"/>
  <c r="P157" i="20"/>
  <c r="P145" i="20"/>
  <c r="P133" i="20"/>
  <c r="P121" i="20"/>
  <c r="P109" i="20"/>
  <c r="P97" i="20"/>
  <c r="P73" i="20"/>
  <c r="P49" i="20"/>
  <c r="P37" i="20"/>
  <c r="F37" i="20" l="1"/>
  <c r="C37" i="20"/>
  <c r="F49" i="20"/>
  <c r="C49" i="20"/>
  <c r="F73" i="20"/>
  <c r="C73" i="20"/>
  <c r="F97" i="20"/>
  <c r="C97" i="20"/>
  <c r="F109" i="20"/>
  <c r="C109" i="20"/>
  <c r="C121" i="20"/>
  <c r="F121" i="20"/>
  <c r="F133" i="20"/>
  <c r="C133" i="20"/>
  <c r="F145" i="20"/>
  <c r="C145" i="20"/>
  <c r="F157" i="20"/>
  <c r="C157" i="20"/>
  <c r="C169" i="20"/>
  <c r="F169" i="20"/>
  <c r="F181" i="20"/>
  <c r="C181" i="20"/>
  <c r="C217" i="20"/>
  <c r="F217" i="20"/>
  <c r="C241" i="20"/>
  <c r="F241" i="20"/>
  <c r="H12" i="27"/>
  <c r="H14" i="27"/>
  <c r="H11" i="27"/>
  <c r="H13" i="27"/>
  <c r="H15" i="27"/>
  <c r="G14" i="27" l="1"/>
  <c r="G15" i="27"/>
  <c r="G13" i="27"/>
  <c r="G11" i="27"/>
  <c r="G12" i="27"/>
  <c r="F15" i="27" l="1"/>
  <c r="F12" i="27"/>
  <c r="F11" i="27"/>
  <c r="F13" i="27"/>
  <c r="F14" i="27"/>
  <c r="P317" i="17" l="1"/>
  <c r="P310" i="17" l="1"/>
  <c r="P315" i="17"/>
  <c r="P313" i="17"/>
  <c r="P307" i="17"/>
  <c r="P309" i="17"/>
  <c r="P314" i="17"/>
  <c r="P306" i="17"/>
  <c r="P316" i="17"/>
  <c r="P308" i="17"/>
  <c r="P312" i="17"/>
  <c r="P311" i="17"/>
  <c r="E37" i="18" l="1"/>
  <c r="B8" i="19" l="1"/>
  <c r="F5" i="25"/>
  <c r="I5" i="25" s="1"/>
  <c r="L5" i="25" s="1"/>
  <c r="O5" i="25" s="1"/>
  <c r="R5" i="25" s="1"/>
  <c r="F20" i="25" s="1"/>
  <c r="I20" i="25" s="1"/>
  <c r="L20" i="25" s="1"/>
  <c r="O20" i="25" s="1"/>
  <c r="R20" i="25" s="1"/>
  <c r="F35" i="25" s="1"/>
  <c r="I35" i="25" s="1"/>
  <c r="L35" i="25" s="1"/>
  <c r="O35" i="25" s="1"/>
  <c r="R35" i="25" s="1"/>
  <c r="F50" i="25" s="1"/>
  <c r="I50" i="25" s="1"/>
  <c r="L50" i="25" s="1"/>
  <c r="O50" i="25" s="1"/>
  <c r="R50" i="25" s="1"/>
  <c r="R6" i="17"/>
  <c r="B11" i="27"/>
  <c r="B14" i="20"/>
  <c r="M13" i="20"/>
  <c r="B9" i="19" l="1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B98" i="27" s="1"/>
  <c r="B99" i="27" s="1"/>
  <c r="B100" i="27" s="1"/>
  <c r="B101" i="27" s="1"/>
  <c r="B102" i="27" s="1"/>
  <c r="B103" i="27" s="1"/>
  <c r="B104" i="27" s="1"/>
  <c r="B105" i="27" s="1"/>
  <c r="B106" i="27" s="1"/>
  <c r="B107" i="27" s="1"/>
  <c r="B108" i="27" s="1"/>
  <c r="B109" i="27" s="1"/>
  <c r="B110" i="27" s="1"/>
  <c r="B111" i="27" s="1"/>
  <c r="B112" i="27" s="1"/>
  <c r="B113" i="27" s="1"/>
  <c r="B114" i="27" s="1"/>
  <c r="B115" i="27" s="1"/>
  <c r="B116" i="27" s="1"/>
  <c r="B117" i="27" s="1"/>
  <c r="B118" i="27" s="1"/>
  <c r="B119" i="27" s="1"/>
  <c r="B120" i="27" s="1"/>
  <c r="B121" i="27" s="1"/>
  <c r="B122" i="27" s="1"/>
  <c r="B123" i="27" s="1"/>
  <c r="B124" i="27" s="1"/>
  <c r="B125" i="27" s="1"/>
  <c r="B126" i="27" s="1"/>
  <c r="B127" i="27" s="1"/>
  <c r="B128" i="27" s="1"/>
  <c r="B129" i="27" s="1"/>
  <c r="B130" i="27" s="1"/>
  <c r="B131" i="27" s="1"/>
  <c r="B132" i="27" s="1"/>
  <c r="B133" i="27" s="1"/>
  <c r="B134" i="27" s="1"/>
  <c r="B135" i="27" s="1"/>
  <c r="B136" i="27" s="1"/>
  <c r="B137" i="27" s="1"/>
  <c r="B138" i="27" s="1"/>
  <c r="B139" i="27" s="1"/>
  <c r="B140" i="27" s="1"/>
  <c r="B141" i="27" s="1"/>
  <c r="B142" i="27" s="1"/>
  <c r="B143" i="27" s="1"/>
  <c r="B144" i="27" s="1"/>
  <c r="B145" i="27" s="1"/>
  <c r="B146" i="27" s="1"/>
  <c r="B147" i="27" s="1"/>
  <c r="B148" i="27" s="1"/>
  <c r="B149" i="27" s="1"/>
  <c r="B150" i="27" s="1"/>
  <c r="B151" i="27" s="1"/>
  <c r="B152" i="27" s="1"/>
  <c r="B153" i="27" s="1"/>
  <c r="B154" i="27" s="1"/>
  <c r="B155" i="27" s="1"/>
  <c r="B156" i="27" s="1"/>
  <c r="B157" i="27" s="1"/>
  <c r="B158" i="27" s="1"/>
  <c r="B159" i="27" s="1"/>
  <c r="B160" i="27" s="1"/>
  <c r="B161" i="27" s="1"/>
  <c r="B162" i="27" s="1"/>
  <c r="B163" i="27" s="1"/>
  <c r="B164" i="27" s="1"/>
  <c r="B165" i="27" s="1"/>
  <c r="B166" i="27" s="1"/>
  <c r="B167" i="27" s="1"/>
  <c r="B168" i="27" s="1"/>
  <c r="B169" i="27" s="1"/>
  <c r="B170" i="27" s="1"/>
  <c r="B171" i="27" s="1"/>
  <c r="B172" i="27" s="1"/>
  <c r="B173" i="27" s="1"/>
  <c r="B174" i="27" s="1"/>
  <c r="B175" i="27" s="1"/>
  <c r="B176" i="27" s="1"/>
  <c r="B177" i="27" s="1"/>
  <c r="B178" i="27" s="1"/>
  <c r="B179" i="27" s="1"/>
  <c r="B180" i="27" s="1"/>
  <c r="B181" i="27" s="1"/>
  <c r="B182" i="27" s="1"/>
  <c r="B183" i="27" s="1"/>
  <c r="B184" i="27" s="1"/>
  <c r="B185" i="27" s="1"/>
  <c r="B186" i="27" s="1"/>
  <c r="B187" i="27" s="1"/>
  <c r="B188" i="27" s="1"/>
  <c r="B189" i="27" s="1"/>
  <c r="B190" i="27" s="1"/>
  <c r="B191" i="27" s="1"/>
  <c r="B192" i="27" s="1"/>
  <c r="B193" i="27" s="1"/>
  <c r="B194" i="27" s="1"/>
  <c r="B195" i="27" s="1"/>
  <c r="B196" i="27" s="1"/>
  <c r="B197" i="27" s="1"/>
  <c r="B198" i="27" s="1"/>
  <c r="B199" i="27" s="1"/>
  <c r="B200" i="27" s="1"/>
  <c r="B201" i="27" s="1"/>
  <c r="B202" i="27" s="1"/>
  <c r="B203" i="27" s="1"/>
  <c r="B204" i="27" s="1"/>
  <c r="B205" i="27" s="1"/>
  <c r="B206" i="27" s="1"/>
  <c r="B207" i="27" s="1"/>
  <c r="B208" i="27" s="1"/>
  <c r="B209" i="27" s="1"/>
  <c r="B210" i="27" s="1"/>
  <c r="B211" i="27" s="1"/>
  <c r="B212" i="27" s="1"/>
  <c r="B213" i="27" s="1"/>
  <c r="B214" i="27" s="1"/>
  <c r="B215" i="27" s="1"/>
  <c r="B216" i="27" s="1"/>
  <c r="B217" i="27" s="1"/>
  <c r="B218" i="27" s="1"/>
  <c r="B219" i="27" s="1"/>
  <c r="B220" i="27" s="1"/>
  <c r="B221" i="27" s="1"/>
  <c r="B222" i="27" s="1"/>
  <c r="B223" i="27" s="1"/>
  <c r="B224" i="27" s="1"/>
  <c r="B225" i="27" s="1"/>
  <c r="B226" i="27" s="1"/>
  <c r="B227" i="27" s="1"/>
  <c r="B228" i="27" s="1"/>
  <c r="B229" i="27" s="1"/>
  <c r="B230" i="27" s="1"/>
  <c r="B231" i="27" s="1"/>
  <c r="B232" i="27" s="1"/>
  <c r="B233" i="27" s="1"/>
  <c r="B234" i="27" s="1"/>
  <c r="B235" i="27" s="1"/>
  <c r="B236" i="27" s="1"/>
  <c r="B237" i="27" s="1"/>
  <c r="B238" i="27" s="1"/>
  <c r="B239" i="27" s="1"/>
  <c r="B240" i="27" s="1"/>
  <c r="B241" i="27" s="1"/>
  <c r="B242" i="27" s="1"/>
  <c r="B243" i="27" s="1"/>
  <c r="B244" i="27" s="1"/>
  <c r="B245" i="27" s="1"/>
  <c r="B246" i="27" s="1"/>
  <c r="B247" i="27" s="1"/>
  <c r="B248" i="27" s="1"/>
  <c r="B249" i="27" s="1"/>
  <c r="B250" i="27" s="1"/>
  <c r="B251" i="27" s="1"/>
  <c r="B252" i="27" s="1"/>
  <c r="B253" i="27" s="1"/>
  <c r="B254" i="27" s="1"/>
  <c r="B255" i="27" s="1"/>
  <c r="B256" i="27" s="1"/>
  <c r="B257" i="27" s="1"/>
  <c r="B258" i="27" s="1"/>
  <c r="B259" i="27" s="1"/>
  <c r="B260" i="27" s="1"/>
  <c r="B261" i="27" s="1"/>
  <c r="B262" i="27" s="1"/>
  <c r="F7" i="26"/>
  <c r="G7" i="26" s="1"/>
  <c r="H7" i="26" s="1"/>
  <c r="I7" i="26" s="1"/>
  <c r="J7" i="26" s="1"/>
  <c r="K7" i="26" s="1"/>
  <c r="L7" i="26" s="1"/>
  <c r="M7" i="26" s="1"/>
  <c r="N7" i="26" s="1"/>
  <c r="O7" i="26" s="1"/>
  <c r="P7" i="26" s="1"/>
  <c r="Q7" i="26" s="1"/>
  <c r="R7" i="26" s="1"/>
  <c r="S7" i="26" s="1"/>
  <c r="T7" i="26" s="1"/>
  <c r="U7" i="26" s="1"/>
  <c r="V7" i="26" s="1"/>
  <c r="W7" i="26" s="1"/>
  <c r="B15" i="20"/>
  <c r="M14" i="20"/>
  <c r="R7" i="17"/>
  <c r="B10" i="19" l="1"/>
  <c r="M15" i="20"/>
  <c r="B16" i="20"/>
  <c r="R8" i="17"/>
  <c r="B11" i="19" l="1"/>
  <c r="R9" i="17"/>
  <c r="M16" i="20"/>
  <c r="B17" i="20"/>
  <c r="B12" i="19" l="1"/>
  <c r="M17" i="20"/>
  <c r="B18" i="20"/>
  <c r="R10" i="17"/>
  <c r="B13" i="19" l="1"/>
  <c r="R11" i="17"/>
  <c r="B19" i="20"/>
  <c r="M18" i="20"/>
  <c r="B14" i="19" l="1"/>
  <c r="B20" i="20"/>
  <c r="M19" i="20"/>
  <c r="R12" i="17"/>
  <c r="B15" i="19" l="1"/>
  <c r="B21" i="20"/>
  <c r="M20" i="20"/>
  <c r="R13" i="17"/>
  <c r="B16" i="19" l="1"/>
  <c r="B22" i="20"/>
  <c r="M21" i="20"/>
  <c r="R14" i="17"/>
  <c r="B17" i="19" l="1"/>
  <c r="R15" i="17"/>
  <c r="B23" i="20"/>
  <c r="M22" i="20"/>
  <c r="B18" i="19" l="1"/>
  <c r="R16" i="17"/>
  <c r="B24" i="20"/>
  <c r="M23" i="20"/>
  <c r="B19" i="19" l="1"/>
  <c r="R17" i="17"/>
  <c r="M24" i="20"/>
  <c r="B25" i="20"/>
  <c r="B20" i="19" l="1"/>
  <c r="M25" i="20"/>
  <c r="B26" i="20"/>
  <c r="R18" i="17"/>
  <c r="B21" i="19" l="1"/>
  <c r="M26" i="20"/>
  <c r="R19" i="17"/>
  <c r="B27" i="20"/>
  <c r="G5" i="18"/>
  <c r="B2" i="18"/>
  <c r="B22" i="19" l="1"/>
  <c r="M27" i="20"/>
  <c r="R20" i="17"/>
  <c r="B28" i="20"/>
  <c r="B3" i="20"/>
  <c r="G6" i="18"/>
  <c r="B23" i="19" l="1"/>
  <c r="G7" i="18"/>
  <c r="M28" i="20"/>
  <c r="B29" i="20"/>
  <c r="R21" i="17"/>
  <c r="R6" i="20"/>
  <c r="B24" i="19" l="1"/>
  <c r="R9" i="20"/>
  <c r="S6" i="20"/>
  <c r="G8" i="18"/>
  <c r="M29" i="20"/>
  <c r="B30" i="20"/>
  <c r="R22" i="17"/>
  <c r="B25" i="19" l="1"/>
  <c r="S9" i="20"/>
  <c r="G9" i="18"/>
  <c r="R23" i="17"/>
  <c r="B31" i="20"/>
  <c r="M30" i="20"/>
  <c r="B26" i="19" l="1"/>
  <c r="G10" i="18"/>
  <c r="B32" i="20"/>
  <c r="M31" i="20"/>
  <c r="R24" i="17"/>
  <c r="B27" i="19" l="1"/>
  <c r="M32" i="20"/>
  <c r="R25" i="17"/>
  <c r="B33" i="20"/>
  <c r="G11" i="18"/>
  <c r="B28" i="19" l="1"/>
  <c r="M33" i="20"/>
  <c r="B34" i="20"/>
  <c r="R26" i="17"/>
  <c r="G12" i="18"/>
  <c r="B29" i="19" l="1"/>
  <c r="M34" i="20"/>
  <c r="B35" i="20"/>
  <c r="R27" i="17"/>
  <c r="G13" i="18"/>
  <c r="B30" i="19" l="1"/>
  <c r="R28" i="17"/>
  <c r="B36" i="20"/>
  <c r="M35" i="20"/>
  <c r="G14" i="18"/>
  <c r="B31" i="19" l="1"/>
  <c r="G15" i="18"/>
  <c r="B37" i="20"/>
  <c r="M36" i="20"/>
  <c r="R29" i="17"/>
  <c r="B32" i="19" l="1"/>
  <c r="R30" i="17"/>
  <c r="B38" i="20"/>
  <c r="M37" i="20"/>
  <c r="G16" i="18"/>
  <c r="B39" i="20" l="1"/>
  <c r="M38" i="20"/>
  <c r="R31" i="17"/>
  <c r="G17" i="18"/>
  <c r="G18" i="18" l="1"/>
  <c r="R32" i="17"/>
  <c r="M39" i="20"/>
  <c r="B40" i="20"/>
  <c r="G19" i="18" l="1"/>
  <c r="R33" i="17"/>
  <c r="B41" i="20"/>
  <c r="M40" i="20"/>
  <c r="G20" i="18" l="1"/>
  <c r="R34" i="17"/>
  <c r="M41" i="20"/>
  <c r="B42" i="20"/>
  <c r="G21" i="18" l="1"/>
  <c r="M42" i="20"/>
  <c r="R35" i="17"/>
  <c r="B43" i="20"/>
  <c r="R36" i="17" l="1"/>
  <c r="B44" i="20"/>
  <c r="M43" i="20"/>
  <c r="G22" i="18"/>
  <c r="M44" i="20" l="1"/>
  <c r="R37" i="17"/>
  <c r="B45" i="20"/>
  <c r="G23" i="18"/>
  <c r="M45" i="20" l="1"/>
  <c r="B46" i="20"/>
  <c r="R38" i="17"/>
  <c r="G24" i="18"/>
  <c r="G25" i="18" l="1"/>
  <c r="B47" i="20"/>
  <c r="M46" i="20"/>
  <c r="R39" i="17"/>
  <c r="B48" i="20" l="1"/>
  <c r="R40" i="17"/>
  <c r="M47" i="20"/>
  <c r="R41" i="17" l="1"/>
  <c r="B49" i="20"/>
  <c r="M48" i="20"/>
  <c r="R42" i="17" l="1"/>
  <c r="B50" i="20"/>
  <c r="M49" i="20"/>
  <c r="R43" i="17" l="1"/>
  <c r="M50" i="20"/>
  <c r="B51" i="20"/>
  <c r="R44" i="17" l="1"/>
  <c r="M51" i="20"/>
  <c r="B52" i="20"/>
  <c r="B53" i="20" l="1"/>
  <c r="M52" i="20"/>
  <c r="R45" i="17"/>
  <c r="B54" i="20" l="1"/>
  <c r="M53" i="20"/>
  <c r="R46" i="17"/>
  <c r="B55" i="20" l="1"/>
  <c r="R47" i="17"/>
  <c r="M54" i="20"/>
  <c r="R48" i="17" l="1"/>
  <c r="B56" i="20"/>
  <c r="M55" i="20"/>
  <c r="B57" i="20" l="1"/>
  <c r="R49" i="17"/>
  <c r="M56" i="20"/>
  <c r="M57" i="20" l="1"/>
  <c r="R50" i="17"/>
  <c r="B58" i="20"/>
  <c r="M58" i="20" l="1"/>
  <c r="R51" i="17"/>
  <c r="B59" i="20"/>
  <c r="M59" i="20" l="1"/>
  <c r="B60" i="20"/>
  <c r="R52" i="17"/>
  <c r="M60" i="20" l="1"/>
  <c r="R53" i="17"/>
  <c r="B61" i="20"/>
  <c r="B62" i="20" l="1"/>
  <c r="M61" i="20"/>
  <c r="R54" i="17"/>
  <c r="R55" i="17" l="1"/>
  <c r="M62" i="20"/>
  <c r="B63" i="20"/>
  <c r="B64" i="20" l="1"/>
  <c r="M63" i="20"/>
  <c r="R56" i="17"/>
  <c r="M64" i="20" l="1"/>
  <c r="B65" i="20"/>
  <c r="R57" i="17"/>
  <c r="R58" i="17" l="1"/>
  <c r="M65" i="20"/>
  <c r="B66" i="20"/>
  <c r="R59" i="17" l="1"/>
  <c r="M66" i="20"/>
  <c r="B67" i="20"/>
  <c r="R60" i="17" l="1"/>
  <c r="B68" i="20"/>
  <c r="M67" i="20"/>
  <c r="B69" i="20" l="1"/>
  <c r="M68" i="20"/>
  <c r="R61" i="17"/>
  <c r="R62" i="17" l="1"/>
  <c r="B70" i="20"/>
  <c r="M69" i="20"/>
  <c r="M70" i="20" l="1"/>
  <c r="B71" i="20"/>
  <c r="R63" i="17"/>
  <c r="B72" i="20" l="1"/>
  <c r="M71" i="20"/>
  <c r="R64" i="17"/>
  <c r="M72" i="20" l="1"/>
  <c r="R65" i="17"/>
  <c r="B73" i="20"/>
  <c r="B74" i="20" l="1"/>
  <c r="R66" i="17"/>
  <c r="M73" i="20"/>
  <c r="R67" i="17" l="1"/>
  <c r="B75" i="20"/>
  <c r="M74" i="20"/>
  <c r="B76" i="20" l="1"/>
  <c r="M75" i="20"/>
  <c r="R68" i="17"/>
  <c r="B77" i="20" l="1"/>
  <c r="R69" i="17"/>
  <c r="M76" i="20"/>
  <c r="R70" i="17" l="1"/>
  <c r="B78" i="20"/>
  <c r="M77" i="20"/>
  <c r="B79" i="20" l="1"/>
  <c r="R71" i="17"/>
  <c r="M78" i="20"/>
  <c r="M79" i="20" l="1"/>
  <c r="B80" i="20"/>
  <c r="R72" i="17"/>
  <c r="R73" i="17" l="1"/>
  <c r="M80" i="20"/>
  <c r="B81" i="20"/>
  <c r="B82" i="20" l="1"/>
  <c r="M81" i="20"/>
  <c r="R74" i="17"/>
  <c r="M82" i="20" l="1"/>
  <c r="B83" i="20"/>
  <c r="R75" i="17"/>
  <c r="B84" i="20" l="1"/>
  <c r="R76" i="17"/>
  <c r="M83" i="20"/>
  <c r="M84" i="20" l="1"/>
  <c r="B85" i="20"/>
  <c r="R77" i="17"/>
  <c r="M85" i="20" l="1"/>
  <c r="B86" i="20"/>
  <c r="R78" i="17"/>
  <c r="B87" i="20" l="1"/>
  <c r="M86" i="20"/>
  <c r="R79" i="17"/>
  <c r="M87" i="20" l="1"/>
  <c r="R80" i="17"/>
  <c r="B88" i="20"/>
  <c r="M88" i="20" l="1"/>
  <c r="B89" i="20"/>
  <c r="R81" i="17"/>
  <c r="B90" i="20" l="1"/>
  <c r="M89" i="20"/>
  <c r="R82" i="17"/>
  <c r="M90" i="20" l="1"/>
  <c r="R83" i="17"/>
  <c r="B91" i="20"/>
  <c r="M91" i="20" l="1"/>
  <c r="B92" i="20"/>
  <c r="R84" i="17"/>
  <c r="M92" i="20" l="1"/>
  <c r="B93" i="20"/>
  <c r="R85" i="17"/>
  <c r="B94" i="20" l="1"/>
  <c r="R86" i="17"/>
  <c r="M93" i="20"/>
  <c r="B95" i="20" l="1"/>
  <c r="M94" i="20"/>
  <c r="R87" i="17"/>
  <c r="R88" i="17" l="1"/>
  <c r="B96" i="20"/>
  <c r="M95" i="20"/>
  <c r="M96" i="20" l="1"/>
  <c r="B97" i="20"/>
  <c r="R89" i="17"/>
  <c r="R90" i="17" l="1"/>
  <c r="B98" i="20"/>
  <c r="M97" i="20"/>
  <c r="R91" i="17" l="1"/>
  <c r="B99" i="20"/>
  <c r="M98" i="20"/>
  <c r="M99" i="20" l="1"/>
  <c r="R92" i="17"/>
  <c r="B100" i="20"/>
  <c r="R93" i="17" l="1"/>
  <c r="M100" i="20"/>
  <c r="B101" i="20"/>
  <c r="M101" i="20" l="1"/>
  <c r="B102" i="20"/>
  <c r="R94" i="17"/>
  <c r="R95" i="17" l="1"/>
  <c r="B103" i="20"/>
  <c r="M102" i="20"/>
  <c r="R96" i="17" l="1"/>
  <c r="M103" i="20"/>
  <c r="B104" i="20"/>
  <c r="B105" i="20" l="1"/>
  <c r="R97" i="17"/>
  <c r="M104" i="20"/>
  <c r="M105" i="20" l="1"/>
  <c r="B106" i="20"/>
  <c r="R98" i="17"/>
  <c r="R99" i="17" l="1"/>
  <c r="M106" i="20"/>
  <c r="B107" i="20"/>
  <c r="R100" i="17" l="1"/>
  <c r="M107" i="20"/>
  <c r="B108" i="20"/>
  <c r="M108" i="20" l="1"/>
  <c r="B109" i="20"/>
  <c r="R101" i="17"/>
  <c r="R102" i="17" l="1"/>
  <c r="B110" i="20"/>
  <c r="M109" i="20"/>
  <c r="M110" i="20" l="1"/>
  <c r="B111" i="20"/>
  <c r="R103" i="17"/>
  <c r="B112" i="20" l="1"/>
  <c r="M111" i="20"/>
  <c r="R104" i="17"/>
  <c r="R105" i="17" l="1"/>
  <c r="M112" i="20"/>
  <c r="B113" i="20"/>
  <c r="M113" i="20" l="1"/>
  <c r="B114" i="20"/>
  <c r="R106" i="17"/>
  <c r="B115" i="20" l="1"/>
  <c r="M114" i="20"/>
  <c r="R107" i="17"/>
  <c r="M115" i="20" l="1"/>
  <c r="R108" i="17"/>
  <c r="B116" i="20"/>
  <c r="B117" i="20" l="1"/>
  <c r="M116" i="20"/>
  <c r="R109" i="17"/>
  <c r="B118" i="20" l="1"/>
  <c r="M117" i="20"/>
  <c r="R110" i="17"/>
  <c r="B119" i="20" l="1"/>
  <c r="R111" i="17"/>
  <c r="M118" i="20"/>
  <c r="B120" i="20" l="1"/>
  <c r="M119" i="20"/>
  <c r="R112" i="17"/>
  <c r="M120" i="20" l="1"/>
  <c r="B121" i="20"/>
  <c r="R113" i="17"/>
  <c r="B122" i="20" l="1"/>
  <c r="R114" i="17"/>
  <c r="M121" i="20"/>
  <c r="B123" i="20" l="1"/>
  <c r="R115" i="17"/>
  <c r="M122" i="20"/>
  <c r="R116" i="17" l="1"/>
  <c r="B124" i="20"/>
  <c r="M123" i="20"/>
  <c r="B125" i="20" l="1"/>
  <c r="R117" i="17"/>
  <c r="M124" i="20"/>
  <c r="M125" i="20" l="1"/>
  <c r="R118" i="17"/>
  <c r="B126" i="20"/>
  <c r="B127" i="20" l="1"/>
  <c r="M126" i="20"/>
  <c r="R119" i="17"/>
  <c r="B128" i="20" l="1"/>
  <c r="R120" i="17"/>
  <c r="M127" i="20"/>
  <c r="B129" i="20" l="1"/>
  <c r="R121" i="17"/>
  <c r="M128" i="20"/>
  <c r="B130" i="20" l="1"/>
  <c r="R122" i="17"/>
  <c r="M129" i="20"/>
  <c r="B131" i="20" l="1"/>
  <c r="M130" i="20"/>
  <c r="R123" i="17"/>
  <c r="B132" i="20" l="1"/>
  <c r="M131" i="20"/>
  <c r="R124" i="17"/>
  <c r="R125" i="17" l="1"/>
  <c r="B133" i="20"/>
  <c r="M132" i="20"/>
  <c r="B134" i="20" l="1"/>
  <c r="R126" i="17"/>
  <c r="M133" i="20"/>
  <c r="R127" i="17" l="1"/>
  <c r="B135" i="20"/>
  <c r="M134" i="20"/>
  <c r="M135" i="20" l="1"/>
  <c r="B136" i="20"/>
  <c r="R128" i="17"/>
  <c r="B137" i="20" l="1"/>
  <c r="M136" i="20"/>
  <c r="R129" i="17"/>
  <c r="B138" i="20" l="1"/>
  <c r="M137" i="20"/>
  <c r="R130" i="17"/>
  <c r="M138" i="20" l="1"/>
  <c r="B139" i="20"/>
  <c r="R131" i="17"/>
  <c r="R132" i="17" l="1"/>
  <c r="B140" i="20"/>
  <c r="M139" i="20"/>
  <c r="B141" i="20" l="1"/>
  <c r="R133" i="17"/>
  <c r="M140" i="20"/>
  <c r="M141" i="20" l="1"/>
  <c r="B142" i="20"/>
  <c r="R134" i="17"/>
  <c r="M142" i="20" l="1"/>
  <c r="R135" i="17"/>
  <c r="B143" i="20"/>
  <c r="R136" i="17" l="1"/>
  <c r="M143" i="20"/>
  <c r="B144" i="20"/>
  <c r="M144" i="20" l="1"/>
  <c r="B145" i="20"/>
  <c r="R137" i="17"/>
  <c r="R138" i="17" l="1"/>
  <c r="M145" i="20"/>
  <c r="B146" i="20"/>
  <c r="M146" i="20" l="1"/>
  <c r="B147" i="20"/>
  <c r="R139" i="17"/>
  <c r="R140" i="17" l="1"/>
  <c r="B148" i="20"/>
  <c r="M147" i="20"/>
  <c r="R141" i="17" l="1"/>
  <c r="B149" i="20"/>
  <c r="M148" i="20"/>
  <c r="B150" i="20" l="1"/>
  <c r="M149" i="20"/>
  <c r="R142" i="17"/>
  <c r="B151" i="20" l="1"/>
  <c r="M150" i="20"/>
  <c r="R143" i="17"/>
  <c r="R144" i="17" l="1"/>
  <c r="M151" i="20"/>
  <c r="B152" i="20"/>
  <c r="M152" i="20" l="1"/>
  <c r="B153" i="20"/>
  <c r="R145" i="17"/>
  <c r="B154" i="20" l="1"/>
  <c r="M153" i="20"/>
  <c r="R146" i="17"/>
  <c r="R147" i="17" l="1"/>
  <c r="B155" i="20"/>
  <c r="M154" i="20"/>
  <c r="R148" i="17" l="1"/>
  <c r="B156" i="20"/>
  <c r="M155" i="20"/>
  <c r="M156" i="20" l="1"/>
  <c r="B157" i="20"/>
  <c r="R149" i="17"/>
  <c r="M157" i="20" l="1"/>
  <c r="B158" i="20"/>
  <c r="R150" i="17"/>
  <c r="M158" i="20" l="1"/>
  <c r="B159" i="20"/>
  <c r="R151" i="17"/>
  <c r="R152" i="17" l="1"/>
  <c r="M159" i="20"/>
  <c r="B160" i="20"/>
  <c r="M160" i="20" l="1"/>
  <c r="R153" i="17"/>
  <c r="B161" i="20"/>
  <c r="B162" i="20" l="1"/>
  <c r="M161" i="20"/>
  <c r="R154" i="17"/>
  <c r="R155" i="17" l="1"/>
  <c r="M162" i="20"/>
  <c r="B163" i="20"/>
  <c r="B164" i="20" l="1"/>
  <c r="M163" i="20"/>
  <c r="R156" i="17"/>
  <c r="M164" i="20" l="1"/>
  <c r="B165" i="20"/>
  <c r="R157" i="17"/>
  <c r="R158" i="17" l="1"/>
  <c r="B166" i="20"/>
  <c r="M165" i="20"/>
  <c r="M166" i="20" l="1"/>
  <c r="B167" i="20"/>
  <c r="R159" i="17"/>
  <c r="R160" i="17" l="1"/>
  <c r="B168" i="20"/>
  <c r="M167" i="20"/>
  <c r="M168" i="20" l="1"/>
  <c r="B169" i="20"/>
  <c r="R161" i="17"/>
  <c r="B170" i="20" l="1"/>
  <c r="M169" i="20"/>
  <c r="R162" i="17"/>
  <c r="B171" i="20" l="1"/>
  <c r="M170" i="20"/>
  <c r="R163" i="17"/>
  <c r="R164" i="17" l="1"/>
  <c r="M171" i="20"/>
  <c r="B172" i="20"/>
  <c r="M172" i="20" l="1"/>
  <c r="B173" i="20"/>
  <c r="R165" i="17"/>
  <c r="R166" i="17" l="1"/>
  <c r="B174" i="20"/>
  <c r="M173" i="20"/>
  <c r="R167" i="17" l="1"/>
  <c r="B175" i="20"/>
  <c r="M174" i="20"/>
  <c r="M175" i="20" l="1"/>
  <c r="B176" i="20"/>
  <c r="R168" i="17"/>
  <c r="B177" i="20" l="1"/>
  <c r="R169" i="17"/>
  <c r="M176" i="20"/>
  <c r="B178" i="20" l="1"/>
  <c r="M177" i="20"/>
  <c r="R170" i="17"/>
  <c r="B179" i="20" l="1"/>
  <c r="M178" i="20"/>
  <c r="R171" i="17"/>
  <c r="M179" i="20" l="1"/>
  <c r="R172" i="17"/>
  <c r="B180" i="20"/>
  <c r="B181" i="20" l="1"/>
  <c r="M180" i="20"/>
  <c r="R173" i="17"/>
  <c r="B182" i="20" l="1"/>
  <c r="R174" i="17"/>
  <c r="M181" i="20"/>
  <c r="R175" i="17" l="1"/>
  <c r="M182" i="20"/>
  <c r="B183" i="20"/>
  <c r="R176" i="17" l="1"/>
  <c r="B184" i="20"/>
  <c r="M183" i="20"/>
  <c r="M184" i="20" l="1"/>
  <c r="B185" i="20"/>
  <c r="R177" i="17"/>
  <c r="M185" i="20" l="1"/>
  <c r="R178" i="17"/>
  <c r="B186" i="20"/>
  <c r="M186" i="20" l="1"/>
  <c r="R179" i="17"/>
  <c r="B187" i="20"/>
  <c r="M187" i="20" l="1"/>
  <c r="B188" i="20"/>
  <c r="R180" i="17"/>
  <c r="R181" i="17" l="1"/>
  <c r="M188" i="20"/>
  <c r="B189" i="20"/>
  <c r="R182" i="17" l="1"/>
  <c r="M189" i="20"/>
  <c r="B190" i="20"/>
  <c r="B191" i="20" l="1"/>
  <c r="M190" i="20"/>
  <c r="R183" i="17"/>
  <c r="M191" i="20" l="1"/>
  <c r="R184" i="17"/>
  <c r="B192" i="20"/>
  <c r="R185" i="17" l="1"/>
  <c r="B193" i="20"/>
  <c r="M192" i="20"/>
  <c r="R186" i="17" l="1"/>
  <c r="M193" i="20"/>
  <c r="B194" i="20"/>
  <c r="R187" i="17" l="1"/>
  <c r="M194" i="20"/>
  <c r="B195" i="20"/>
  <c r="M195" i="20" l="1"/>
  <c r="R188" i="17"/>
  <c r="B196" i="20"/>
  <c r="B197" i="20" l="1"/>
  <c r="R189" i="17"/>
  <c r="M196" i="20"/>
  <c r="R190" i="17" l="1"/>
  <c r="B198" i="20"/>
  <c r="M197" i="20"/>
  <c r="M198" i="20" l="1"/>
  <c r="R191" i="17"/>
  <c r="B199" i="20"/>
  <c r="R192" i="17" l="1"/>
  <c r="M199" i="20"/>
  <c r="B200" i="20"/>
  <c r="R193" i="17" l="1"/>
  <c r="M200" i="20"/>
  <c r="B201" i="20"/>
  <c r="M201" i="20" l="1"/>
  <c r="R194" i="17"/>
  <c r="B202" i="20"/>
  <c r="R195" i="17" l="1"/>
  <c r="M202" i="20"/>
  <c r="B203" i="20"/>
  <c r="B204" i="20" l="1"/>
  <c r="M203" i="20"/>
  <c r="R196" i="17"/>
  <c r="B205" i="20" l="1"/>
  <c r="M204" i="20"/>
  <c r="R197" i="17"/>
  <c r="B206" i="20" l="1"/>
  <c r="R198" i="17"/>
  <c r="M205" i="20"/>
  <c r="B207" i="20" l="1"/>
  <c r="R199" i="17"/>
  <c r="M206" i="20"/>
  <c r="M207" i="20" l="1"/>
  <c r="R200" i="17"/>
  <c r="B208" i="20"/>
  <c r="R201" i="17" l="1"/>
  <c r="M208" i="20"/>
  <c r="B209" i="20"/>
  <c r="M209" i="20" l="1"/>
  <c r="B210" i="20"/>
  <c r="R202" i="17"/>
  <c r="R203" i="17" l="1"/>
  <c r="B211" i="20"/>
  <c r="M210" i="20"/>
  <c r="B212" i="20" l="1"/>
  <c r="R204" i="17"/>
  <c r="M211" i="20"/>
  <c r="R205" i="17" l="1"/>
  <c r="M212" i="20"/>
  <c r="B213" i="20"/>
  <c r="B214" i="20" l="1"/>
  <c r="M213" i="20"/>
  <c r="R206" i="17"/>
  <c r="B215" i="20" l="1"/>
  <c r="M214" i="20"/>
  <c r="R207" i="17"/>
  <c r="M215" i="20" l="1"/>
  <c r="B216" i="20"/>
  <c r="R208" i="17"/>
  <c r="R209" i="17" l="1"/>
  <c r="B217" i="20"/>
  <c r="M216" i="20"/>
  <c r="B218" i="20" l="1"/>
  <c r="R210" i="17"/>
  <c r="M217" i="20"/>
  <c r="B219" i="20" l="1"/>
  <c r="M218" i="20"/>
  <c r="R211" i="17"/>
  <c r="B220" i="20" l="1"/>
  <c r="M219" i="20"/>
  <c r="R212" i="17"/>
  <c r="M220" i="20" l="1"/>
  <c r="B221" i="20"/>
  <c r="R213" i="17"/>
  <c r="B222" i="20" l="1"/>
  <c r="M221" i="20"/>
  <c r="R214" i="17"/>
  <c r="R215" i="17" l="1"/>
  <c r="M222" i="20"/>
  <c r="B223" i="20"/>
  <c r="R216" i="17" l="1"/>
  <c r="M223" i="20"/>
  <c r="B224" i="20"/>
  <c r="R217" i="17" l="1"/>
  <c r="M224" i="20"/>
  <c r="B225" i="20"/>
  <c r="M225" i="20" l="1"/>
  <c r="B226" i="20"/>
  <c r="R218" i="17"/>
  <c r="R219" i="17" l="1"/>
  <c r="B227" i="20"/>
  <c r="M226" i="20"/>
  <c r="B228" i="20" l="1"/>
  <c r="R220" i="17"/>
  <c r="M227" i="20"/>
  <c r="R221" i="17" l="1"/>
  <c r="B229" i="20"/>
  <c r="M228" i="20"/>
  <c r="R222" i="17" l="1"/>
  <c r="M229" i="20"/>
  <c r="B230" i="20"/>
  <c r="B231" i="20" l="1"/>
  <c r="M230" i="20"/>
  <c r="R223" i="17"/>
  <c r="M231" i="20" l="1"/>
  <c r="R224" i="17"/>
  <c r="B232" i="20"/>
  <c r="M232" i="20" l="1"/>
  <c r="R225" i="17"/>
  <c r="B233" i="20"/>
  <c r="R226" i="17" l="1"/>
  <c r="M233" i="20"/>
  <c r="B234" i="20"/>
  <c r="B235" i="20" l="1"/>
  <c r="M234" i="20"/>
  <c r="R227" i="17"/>
  <c r="R228" i="17" l="1"/>
  <c r="B236" i="20"/>
  <c r="M235" i="20"/>
  <c r="M236" i="20" l="1"/>
  <c r="B237" i="20"/>
  <c r="R229" i="17"/>
  <c r="R230" i="17" l="1"/>
  <c r="M237" i="20"/>
  <c r="B238" i="20"/>
  <c r="B239" i="20" l="1"/>
  <c r="M238" i="20"/>
  <c r="R231" i="17"/>
  <c r="R232" i="17" l="1"/>
  <c r="B240" i="20"/>
  <c r="M239" i="20"/>
  <c r="B241" i="20" l="1"/>
  <c r="M240" i="20"/>
  <c r="R233" i="17"/>
  <c r="R234" i="17" l="1"/>
  <c r="B242" i="20"/>
  <c r="M241" i="20"/>
  <c r="R235" i="17" l="1"/>
  <c r="M242" i="20"/>
  <c r="B243" i="20"/>
  <c r="R236" i="17" l="1"/>
  <c r="M243" i="20"/>
  <c r="B244" i="20"/>
  <c r="R237" i="17" l="1"/>
  <c r="M244" i="20"/>
  <c r="B245" i="20"/>
  <c r="R238" i="17" l="1"/>
  <c r="B246" i="20"/>
  <c r="M245" i="20"/>
  <c r="B247" i="20" l="1"/>
  <c r="M246" i="20"/>
  <c r="R239" i="17"/>
  <c r="R240" i="17" l="1"/>
  <c r="B248" i="20"/>
  <c r="M247" i="20"/>
  <c r="M248" i="20" l="1"/>
  <c r="B249" i="20"/>
  <c r="R241" i="17"/>
  <c r="M249" i="20" l="1"/>
  <c r="R242" i="17"/>
  <c r="B250" i="20"/>
  <c r="B251" i="20" l="1"/>
  <c r="M250" i="20"/>
  <c r="R243" i="17"/>
  <c r="R244" i="17" l="1"/>
  <c r="B252" i="20"/>
  <c r="B253" i="20" s="1"/>
  <c r="M251" i="20"/>
  <c r="B254" i="20" l="1"/>
  <c r="M253" i="20"/>
  <c r="R245" i="17"/>
  <c r="M252" i="20"/>
  <c r="B255" i="20" l="1"/>
  <c r="M254" i="20"/>
  <c r="R246" i="17"/>
  <c r="M255" i="20" l="1"/>
  <c r="B256" i="20"/>
  <c r="R247" i="17"/>
  <c r="B257" i="20" l="1"/>
  <c r="M256" i="20"/>
  <c r="R248" i="17"/>
  <c r="M257" i="20" l="1"/>
  <c r="B258" i="20"/>
  <c r="R249" i="17"/>
  <c r="M258" i="20" l="1"/>
  <c r="B259" i="20"/>
  <c r="R250" i="17"/>
  <c r="B260" i="20" l="1"/>
  <c r="M259" i="20"/>
  <c r="R251" i="17"/>
  <c r="B261" i="20" l="1"/>
  <c r="M260" i="20"/>
  <c r="R252" i="17"/>
  <c r="B262" i="20" l="1"/>
  <c r="M261" i="20"/>
  <c r="R253" i="17"/>
  <c r="M262" i="20" l="1"/>
  <c r="B263" i="20"/>
  <c r="R254" i="17"/>
  <c r="B264" i="20" l="1"/>
  <c r="M263" i="20"/>
  <c r="R255" i="17"/>
  <c r="B265" i="20" l="1"/>
  <c r="M264" i="20"/>
  <c r="N6" i="20"/>
  <c r="N1" i="19" s="1"/>
  <c r="R256" i="17"/>
  <c r="B266" i="20" l="1"/>
  <c r="M265" i="20"/>
  <c r="R257" i="17"/>
  <c r="B267" i="20" l="1"/>
  <c r="M266" i="20"/>
  <c r="R258" i="17"/>
  <c r="M267" i="20" l="1"/>
  <c r="B268" i="20"/>
  <c r="R259" i="17"/>
  <c r="M268" i="20" l="1"/>
  <c r="B269" i="20"/>
  <c r="R260" i="17"/>
  <c r="M269" i="20" l="1"/>
  <c r="B270" i="20"/>
  <c r="R261" i="17"/>
  <c r="B271" i="20" l="1"/>
  <c r="M270" i="20"/>
  <c r="R262" i="17"/>
  <c r="M271" i="20" l="1"/>
  <c r="B272" i="20"/>
  <c r="R263" i="17"/>
  <c r="B273" i="20" l="1"/>
  <c r="M272" i="20"/>
  <c r="R264" i="17"/>
  <c r="B274" i="20" l="1"/>
  <c r="M273" i="20"/>
  <c r="R265" i="17"/>
  <c r="B275" i="20" l="1"/>
  <c r="M274" i="20"/>
  <c r="R266" i="17"/>
  <c r="M275" i="20" l="1"/>
  <c r="B276" i="20"/>
  <c r="R267" i="17"/>
  <c r="B277" i="20" l="1"/>
  <c r="M276" i="20"/>
  <c r="R268" i="17"/>
  <c r="B278" i="20" l="1"/>
  <c r="M277" i="20"/>
  <c r="R269" i="17"/>
  <c r="B279" i="20" l="1"/>
  <c r="M278" i="20"/>
  <c r="R270" i="17"/>
  <c r="M279" i="20" l="1"/>
  <c r="B280" i="20"/>
  <c r="R271" i="17"/>
  <c r="B281" i="20" l="1"/>
  <c r="M280" i="20"/>
  <c r="R272" i="17"/>
  <c r="M281" i="20" l="1"/>
  <c r="B282" i="20"/>
  <c r="R273" i="17"/>
  <c r="M282" i="20" l="1"/>
  <c r="B283" i="20"/>
  <c r="R274" i="17"/>
  <c r="M283" i="20" l="1"/>
  <c r="B284" i="20"/>
  <c r="R275" i="17"/>
  <c r="B285" i="20" l="1"/>
  <c r="M284" i="20"/>
  <c r="R276" i="17"/>
  <c r="B286" i="20" l="1"/>
  <c r="M285" i="20"/>
  <c r="R277" i="17"/>
  <c r="B287" i="20" l="1"/>
  <c r="M286" i="20"/>
  <c r="R278" i="17"/>
  <c r="M287" i="20" l="1"/>
  <c r="B288" i="20"/>
  <c r="R279" i="17"/>
  <c r="B289" i="20" l="1"/>
  <c r="M288" i="20"/>
  <c r="R280" i="17"/>
  <c r="B290" i="20" l="1"/>
  <c r="M289" i="20"/>
  <c r="R281" i="17"/>
  <c r="B291" i="20" l="1"/>
  <c r="M290" i="20"/>
  <c r="R282" i="17"/>
  <c r="B292" i="20" l="1"/>
  <c r="M291" i="20"/>
  <c r="R283" i="17"/>
  <c r="B293" i="20" l="1"/>
  <c r="M292" i="20"/>
  <c r="R284" i="17"/>
  <c r="B294" i="20" l="1"/>
  <c r="M293" i="20"/>
  <c r="R285" i="17"/>
  <c r="B295" i="20" l="1"/>
  <c r="M294" i="20"/>
  <c r="R286" i="17"/>
  <c r="B296" i="20" l="1"/>
  <c r="M295" i="20"/>
  <c r="R287" i="17"/>
  <c r="B297" i="20" l="1"/>
  <c r="M296" i="20"/>
  <c r="R288" i="17"/>
  <c r="B298" i="20" l="1"/>
  <c r="M297" i="20"/>
  <c r="R289" i="17"/>
  <c r="M298" i="20" l="1"/>
  <c r="B299" i="20"/>
  <c r="R290" i="17"/>
  <c r="M299" i="20" l="1"/>
  <c r="B300" i="20"/>
  <c r="R291" i="17"/>
  <c r="B301" i="20" l="1"/>
  <c r="M300" i="20"/>
  <c r="R292" i="17"/>
  <c r="B302" i="20" l="1"/>
  <c r="M301" i="20"/>
  <c r="R293" i="17"/>
  <c r="M302" i="20" l="1"/>
  <c r="B303" i="20"/>
  <c r="R294" i="17"/>
  <c r="M303" i="20" l="1"/>
  <c r="B304" i="20"/>
  <c r="R295" i="17"/>
  <c r="M304" i="20" l="1"/>
  <c r="B305" i="20"/>
  <c r="R296" i="17"/>
  <c r="B306" i="20" l="1"/>
  <c r="M305" i="20"/>
  <c r="R297" i="17"/>
  <c r="B307" i="20" l="1"/>
  <c r="M306" i="20"/>
  <c r="R298" i="17"/>
  <c r="B308" i="20" l="1"/>
  <c r="M307" i="20"/>
  <c r="R299" i="17"/>
  <c r="B309" i="20" l="1"/>
  <c r="M308" i="20"/>
  <c r="R300" i="17"/>
  <c r="B310" i="20" l="1"/>
  <c r="M309" i="20"/>
  <c r="R301" i="17"/>
  <c r="M310" i="20" l="1"/>
  <c r="B311" i="20"/>
  <c r="R302" i="17"/>
  <c r="M311" i="20" l="1"/>
  <c r="B312" i="20"/>
  <c r="M312" i="20" s="1"/>
  <c r="R303" i="17"/>
  <c r="B313" i="20" l="1"/>
  <c r="R304" i="17"/>
  <c r="M313" i="20" l="1"/>
  <c r="B314" i="20"/>
  <c r="R305" i="17"/>
  <c r="M314" i="20" l="1"/>
  <c r="B315" i="20"/>
  <c r="R306" i="17"/>
  <c r="B316" i="20" l="1"/>
  <c r="M315" i="20"/>
  <c r="R307" i="17"/>
  <c r="B317" i="20" l="1"/>
  <c r="M316" i="20"/>
  <c r="R308" i="17"/>
  <c r="B318" i="20" l="1"/>
  <c r="M317" i="20"/>
  <c r="R309" i="17"/>
  <c r="B319" i="20" l="1"/>
  <c r="M318" i="20"/>
  <c r="R310" i="17"/>
  <c r="M319" i="20" l="1"/>
  <c r="B320" i="20"/>
  <c r="R311" i="17"/>
  <c r="M320" i="20" l="1"/>
  <c r="B321" i="20"/>
  <c r="R312" i="17"/>
  <c r="B322" i="20" l="1"/>
  <c r="M321" i="20"/>
  <c r="R313" i="17"/>
  <c r="B323" i="20" l="1"/>
  <c r="M322" i="20"/>
  <c r="R314" i="17"/>
  <c r="B324" i="20" l="1"/>
  <c r="M324" i="20" s="1"/>
  <c r="M323" i="20"/>
  <c r="R315" i="17"/>
  <c r="R316" i="17" l="1"/>
  <c r="R317" i="17" l="1"/>
  <c r="N14" i="20" l="1"/>
  <c r="Q14" i="20" s="1"/>
  <c r="N17" i="20" l="1"/>
  <c r="Q17" i="20" s="1"/>
  <c r="N13" i="20"/>
  <c r="Q13" i="20" s="1"/>
  <c r="N15" i="20"/>
  <c r="Q15" i="20" s="1"/>
  <c r="N16" i="20"/>
  <c r="Q16" i="20" s="1"/>
  <c r="C15" i="27" l="1"/>
  <c r="C14" i="27"/>
  <c r="C12" i="27"/>
  <c r="C13" i="27"/>
  <c r="C11" i="27" l="1"/>
  <c r="E11" i="27" l="1"/>
  <c r="D13" i="27" l="1"/>
  <c r="E14" i="27"/>
  <c r="D14" i="27"/>
  <c r="E13" i="27"/>
  <c r="E12" i="27"/>
  <c r="E15" i="27"/>
  <c r="D15" i="27"/>
  <c r="D12" i="27"/>
  <c r="D11" i="27"/>
  <c r="B1" i="20" l="1"/>
  <c r="B1" i="26" l="1"/>
  <c r="B1" i="27"/>
  <c r="N43" i="20" l="1"/>
  <c r="Q43" i="20" s="1"/>
  <c r="N26" i="20"/>
  <c r="Q26" i="20" s="1"/>
  <c r="N41" i="20"/>
  <c r="Q41" i="20" s="1"/>
  <c r="N40" i="20"/>
  <c r="Q40" i="20" s="1"/>
  <c r="N24" i="20"/>
  <c r="Q24" i="20" s="1"/>
  <c r="N39" i="20"/>
  <c r="Q39" i="20" s="1"/>
  <c r="N23" i="20"/>
  <c r="Q23" i="20" s="1"/>
  <c r="N38" i="20"/>
  <c r="Q38" i="20" s="1"/>
  <c r="N22" i="20"/>
  <c r="Q22" i="20" s="1"/>
  <c r="N44" i="20"/>
  <c r="Q44" i="20" s="1"/>
  <c r="N27" i="20"/>
  <c r="Q27" i="20" s="1"/>
  <c r="N36" i="20"/>
  <c r="Q36" i="20" s="1"/>
  <c r="N35" i="20"/>
  <c r="Q35" i="20" s="1"/>
  <c r="N18" i="20"/>
  <c r="Q18" i="20" s="1"/>
  <c r="N33" i="20"/>
  <c r="Q33" i="20" s="1"/>
  <c r="N32" i="20"/>
  <c r="Q32" i="20" s="1"/>
  <c r="N31" i="20"/>
  <c r="Q31" i="20" s="1"/>
  <c r="N46" i="20"/>
  <c r="Q46" i="20" s="1"/>
  <c r="N30" i="20"/>
  <c r="Q30" i="20" s="1"/>
  <c r="N28" i="20"/>
  <c r="Q28" i="20" s="1"/>
  <c r="N42" i="20"/>
  <c r="Q42" i="20" s="1"/>
  <c r="N21" i="20"/>
  <c r="Q21" i="20" s="1"/>
  <c r="N20" i="20"/>
  <c r="Q20" i="20" s="1"/>
  <c r="N19" i="20"/>
  <c r="Q19" i="20" s="1"/>
  <c r="N34" i="20"/>
  <c r="Q34" i="20" s="1"/>
  <c r="N48" i="20"/>
  <c r="Q48" i="20" s="1"/>
  <c r="N47" i="20"/>
  <c r="Q47" i="20" s="1"/>
  <c r="N45" i="20"/>
  <c r="Q45" i="20" s="1"/>
  <c r="N29" i="20"/>
  <c r="Q29" i="20" s="1"/>
  <c r="N37" i="20" l="1"/>
  <c r="Q37" i="20" s="1"/>
  <c r="N25" i="20"/>
  <c r="Q25" i="20" s="1"/>
  <c r="N49" i="20" l="1"/>
  <c r="Q49" i="20" s="1"/>
  <c r="N50" i="20" l="1"/>
  <c r="Q50" i="20" s="1"/>
  <c r="N51" i="20" l="1"/>
  <c r="Q51" i="20" s="1"/>
  <c r="N52" i="20" l="1"/>
  <c r="Q52" i="20" s="1"/>
  <c r="N53" i="20" l="1"/>
  <c r="Q53" i="20" s="1"/>
  <c r="N54" i="20" l="1"/>
  <c r="Q54" i="20" s="1"/>
  <c r="N57" i="20" l="1"/>
  <c r="Q57" i="20" s="1"/>
  <c r="N55" i="20"/>
  <c r="Q55" i="20" s="1"/>
  <c r="N56" i="20" l="1"/>
  <c r="Q56" i="20" s="1"/>
  <c r="N58" i="20" l="1"/>
  <c r="Q58" i="20" s="1"/>
  <c r="N59" i="20" l="1"/>
  <c r="Q59" i="20" s="1"/>
  <c r="N60" i="20" l="1"/>
  <c r="Q60" i="20" s="1"/>
  <c r="N61" i="20" l="1"/>
  <c r="Q61" i="20" s="1"/>
  <c r="N62" i="20" l="1"/>
  <c r="Q62" i="20" s="1"/>
  <c r="N63" i="20" l="1"/>
  <c r="Q63" i="20" s="1"/>
  <c r="N64" i="20" l="1"/>
  <c r="Q64" i="20" s="1"/>
  <c r="N65" i="20" l="1"/>
  <c r="Q65" i="20" s="1"/>
  <c r="N66" i="20" l="1"/>
  <c r="Q66" i="20" s="1"/>
  <c r="N69" i="20" l="1"/>
  <c r="Q69" i="20" s="1"/>
  <c r="N67" i="20"/>
  <c r="Q67" i="20" s="1"/>
  <c r="N68" i="20" l="1"/>
  <c r="Q68" i="20" s="1"/>
  <c r="N70" i="20" l="1"/>
  <c r="Q70" i="20" s="1"/>
  <c r="N71" i="20" l="1"/>
  <c r="Q71" i="20" s="1"/>
  <c r="N72" i="20" l="1"/>
  <c r="Q72" i="20" s="1"/>
  <c r="N73" i="20" l="1"/>
  <c r="Q73" i="20" s="1"/>
  <c r="N74" i="20" l="1"/>
  <c r="Q74" i="20" s="1"/>
  <c r="N75" i="20" l="1"/>
  <c r="Q75" i="20" s="1"/>
  <c r="N76" i="20" l="1"/>
  <c r="Q76" i="20" s="1"/>
  <c r="N77" i="20" l="1"/>
  <c r="Q77" i="20" s="1"/>
  <c r="N78" i="20" l="1"/>
  <c r="Q78" i="20" s="1"/>
  <c r="N81" i="20" l="1"/>
  <c r="Q81" i="20" s="1"/>
  <c r="N79" i="20"/>
  <c r="Q79" i="20" s="1"/>
  <c r="N80" i="20" l="1"/>
  <c r="Q80" i="20" s="1"/>
  <c r="N82" i="20" l="1"/>
  <c r="Q82" i="20" s="1"/>
  <c r="N83" i="20" l="1"/>
  <c r="Q83" i="20" s="1"/>
  <c r="N84" i="20" l="1"/>
  <c r="Q84" i="20" s="1"/>
  <c r="N85" i="20" l="1"/>
  <c r="Q85" i="20" s="1"/>
  <c r="N86" i="20" l="1"/>
  <c r="Q86" i="20" s="1"/>
  <c r="N87" i="20" l="1"/>
  <c r="Q87" i="20" s="1"/>
  <c r="N88" i="20" l="1"/>
  <c r="Q88" i="20" s="1"/>
  <c r="N89" i="20" l="1"/>
  <c r="Q89" i="20" s="1"/>
  <c r="N90" i="20" l="1"/>
  <c r="Q90" i="20" s="1"/>
  <c r="N93" i="20" l="1"/>
  <c r="Q93" i="20" s="1"/>
  <c r="N91" i="20"/>
  <c r="Q91" i="20" s="1"/>
  <c r="N92" i="20" l="1"/>
  <c r="Q92" i="20" s="1"/>
  <c r="N94" i="20" l="1"/>
  <c r="Q94" i="20" s="1"/>
  <c r="N95" i="20" l="1"/>
  <c r="Q95" i="20" s="1"/>
  <c r="N96" i="20" l="1"/>
  <c r="Q96" i="20" s="1"/>
  <c r="N97" i="20" l="1"/>
  <c r="Q97" i="20" s="1"/>
  <c r="N98" i="20" l="1"/>
  <c r="Q98" i="20" s="1"/>
  <c r="N99" i="20" l="1"/>
  <c r="Q99" i="20" s="1"/>
  <c r="N100" i="20" l="1"/>
  <c r="Q100" i="20" s="1"/>
  <c r="N101" i="20" l="1"/>
  <c r="Q101" i="20" s="1"/>
  <c r="N102" i="20" l="1"/>
  <c r="Q102" i="20" s="1"/>
  <c r="N105" i="20" l="1"/>
  <c r="Q105" i="20" s="1"/>
  <c r="N103" i="20"/>
  <c r="Q103" i="20" s="1"/>
  <c r="N104" i="20" l="1"/>
  <c r="Q104" i="20" s="1"/>
  <c r="N106" i="20" l="1"/>
  <c r="Q106" i="20" s="1"/>
  <c r="N107" i="20" l="1"/>
  <c r="Q107" i="20" s="1"/>
  <c r="N108" i="20" l="1"/>
  <c r="Q108" i="20" s="1"/>
  <c r="N109" i="20" l="1"/>
  <c r="Q109" i="20" s="1"/>
  <c r="N110" i="20" l="1"/>
  <c r="Q110" i="20" s="1"/>
  <c r="N111" i="20" l="1"/>
  <c r="Q111" i="20" s="1"/>
  <c r="N112" i="20" l="1"/>
  <c r="Q112" i="20" s="1"/>
  <c r="N113" i="20" l="1"/>
  <c r="Q113" i="20" s="1"/>
  <c r="N114" i="20" l="1"/>
  <c r="Q114" i="20" s="1"/>
  <c r="N117" i="20" l="1"/>
  <c r="Q117" i="20" s="1"/>
  <c r="N115" i="20"/>
  <c r="Q115" i="20" s="1"/>
  <c r="N116" i="20" l="1"/>
  <c r="Q116" i="20" s="1"/>
  <c r="N118" i="20" l="1"/>
  <c r="Q118" i="20" s="1"/>
  <c r="N119" i="20" l="1"/>
  <c r="Q119" i="20" s="1"/>
  <c r="N120" i="20" l="1"/>
  <c r="Q120" i="20" s="1"/>
  <c r="N121" i="20" l="1"/>
  <c r="Q121" i="20" s="1"/>
  <c r="N122" i="20" l="1"/>
  <c r="Q122" i="20" s="1"/>
  <c r="N123" i="20" l="1"/>
  <c r="Q123" i="20" s="1"/>
  <c r="N124" i="20" l="1"/>
  <c r="Q124" i="20" s="1"/>
  <c r="N125" i="20" l="1"/>
  <c r="Q125" i="20" s="1"/>
  <c r="N126" i="20" l="1"/>
  <c r="Q126" i="20" s="1"/>
  <c r="N129" i="20" l="1"/>
  <c r="Q129" i="20" s="1"/>
  <c r="N127" i="20"/>
  <c r="Q127" i="20" s="1"/>
  <c r="N128" i="20" l="1"/>
  <c r="Q128" i="20" s="1"/>
  <c r="N130" i="20" l="1"/>
  <c r="Q130" i="20" s="1"/>
  <c r="N131" i="20" l="1"/>
  <c r="Q131" i="20" s="1"/>
  <c r="N132" i="20" l="1"/>
  <c r="Q132" i="20" s="1"/>
  <c r="N133" i="20" l="1"/>
  <c r="Q133" i="20" s="1"/>
  <c r="N134" i="20" l="1"/>
  <c r="Q134" i="20" s="1"/>
  <c r="N135" i="20" l="1"/>
  <c r="Q135" i="20" s="1"/>
  <c r="N136" i="20" l="1"/>
  <c r="Q136" i="20" s="1"/>
  <c r="N137" i="20" l="1"/>
  <c r="Q137" i="20" s="1"/>
  <c r="N138" i="20" l="1"/>
  <c r="Q138" i="20" s="1"/>
  <c r="N141" i="20" l="1"/>
  <c r="Q141" i="20" s="1"/>
  <c r="N139" i="20"/>
  <c r="Q139" i="20" s="1"/>
  <c r="N140" i="20" l="1"/>
  <c r="Q140" i="20" s="1"/>
  <c r="N142" i="20" l="1"/>
  <c r="Q142" i="20" s="1"/>
  <c r="N143" i="20" l="1"/>
  <c r="Q143" i="20" s="1"/>
  <c r="N144" i="20" l="1"/>
  <c r="Q144" i="20" s="1"/>
  <c r="N145" i="20" l="1"/>
  <c r="Q145" i="20" s="1"/>
  <c r="N146" i="20" l="1"/>
  <c r="Q146" i="20" s="1"/>
  <c r="N147" i="20" l="1"/>
  <c r="Q147" i="20" s="1"/>
  <c r="N148" i="20" l="1"/>
  <c r="Q148" i="20" s="1"/>
  <c r="N149" i="20" l="1"/>
  <c r="Q149" i="20" s="1"/>
  <c r="N150" i="20" l="1"/>
  <c r="Q150" i="20" s="1"/>
  <c r="N151" i="20" l="1"/>
  <c r="Q151" i="20" s="1"/>
  <c r="N153" i="20"/>
  <c r="Q153" i="20" s="1"/>
  <c r="N152" i="20" l="1"/>
  <c r="Q152" i="20" s="1"/>
  <c r="N154" i="20" l="1"/>
  <c r="Q154" i="20" s="1"/>
  <c r="N155" i="20" l="1"/>
  <c r="Q155" i="20" s="1"/>
  <c r="N156" i="20" l="1"/>
  <c r="Q156" i="20" s="1"/>
  <c r="N157" i="20" l="1"/>
  <c r="Q157" i="20" s="1"/>
  <c r="N158" i="20" l="1"/>
  <c r="Q158" i="20" s="1"/>
  <c r="N159" i="20" l="1"/>
  <c r="Q159" i="20" s="1"/>
  <c r="N160" i="20" l="1"/>
  <c r="Q160" i="20" s="1"/>
  <c r="N161" i="20" l="1"/>
  <c r="Q161" i="20" s="1"/>
  <c r="N162" i="20" l="1"/>
  <c r="Q162" i="20" s="1"/>
  <c r="N165" i="20" l="1"/>
  <c r="Q165" i="20" s="1"/>
  <c r="N163" i="20"/>
  <c r="Q163" i="20" s="1"/>
  <c r="N164" i="20" l="1"/>
  <c r="Q164" i="20" s="1"/>
  <c r="N166" i="20" l="1"/>
  <c r="Q166" i="20" s="1"/>
  <c r="N167" i="20" l="1"/>
  <c r="Q167" i="20" s="1"/>
  <c r="N168" i="20" l="1"/>
  <c r="Q168" i="20" s="1"/>
  <c r="N169" i="20" l="1"/>
  <c r="Q169" i="20" s="1"/>
  <c r="N170" i="20" l="1"/>
  <c r="Q170" i="20" s="1"/>
  <c r="N171" i="20" l="1"/>
  <c r="Q171" i="20" s="1"/>
  <c r="N172" i="20" l="1"/>
  <c r="Q172" i="20" s="1"/>
  <c r="N173" i="20" l="1"/>
  <c r="Q173" i="20" s="1"/>
  <c r="N174" i="20" l="1"/>
  <c r="Q174" i="20" s="1"/>
  <c r="N177" i="20" l="1"/>
  <c r="Q177" i="20" s="1"/>
  <c r="N175" i="20"/>
  <c r="Q175" i="20" s="1"/>
  <c r="N176" i="20" l="1"/>
  <c r="Q176" i="20" s="1"/>
  <c r="N178" i="20" l="1"/>
  <c r="Q178" i="20" s="1"/>
  <c r="N179" i="20" l="1"/>
  <c r="Q179" i="20" s="1"/>
  <c r="N180" i="20" l="1"/>
  <c r="Q180" i="20" s="1"/>
  <c r="N181" i="20" l="1"/>
  <c r="Q181" i="20" s="1"/>
  <c r="N182" i="20" l="1"/>
  <c r="Q182" i="20" s="1"/>
  <c r="N183" i="20" l="1"/>
  <c r="Q183" i="20" s="1"/>
  <c r="N184" i="20" l="1"/>
  <c r="Q184" i="20" s="1"/>
  <c r="N185" i="20" l="1"/>
  <c r="Q185" i="20" s="1"/>
  <c r="N186" i="20" l="1"/>
  <c r="Q186" i="20" s="1"/>
  <c r="N189" i="20" l="1"/>
  <c r="Q189" i="20" s="1"/>
  <c r="N187" i="20"/>
  <c r="Q187" i="20" s="1"/>
  <c r="N188" i="20" l="1"/>
  <c r="Q188" i="20" s="1"/>
  <c r="N190" i="20" l="1"/>
  <c r="Q190" i="20" s="1"/>
  <c r="N191" i="20" l="1"/>
  <c r="Q191" i="20" s="1"/>
  <c r="N192" i="20" l="1"/>
  <c r="Q192" i="20" s="1"/>
  <c r="N193" i="20" l="1"/>
  <c r="Q193" i="20" s="1"/>
  <c r="N194" i="20" l="1"/>
  <c r="Q194" i="20" s="1"/>
  <c r="N195" i="20" l="1"/>
  <c r="Q195" i="20" s="1"/>
  <c r="N196" i="20" l="1"/>
  <c r="Q196" i="20" s="1"/>
  <c r="N197" i="20" l="1"/>
  <c r="Q197" i="20" s="1"/>
  <c r="N198" i="20" l="1"/>
  <c r="Q198" i="20" s="1"/>
  <c r="N199" i="20" l="1"/>
  <c r="Q199" i="20" s="1"/>
  <c r="N200" i="20" l="1"/>
  <c r="Q200" i="20" s="1"/>
  <c r="N201" i="20" l="1"/>
  <c r="Q201" i="20" s="1"/>
  <c r="N202" i="20" l="1"/>
  <c r="Q202" i="20" s="1"/>
  <c r="N203" i="20" l="1"/>
  <c r="Q203" i="20" s="1"/>
  <c r="F9" i="20"/>
  <c r="N204" i="20" l="1"/>
  <c r="Q204" i="20" s="1"/>
  <c r="N205" i="20" l="1"/>
  <c r="Q205" i="20" s="1"/>
  <c r="N206" i="20" l="1"/>
  <c r="Q206" i="20" s="1"/>
  <c r="N207" i="20" l="1"/>
  <c r="Q207" i="20" s="1"/>
  <c r="N208" i="20" l="1"/>
  <c r="Q208" i="20" s="1"/>
  <c r="N209" i="20" l="1"/>
  <c r="Q209" i="20" s="1"/>
  <c r="N210" i="20" l="1"/>
  <c r="Q210" i="20" s="1"/>
  <c r="N211" i="20" l="1"/>
  <c r="Q211" i="20" s="1"/>
  <c r="N212" i="20" l="1"/>
  <c r="Q212" i="20" s="1"/>
  <c r="N213" i="20" l="1"/>
  <c r="Q213" i="20" s="1"/>
  <c r="N214" i="20" l="1"/>
  <c r="Q214" i="20" s="1"/>
  <c r="N215" i="20" l="1"/>
  <c r="Q215" i="20" s="1"/>
  <c r="F8" i="20"/>
  <c r="N217" i="20" l="1"/>
  <c r="Q217" i="20" s="1"/>
  <c r="N216" i="20"/>
  <c r="Q216" i="20" s="1"/>
  <c r="N218" i="20" l="1"/>
  <c r="Q218" i="20" s="1"/>
  <c r="N219" i="20" l="1"/>
  <c r="Q219" i="20" s="1"/>
  <c r="N220" i="20" l="1"/>
  <c r="Q220" i="20" s="1"/>
  <c r="N221" i="20" l="1"/>
  <c r="Q221" i="20" s="1"/>
  <c r="N222" i="20" l="1"/>
  <c r="Q222" i="20" s="1"/>
  <c r="N223" i="20" l="1"/>
  <c r="Q223" i="20" s="1"/>
  <c r="N224" i="20" l="1"/>
  <c r="Q224" i="20" s="1"/>
  <c r="N225" i="20" l="1"/>
  <c r="Q225" i="20" s="1"/>
  <c r="N226" i="20" l="1"/>
  <c r="Q226" i="20" s="1"/>
  <c r="N227" i="20" l="1"/>
  <c r="Q227" i="20" s="1"/>
  <c r="N228" i="20" l="1"/>
  <c r="Q228" i="20" s="1"/>
  <c r="N229" i="20" l="1"/>
  <c r="Q229" i="20" s="1"/>
  <c r="N230" i="20" l="1"/>
  <c r="Q230" i="20" s="1"/>
  <c r="N231" i="20" l="1"/>
  <c r="Q231" i="20" s="1"/>
  <c r="N232" i="20" l="1"/>
  <c r="Q232" i="20" s="1"/>
  <c r="N233" i="20" l="1"/>
  <c r="Q233" i="20" s="1"/>
  <c r="N234" i="20" l="1"/>
  <c r="Q234" i="20" s="1"/>
  <c r="N235" i="20" l="1"/>
  <c r="Q235" i="20" s="1"/>
  <c r="N236" i="20" l="1"/>
  <c r="Q236" i="20" s="1"/>
  <c r="N237" i="20" l="1"/>
  <c r="Q237" i="20" s="1"/>
  <c r="N238" i="20" l="1"/>
  <c r="Q238" i="20" s="1"/>
  <c r="N239" i="20" l="1"/>
  <c r="Q239" i="20" s="1"/>
  <c r="N240" i="20" l="1"/>
  <c r="Q240" i="20" s="1"/>
  <c r="N241" i="20" l="1"/>
  <c r="Q241" i="20" s="1"/>
  <c r="N242" i="20" l="1"/>
  <c r="Q242" i="20" s="1"/>
  <c r="N243" i="20" l="1"/>
  <c r="Q243" i="20" s="1"/>
  <c r="N244" i="20" l="1"/>
  <c r="Q244" i="20" s="1"/>
  <c r="N245" i="20" l="1"/>
  <c r="Q245" i="20" s="1"/>
  <c r="N246" i="20" l="1"/>
  <c r="Q246" i="20" s="1"/>
  <c r="N247" i="20" l="1"/>
  <c r="Q247" i="20" s="1"/>
  <c r="N248" i="20" l="1"/>
  <c r="Q248" i="20" s="1"/>
  <c r="N249" i="20" l="1"/>
  <c r="Q249" i="20" s="1"/>
  <c r="N250" i="20" l="1"/>
  <c r="Q250" i="20" s="1"/>
  <c r="N251" i="20" l="1"/>
  <c r="Q251" i="20" s="1"/>
  <c r="N252" i="20" l="1"/>
  <c r="Q252" i="20" s="1"/>
  <c r="N253" i="20" l="1"/>
  <c r="Q253" i="20" s="1"/>
  <c r="P246" i="17"/>
  <c r="N254" i="20" l="1"/>
  <c r="Q254" i="20" s="1"/>
  <c r="P247" i="17"/>
  <c r="N255" i="20" l="1"/>
  <c r="Q255" i="20" s="1"/>
  <c r="P248" i="17"/>
  <c r="N256" i="20" l="1"/>
  <c r="Q256" i="20" s="1"/>
  <c r="P249" i="17"/>
  <c r="N257" i="20" l="1"/>
  <c r="Q257" i="20" s="1"/>
  <c r="P250" i="17"/>
  <c r="N258" i="20" l="1"/>
  <c r="Q258" i="20" s="1"/>
  <c r="P251" i="17"/>
  <c r="N259" i="20" l="1"/>
  <c r="Q259" i="20" s="1"/>
  <c r="P252" i="17"/>
  <c r="N260" i="20" l="1"/>
  <c r="Q260" i="20" s="1"/>
  <c r="P253" i="17"/>
  <c r="N261" i="20" l="1"/>
  <c r="Q261" i="20" s="1"/>
  <c r="P254" i="17"/>
  <c r="N262" i="20" l="1"/>
  <c r="Q262" i="20" s="1"/>
  <c r="P255" i="17"/>
  <c r="P256" i="17" l="1"/>
  <c r="N263" i="20"/>
  <c r="Q263" i="20" s="1"/>
  <c r="B329" i="20"/>
  <c r="N264" i="20" l="1"/>
  <c r="Q264" i="20" s="1"/>
  <c r="P257" i="17"/>
  <c r="N265" i="20" l="1"/>
  <c r="Q265" i="20" s="1"/>
  <c r="P258" i="17"/>
  <c r="N277" i="20" l="1"/>
  <c r="Q277" i="20" s="1"/>
  <c r="P270" i="17"/>
  <c r="P259" i="17"/>
  <c r="N266" i="20"/>
  <c r="Q266" i="20" s="1"/>
  <c r="P282" i="17" l="1"/>
  <c r="N289" i="20"/>
  <c r="Q289" i="20" s="1"/>
  <c r="N278" i="20"/>
  <c r="Q278" i="20" s="1"/>
  <c r="P271" i="17"/>
  <c r="N267" i="20"/>
  <c r="Q267" i="20" s="1"/>
  <c r="P260" i="17"/>
  <c r="N290" i="20" l="1"/>
  <c r="Q290" i="20" s="1"/>
  <c r="P283" i="17"/>
  <c r="N279" i="20"/>
  <c r="Q279" i="20" s="1"/>
  <c r="P272" i="17"/>
  <c r="P294" i="17"/>
  <c r="N301" i="20"/>
  <c r="Q301" i="20" s="1"/>
  <c r="N268" i="20"/>
  <c r="Q268" i="20" s="1"/>
  <c r="P261" i="17"/>
  <c r="N280" i="20" l="1"/>
  <c r="Q280" i="20" s="1"/>
  <c r="P273" i="17"/>
  <c r="N291" i="20"/>
  <c r="Q291" i="20" s="1"/>
  <c r="P284" i="17"/>
  <c r="P262" i="17"/>
  <c r="H25" i="18" s="1"/>
  <c r="N269" i="20"/>
  <c r="Q269" i="20" s="1"/>
  <c r="N302" i="20"/>
  <c r="Q302" i="20" s="1"/>
  <c r="P295" i="17"/>
  <c r="N303" i="20" l="1"/>
  <c r="Q303" i="20" s="1"/>
  <c r="P296" i="17"/>
  <c r="N270" i="20"/>
  <c r="Q270" i="20" s="1"/>
  <c r="P263" i="17"/>
  <c r="N281" i="20"/>
  <c r="Q281" i="20" s="1"/>
  <c r="P274" i="17"/>
  <c r="N292" i="20"/>
  <c r="Q292" i="20" s="1"/>
  <c r="P285" i="17"/>
  <c r="N271" i="20" l="1"/>
  <c r="Q271" i="20" s="1"/>
  <c r="P264" i="17"/>
  <c r="P297" i="17"/>
  <c r="N304" i="20"/>
  <c r="Q304" i="20" s="1"/>
  <c r="N282" i="20"/>
  <c r="Q282" i="20" s="1"/>
  <c r="P275" i="17"/>
  <c r="N293" i="20"/>
  <c r="Q293" i="20" s="1"/>
  <c r="P286" i="17"/>
  <c r="N305" i="20" l="1"/>
  <c r="Q305" i="20" s="1"/>
  <c r="P298" i="17"/>
  <c r="N294" i="20"/>
  <c r="Q294" i="20" s="1"/>
  <c r="P287" i="17"/>
  <c r="N272" i="20"/>
  <c r="Q272" i="20" s="1"/>
  <c r="P265" i="17"/>
  <c r="N283" i="20"/>
  <c r="Q283" i="20" s="1"/>
  <c r="P276" i="17"/>
  <c r="N295" i="20" l="1"/>
  <c r="Q295" i="20" s="1"/>
  <c r="P288" i="17"/>
  <c r="N306" i="20"/>
  <c r="Q306" i="20" s="1"/>
  <c r="P299" i="17"/>
  <c r="P266" i="17"/>
  <c r="N273" i="20"/>
  <c r="Q273" i="20" s="1"/>
  <c r="N284" i="20"/>
  <c r="Q284" i="20" s="1"/>
  <c r="P277" i="17"/>
  <c r="N296" i="20" l="1"/>
  <c r="Q296" i="20" s="1"/>
  <c r="P289" i="17"/>
  <c r="N274" i="20"/>
  <c r="Q274" i="20" s="1"/>
  <c r="P267" i="17"/>
  <c r="P300" i="17"/>
  <c r="N307" i="20"/>
  <c r="Q307" i="20" s="1"/>
  <c r="N285" i="20"/>
  <c r="Q285" i="20" s="1"/>
  <c r="P278" i="17"/>
  <c r="N297" i="20" l="1"/>
  <c r="Q297" i="20" s="1"/>
  <c r="P290" i="17"/>
  <c r="P268" i="17"/>
  <c r="N275" i="20"/>
  <c r="Q275" i="20" s="1"/>
  <c r="N308" i="20"/>
  <c r="Q308" i="20" s="1"/>
  <c r="P301" i="17"/>
  <c r="N286" i="20"/>
  <c r="Q286" i="20" s="1"/>
  <c r="P279" i="17"/>
  <c r="N276" i="20" l="1"/>
  <c r="Q276" i="20" s="1"/>
  <c r="P269" i="17"/>
  <c r="N298" i="20"/>
  <c r="Q298" i="20" s="1"/>
  <c r="P291" i="17"/>
  <c r="N287" i="20"/>
  <c r="Q287" i="20" s="1"/>
  <c r="P280" i="17"/>
  <c r="N309" i="20"/>
  <c r="Q309" i="20" s="1"/>
  <c r="P302" i="17"/>
  <c r="N299" i="20" l="1"/>
  <c r="Q299" i="20" s="1"/>
  <c r="P292" i="17"/>
  <c r="N288" i="20"/>
  <c r="Q288" i="20" s="1"/>
  <c r="P281" i="17"/>
  <c r="N310" i="20"/>
  <c r="Q310" i="20" s="1"/>
  <c r="P303" i="17"/>
  <c r="N300" i="20" l="1"/>
  <c r="Q300" i="20" s="1"/>
  <c r="P293" i="17"/>
  <c r="N311" i="20"/>
  <c r="Q311" i="20" s="1"/>
  <c r="P304" i="17"/>
  <c r="N312" i="20" l="1"/>
  <c r="Q312" i="20" s="1"/>
  <c r="P305" i="17"/>
  <c r="D2" i="25" l="1"/>
  <c r="B2" i="20"/>
  <c r="IR4" i="29" l="1"/>
  <c r="IT4" i="29"/>
  <c r="IP4" i="29"/>
  <c r="IS4" i="29"/>
  <c r="IY4" i="29"/>
  <c r="IZ4" i="29"/>
  <c r="IQ4" i="29"/>
  <c r="IU4" i="29"/>
  <c r="IX4" i="29"/>
  <c r="IW4" i="29"/>
  <c r="IV4" i="29"/>
  <c r="IO4" i="29"/>
  <c r="B2" i="27"/>
  <c r="B2" i="26"/>
  <c r="N10" i="20"/>
  <c r="E216" i="17" l="1" a="1"/>
  <c r="E216" i="17" s="1"/>
  <c r="N111" i="17" s="1"/>
  <c r="K158" i="17" a="1"/>
  <c r="K158" i="17" s="1"/>
  <c r="N202" i="17" s="1"/>
  <c r="E62" i="17" a="1"/>
  <c r="E62" i="17" s="1"/>
  <c r="N34" i="17" s="1"/>
  <c r="K82" i="17" a="1"/>
  <c r="K82" i="17" s="1"/>
  <c r="N164" i="17" s="1"/>
  <c r="K40" i="17" a="1"/>
  <c r="K40" i="17" s="1"/>
  <c r="N143" i="17" s="1"/>
  <c r="K106" i="17" a="1"/>
  <c r="K106" i="17" s="1"/>
  <c r="N176" i="17" s="1"/>
  <c r="E160" i="17" a="1"/>
  <c r="E160" i="17" s="1"/>
  <c r="N83" i="17" s="1"/>
  <c r="E64" i="17" a="1"/>
  <c r="E64" i="17" s="1"/>
  <c r="N35" i="17" s="1"/>
  <c r="E184" i="17" a="1"/>
  <c r="E184" i="17" s="1"/>
  <c r="N95" i="17" s="1"/>
  <c r="E130" i="17" a="1"/>
  <c r="E130" i="17" s="1"/>
  <c r="N68" i="17" s="1"/>
  <c r="K32" i="17" a="1"/>
  <c r="K32" i="17" s="1"/>
  <c r="N139" i="17" s="1"/>
  <c r="K46" i="17" a="1"/>
  <c r="K46" i="17" s="1"/>
  <c r="N146" i="17" s="1"/>
  <c r="K168" i="17" a="1"/>
  <c r="K168" i="17" s="1"/>
  <c r="N207" i="17" s="1"/>
  <c r="K188" i="17" a="1"/>
  <c r="K188" i="17" s="1"/>
  <c r="N217" i="17" s="1"/>
  <c r="K100" i="17" a="1"/>
  <c r="K100" i="17" s="1"/>
  <c r="N173" i="17" s="1"/>
  <c r="E238" i="17" a="1"/>
  <c r="E238" i="17" s="1"/>
  <c r="N122" i="17" s="1"/>
  <c r="K96" i="17" a="1"/>
  <c r="K96" i="17" s="1"/>
  <c r="N171" i="17" s="1"/>
  <c r="K58" i="17" a="1"/>
  <c r="K58" i="17" s="1"/>
  <c r="N152" i="17" s="1"/>
  <c r="K176" i="17" a="1"/>
  <c r="K176" i="17" s="1"/>
  <c r="N211" i="17" s="1"/>
  <c r="K156" i="17" a="1"/>
  <c r="K156" i="17" s="1"/>
  <c r="N201" i="17" s="1"/>
  <c r="E192" i="17" a="1"/>
  <c r="E192" i="17" s="1"/>
  <c r="N99" i="17" s="1"/>
  <c r="E46" i="17" a="1"/>
  <c r="E46" i="17" s="1"/>
  <c r="N26" i="17" s="1"/>
  <c r="E100" i="17" a="1"/>
  <c r="E100" i="17" s="1"/>
  <c r="N53" i="17" s="1"/>
  <c r="K172" i="17" a="1"/>
  <c r="K172" i="17" s="1"/>
  <c r="N209" i="17" s="1"/>
  <c r="K244" i="17" a="1"/>
  <c r="K244" i="17" s="1"/>
  <c r="N245" i="17" s="1"/>
  <c r="K198" i="17" a="1"/>
  <c r="K198" i="17" s="1"/>
  <c r="N222" i="17" s="1"/>
  <c r="K230" i="17" a="1"/>
  <c r="K230" i="17" s="1"/>
  <c r="N238" i="17" s="1"/>
  <c r="E104" i="17" a="1"/>
  <c r="E104" i="17" s="1"/>
  <c r="N55" i="17" s="1"/>
  <c r="E210" i="17" a="1"/>
  <c r="E210" i="17" s="1"/>
  <c r="N108" i="17" s="1"/>
  <c r="K52" i="17" a="1"/>
  <c r="K52" i="17" s="1"/>
  <c r="N149" i="17" s="1"/>
  <c r="K126" i="17" a="1"/>
  <c r="K126" i="17" s="1"/>
  <c r="N186" i="17" s="1"/>
  <c r="E126" i="17" a="1"/>
  <c r="E126" i="17" s="1"/>
  <c r="N66" i="17" s="1"/>
  <c r="K34" i="17" a="1"/>
  <c r="K34" i="17" s="1"/>
  <c r="N140" i="17" s="1"/>
  <c r="K10" i="17" a="1"/>
  <c r="K10" i="17" s="1"/>
  <c r="N128" i="17" s="1"/>
  <c r="K196" i="17" a="1"/>
  <c r="K196" i="17" s="1"/>
  <c r="N221" i="17" s="1"/>
  <c r="K170" i="17" a="1"/>
  <c r="K170" i="17" s="1"/>
  <c r="N208" i="17" s="1"/>
  <c r="K78" i="17" a="1"/>
  <c r="K78" i="17" s="1"/>
  <c r="N162" i="17" s="1"/>
  <c r="E10" i="17" a="1"/>
  <c r="E10" i="17" s="1"/>
  <c r="N8" i="17" s="1"/>
  <c r="K224" i="17" a="1"/>
  <c r="K224" i="17" s="1"/>
  <c r="N235" i="17" s="1"/>
  <c r="E52" i="17" a="1"/>
  <c r="E52" i="17" s="1"/>
  <c r="N29" i="17" s="1"/>
  <c r="E148" i="17" a="1"/>
  <c r="E148" i="17" s="1"/>
  <c r="N77" i="17" s="1"/>
  <c r="K70" i="17" a="1"/>
  <c r="K70" i="17" s="1"/>
  <c r="N158" i="17" s="1"/>
  <c r="E190" i="17" a="1"/>
  <c r="E190" i="17" s="1"/>
  <c r="N98" i="17" s="1"/>
  <c r="K64" i="17" a="1"/>
  <c r="K64" i="17" s="1"/>
  <c r="N155" i="17" s="1"/>
  <c r="K174" i="17" a="1"/>
  <c r="K174" i="17" s="1"/>
  <c r="N210" i="17" s="1"/>
  <c r="E162" i="17" a="1"/>
  <c r="E162" i="17" s="1"/>
  <c r="N84" i="17" s="1"/>
  <c r="E212" i="17" a="1"/>
  <c r="E212" i="17" s="1"/>
  <c r="N109" i="17" s="1"/>
  <c r="E60" i="17" a="1"/>
  <c r="E60" i="17" s="1"/>
  <c r="N33" i="17" s="1"/>
  <c r="K86" i="17" a="1"/>
  <c r="K86" i="17" s="1"/>
  <c r="N166" i="17" s="1"/>
  <c r="M10" i="20"/>
  <c r="E30" i="17" a="1"/>
  <c r="E30" i="17" s="1"/>
  <c r="N18" i="17" s="1"/>
  <c r="K138" i="17" a="1"/>
  <c r="K138" i="17" s="1"/>
  <c r="N192" i="17" s="1"/>
  <c r="E92" i="17" a="1"/>
  <c r="E92" i="17" s="1"/>
  <c r="N49" i="17" s="1"/>
  <c r="K206" i="17" a="1"/>
  <c r="K206" i="17" s="1"/>
  <c r="N226" i="17" s="1"/>
  <c r="E86" i="17" a="1"/>
  <c r="E86" i="17" s="1"/>
  <c r="N46" i="17" s="1"/>
  <c r="K242" i="17" a="1"/>
  <c r="K242" i="17" s="1"/>
  <c r="N244" i="17" s="1"/>
  <c r="E176" i="17" a="1"/>
  <c r="E176" i="17" s="1"/>
  <c r="N91" i="17" s="1"/>
  <c r="E242" i="17" a="1"/>
  <c r="E242" i="17" s="1"/>
  <c r="N124" i="17" s="1"/>
  <c r="K8" i="17" a="1"/>
  <c r="K8" i="17" s="1"/>
  <c r="N127" i="17" s="1"/>
  <c r="K92" i="17" a="1"/>
  <c r="K92" i="17" s="1"/>
  <c r="N169" i="17" s="1"/>
  <c r="E150" i="17" a="1"/>
  <c r="E150" i="17" s="1"/>
  <c r="N78" i="17" s="1"/>
  <c r="E172" i="17" a="1"/>
  <c r="E172" i="17" s="1"/>
  <c r="N89" i="17" s="1"/>
  <c r="E232" i="17" a="1"/>
  <c r="E232" i="17" s="1"/>
  <c r="N119" i="17" s="1"/>
  <c r="E12" i="17" a="1"/>
  <c r="E12" i="17" s="1"/>
  <c r="N9" i="17" s="1"/>
  <c r="K216" i="17" a="1"/>
  <c r="K216" i="17" s="1"/>
  <c r="N231" i="17" s="1"/>
  <c r="K208" i="17" a="1"/>
  <c r="K208" i="17" s="1"/>
  <c r="N227" i="17" s="1"/>
  <c r="K122" i="17" a="1"/>
  <c r="K122" i="17" s="1"/>
  <c r="N184" i="17" s="1"/>
  <c r="K124" i="17" a="1"/>
  <c r="K124" i="17" s="1"/>
  <c r="N185" i="17" s="1"/>
  <c r="E218" i="17" a="1"/>
  <c r="E218" i="17" s="1"/>
  <c r="N112" i="17" s="1"/>
  <c r="E24" i="17" a="1"/>
  <c r="E24" i="17" s="1"/>
  <c r="N15" i="17" s="1"/>
  <c r="E140" i="17" a="1"/>
  <c r="E140" i="17" s="1"/>
  <c r="N73" i="17" s="1"/>
  <c r="K200" i="17" a="1"/>
  <c r="K200" i="17" s="1"/>
  <c r="N223" i="17" s="1"/>
  <c r="E180" i="17" a="1"/>
  <c r="E180" i="17" s="1"/>
  <c r="N93" i="17" s="1"/>
  <c r="E132" i="17" a="1"/>
  <c r="E132" i="17" s="1"/>
  <c r="N69" i="17" s="1"/>
  <c r="K44" i="17" a="1"/>
  <c r="K44" i="17" s="1"/>
  <c r="N145" i="17" s="1"/>
  <c r="E88" i="17" a="1"/>
  <c r="E88" i="17" s="1"/>
  <c r="N47" i="17" s="1"/>
  <c r="K134" i="17" a="1"/>
  <c r="K134" i="17" s="1"/>
  <c r="N190" i="17" s="1"/>
  <c r="E138" i="17" a="1"/>
  <c r="E138" i="17" s="1"/>
  <c r="N72" i="17" s="1"/>
  <c r="E128" i="17" a="1"/>
  <c r="E128" i="17" s="1"/>
  <c r="N67" i="17" s="1"/>
  <c r="K28" i="17" a="1"/>
  <c r="K28" i="17" s="1"/>
  <c r="N137" i="17" s="1"/>
  <c r="K220" i="17" a="1"/>
  <c r="K220" i="17" s="1"/>
  <c r="N233" i="17" s="1"/>
  <c r="K136" i="17" a="1"/>
  <c r="K136" i="17" s="1"/>
  <c r="N191" i="17" s="1"/>
  <c r="E220" i="17" a="1"/>
  <c r="E220" i="17" s="1"/>
  <c r="N113" i="17" s="1"/>
  <c r="K218" i="17" a="1"/>
  <c r="K218" i="17" s="1"/>
  <c r="N232" i="17" s="1"/>
  <c r="E34" i="17" a="1"/>
  <c r="E34" i="17" s="1"/>
  <c r="N20" i="17" s="1"/>
  <c r="K62" i="17" a="1"/>
  <c r="K62" i="17" s="1"/>
  <c r="N154" i="17" s="1"/>
  <c r="FA4" i="29"/>
  <c r="K63" i="17" s="1" a="1"/>
  <c r="K63" i="17" s="1"/>
  <c r="O154" i="17" s="1"/>
  <c r="H161" i="20" s="1"/>
  <c r="K84" i="17" a="1"/>
  <c r="K84" i="17" s="1"/>
  <c r="N165" i="17" s="1"/>
  <c r="K116" i="17" a="1"/>
  <c r="K116" i="17" s="1"/>
  <c r="N181" i="17" s="1"/>
  <c r="E58" i="17" a="1"/>
  <c r="E58" i="17" s="1"/>
  <c r="N32" i="17" s="1"/>
  <c r="E204" i="17" a="1"/>
  <c r="E204" i="17" s="1"/>
  <c r="N105" i="17" s="1"/>
  <c r="E224" i="17" a="1"/>
  <c r="E224" i="17" s="1"/>
  <c r="N115" i="17" s="1"/>
  <c r="K150" i="17" a="1"/>
  <c r="K150" i="17" s="1"/>
  <c r="N198" i="17" s="1"/>
  <c r="E66" i="17" a="1"/>
  <c r="E66" i="17" s="1"/>
  <c r="N36" i="17" s="1"/>
  <c r="K110" i="17" a="1"/>
  <c r="K110" i="17" s="1"/>
  <c r="N178" i="17" s="1"/>
  <c r="E70" i="17" a="1"/>
  <c r="E70" i="17" s="1"/>
  <c r="N38" i="17" s="1"/>
  <c r="E240" i="17" a="1"/>
  <c r="E240" i="17" s="1"/>
  <c r="N123" i="17" s="1"/>
  <c r="K226" i="17" a="1"/>
  <c r="K226" i="17" s="1"/>
  <c r="N236" i="17" s="1"/>
  <c r="E198" i="17" a="1"/>
  <c r="E198" i="17" s="1"/>
  <c r="N102" i="17" s="1"/>
  <c r="E164" i="17" a="1"/>
  <c r="E164" i="17" s="1"/>
  <c r="N85" i="17" s="1"/>
  <c r="E32" i="17" a="1"/>
  <c r="E32" i="17" s="1"/>
  <c r="N19" i="17" s="1"/>
  <c r="E56" i="17" a="1"/>
  <c r="E56" i="17" s="1"/>
  <c r="N31" i="17" s="1"/>
  <c r="K102" i="17" a="1"/>
  <c r="K102" i="17" s="1"/>
  <c r="N174" i="17" s="1"/>
  <c r="K80" i="17" a="1"/>
  <c r="K80" i="17" s="1"/>
  <c r="N163" i="17" s="1"/>
  <c r="E170" i="17" a="1"/>
  <c r="E170" i="17" s="1"/>
  <c r="N88" i="17" s="1"/>
  <c r="K228" i="17" a="1"/>
  <c r="K228" i="17" s="1"/>
  <c r="N237" i="17" s="1"/>
  <c r="E44" i="17" a="1"/>
  <c r="E44" i="17" s="1"/>
  <c r="N25" i="17" s="1"/>
  <c r="K154" i="17" a="1"/>
  <c r="K154" i="17" s="1"/>
  <c r="N200" i="17" s="1"/>
  <c r="E202" i="17" a="1"/>
  <c r="E202" i="17" s="1"/>
  <c r="N104" i="17" s="1"/>
  <c r="E102" i="17" a="1"/>
  <c r="E102" i="17" s="1"/>
  <c r="N54" i="17" s="1"/>
  <c r="E178" i="17" a="1"/>
  <c r="E178" i="17" s="1"/>
  <c r="N92" i="17" s="1"/>
  <c r="E6" i="17" a="1"/>
  <c r="E6" i="17" s="1"/>
  <c r="N6" i="17" s="1"/>
  <c r="E226" i="17" a="1"/>
  <c r="E226" i="17" s="1"/>
  <c r="N116" i="17" s="1"/>
  <c r="K118" i="17" a="1"/>
  <c r="K118" i="17" s="1"/>
  <c r="N182" i="17" s="1"/>
  <c r="E48" i="17" a="1"/>
  <c r="E48" i="17" s="1"/>
  <c r="N27" i="17" s="1"/>
  <c r="E208" i="17" a="1"/>
  <c r="E208" i="17" s="1"/>
  <c r="N107" i="17" s="1"/>
  <c r="E26" i="17" a="1"/>
  <c r="E26" i="17" s="1"/>
  <c r="N16" i="17" s="1"/>
  <c r="K184" i="17" a="1"/>
  <c r="K184" i="17" s="1"/>
  <c r="N215" i="17" s="1"/>
  <c r="K50" i="17" a="1"/>
  <c r="K50" i="17" s="1"/>
  <c r="N148" i="17" s="1"/>
  <c r="E152" i="17" a="1"/>
  <c r="E152" i="17" s="1"/>
  <c r="N79" i="17" s="1"/>
  <c r="E188" i="17" a="1"/>
  <c r="E188" i="17" s="1"/>
  <c r="N97" i="17" s="1"/>
  <c r="K190" i="17" a="1"/>
  <c r="K190" i="17" s="1"/>
  <c r="N218" i="17" s="1"/>
  <c r="E14" i="17" a="1"/>
  <c r="E14" i="17" s="1"/>
  <c r="N10" i="17" s="1"/>
  <c r="E20" i="17" a="1"/>
  <c r="E20" i="17" s="1"/>
  <c r="N13" i="17" s="1"/>
  <c r="K98" i="17" a="1"/>
  <c r="K98" i="17" s="1"/>
  <c r="N172" i="17" s="1"/>
  <c r="K16" i="17" a="1"/>
  <c r="K16" i="17" s="1"/>
  <c r="N131" i="17" s="1"/>
  <c r="K112" i="17" a="1"/>
  <c r="K112" i="17" s="1"/>
  <c r="N179" i="17" s="1"/>
  <c r="K56" i="17" a="1"/>
  <c r="K56" i="17" s="1"/>
  <c r="N151" i="17" s="1"/>
  <c r="E98" i="17" a="1"/>
  <c r="E98" i="17" s="1"/>
  <c r="N52" i="17" s="1"/>
  <c r="K128" i="17" a="1"/>
  <c r="K128" i="17" s="1"/>
  <c r="N187" i="17" s="1"/>
  <c r="E74" i="17" a="1"/>
  <c r="E74" i="17" s="1"/>
  <c r="N40" i="17" s="1"/>
  <c r="K210" i="17" a="1"/>
  <c r="K210" i="17" s="1"/>
  <c r="N228" i="17" s="1"/>
  <c r="K130" i="17" a="1"/>
  <c r="K130" i="17" s="1"/>
  <c r="N188" i="17" s="1"/>
  <c r="K178" i="17" a="1"/>
  <c r="K178" i="17" s="1"/>
  <c r="N212" i="17" s="1"/>
  <c r="E54" i="17" a="1"/>
  <c r="E54" i="17" s="1"/>
  <c r="N30" i="17" s="1"/>
  <c r="K66" i="17" a="1"/>
  <c r="K66" i="17" s="1"/>
  <c r="N156" i="17" s="1"/>
  <c r="K30" i="17" a="1"/>
  <c r="K30" i="17" s="1"/>
  <c r="N138" i="17" s="1"/>
  <c r="E146" i="17" a="1"/>
  <c r="E146" i="17" s="1"/>
  <c r="N76" i="17" s="1"/>
  <c r="E40" i="17" a="1"/>
  <c r="E40" i="17" s="1"/>
  <c r="N23" i="17" s="1"/>
  <c r="K90" i="17" a="1"/>
  <c r="K90" i="17" s="1"/>
  <c r="N168" i="17" s="1"/>
  <c r="K202" i="17" a="1"/>
  <c r="K202" i="17" s="1"/>
  <c r="N224" i="17" s="1"/>
  <c r="E18" i="17" a="1"/>
  <c r="E18" i="17" s="1"/>
  <c r="N12" i="17" s="1"/>
  <c r="K152" i="17" a="1"/>
  <c r="K152" i="17" s="1"/>
  <c r="N199" i="17" s="1"/>
  <c r="E96" i="17" a="1"/>
  <c r="E96" i="17" s="1"/>
  <c r="N51" i="17" s="1"/>
  <c r="E78" i="17" a="1"/>
  <c r="E78" i="17" s="1"/>
  <c r="N42" i="17" s="1"/>
  <c r="K68" i="17" a="1"/>
  <c r="K68" i="17" s="1"/>
  <c r="N157" i="17" s="1"/>
  <c r="E236" i="17" a="1"/>
  <c r="E236" i="17" s="1"/>
  <c r="N121" i="17" s="1"/>
  <c r="E206" i="17" a="1"/>
  <c r="E206" i="17" s="1"/>
  <c r="N106" i="17" s="1"/>
  <c r="E116" i="17" a="1"/>
  <c r="E116" i="17" s="1"/>
  <c r="N61" i="17" s="1"/>
  <c r="E110" i="17" a="1"/>
  <c r="E110" i="17" s="1"/>
  <c r="N58" i="17" s="1"/>
  <c r="K222" i="17" a="1"/>
  <c r="K222" i="17" s="1"/>
  <c r="N234" i="17" s="1"/>
  <c r="K72" i="17" a="1"/>
  <c r="K72" i="17" s="1"/>
  <c r="N159" i="17" s="1"/>
  <c r="E22" i="17" a="1"/>
  <c r="E22" i="17" s="1"/>
  <c r="N14" i="17" s="1"/>
  <c r="E28" i="17" a="1"/>
  <c r="E28" i="17" s="1"/>
  <c r="N17" i="17" s="1"/>
  <c r="K42" i="17" a="1"/>
  <c r="K42" i="17" s="1"/>
  <c r="N144" i="17" s="1"/>
  <c r="E174" i="17" a="1"/>
  <c r="E174" i="17" s="1"/>
  <c r="N90" i="17" s="1"/>
  <c r="K88" i="17" a="1"/>
  <c r="K88" i="17" s="1"/>
  <c r="N167" i="17" s="1"/>
  <c r="E82" i="17" a="1"/>
  <c r="E82" i="17" s="1"/>
  <c r="N44" i="17" s="1"/>
  <c r="K148" i="17" a="1"/>
  <c r="K148" i="17" s="1"/>
  <c r="N197" i="17" s="1"/>
  <c r="E214" i="17" a="1"/>
  <c r="E214" i="17" s="1"/>
  <c r="N110" i="17" s="1"/>
  <c r="E38" i="17" a="1"/>
  <c r="E38" i="17" s="1"/>
  <c r="N22" i="17" s="1"/>
  <c r="E194" i="17" a="1"/>
  <c r="E194" i="17" s="1"/>
  <c r="N100" i="17" s="1"/>
  <c r="K12" i="17" a="1"/>
  <c r="K12" i="17" s="1"/>
  <c r="N129" i="17" s="1"/>
  <c r="K48" i="17" a="1"/>
  <c r="K48" i="17" s="1"/>
  <c r="N147" i="17" s="1"/>
  <c r="K212" i="17" a="1"/>
  <c r="K212" i="17" s="1"/>
  <c r="N229" i="17" s="1"/>
  <c r="K192" i="17" a="1"/>
  <c r="K192" i="17" s="1"/>
  <c r="N219" i="17" s="1"/>
  <c r="K76" i="17" a="1"/>
  <c r="K76" i="17" s="1"/>
  <c r="N161" i="17" s="1"/>
  <c r="E76" i="17" a="1"/>
  <c r="E76" i="17" s="1"/>
  <c r="N41" i="17" s="1"/>
  <c r="E112" i="17" a="1"/>
  <c r="E112" i="17" s="1"/>
  <c r="N59" i="17" s="1"/>
  <c r="K162" i="17" a="1"/>
  <c r="K162" i="17" s="1"/>
  <c r="N204" i="17" s="1"/>
  <c r="E158" i="17" a="1"/>
  <c r="E158" i="17" s="1"/>
  <c r="N82" i="17" s="1"/>
  <c r="K14" i="17" a="1"/>
  <c r="K14" i="17" s="1"/>
  <c r="N130" i="17" s="1"/>
  <c r="E196" i="17" a="1"/>
  <c r="E196" i="17" s="1"/>
  <c r="N101" i="17" s="1"/>
  <c r="E230" i="17" a="1"/>
  <c r="E230" i="17" s="1"/>
  <c r="N118" i="17" s="1"/>
  <c r="E156" i="17" a="1"/>
  <c r="E156" i="17" s="1"/>
  <c r="N81" i="17" s="1"/>
  <c r="E142" i="17" a="1"/>
  <c r="E142" i="17" s="1"/>
  <c r="N74" i="17" s="1"/>
  <c r="K18" i="17" a="1"/>
  <c r="K18" i="17" s="1"/>
  <c r="N132" i="17" s="1"/>
  <c r="K36" i="17" a="1"/>
  <c r="K36" i="17" s="1"/>
  <c r="N141" i="17" s="1"/>
  <c r="E80" i="17" a="1"/>
  <c r="E80" i="17" s="1"/>
  <c r="N43" i="17" s="1"/>
  <c r="K54" i="17" a="1"/>
  <c r="K54" i="17" s="1"/>
  <c r="N150" i="17" s="1"/>
  <c r="K240" i="17" a="1"/>
  <c r="K240" i="17" s="1"/>
  <c r="N243" i="17" s="1"/>
  <c r="K140" i="17" a="1"/>
  <c r="K140" i="17" s="1"/>
  <c r="N193" i="17" s="1"/>
  <c r="E244" i="17" a="1"/>
  <c r="E244" i="17" s="1"/>
  <c r="N125" i="17" s="1"/>
  <c r="K94" i="17" a="1"/>
  <c r="K94" i="17" s="1"/>
  <c r="N170" i="17" s="1"/>
  <c r="K114" i="17" a="1"/>
  <c r="K114" i="17" s="1"/>
  <c r="N180" i="17" s="1"/>
  <c r="K108" i="17" a="1"/>
  <c r="K108" i="17" s="1"/>
  <c r="N177" i="17" s="1"/>
  <c r="K204" i="17" a="1"/>
  <c r="K204" i="17" s="1"/>
  <c r="N225" i="17" s="1"/>
  <c r="E222" i="17" a="1"/>
  <c r="E222" i="17" s="1"/>
  <c r="N114" i="17" s="1"/>
  <c r="K74" i="17" a="1"/>
  <c r="K74" i="17" s="1"/>
  <c r="N160" i="17" s="1"/>
  <c r="K180" i="17" a="1"/>
  <c r="K180" i="17" s="1"/>
  <c r="N213" i="17" s="1"/>
  <c r="K146" i="17" a="1"/>
  <c r="K146" i="17" s="1"/>
  <c r="N196" i="17" s="1"/>
  <c r="K166" i="17" a="1"/>
  <c r="K166" i="17" s="1"/>
  <c r="N206" i="17" s="1"/>
  <c r="E200" i="17" a="1"/>
  <c r="E200" i="17" s="1"/>
  <c r="N103" i="17" s="1"/>
  <c r="E234" i="17" a="1"/>
  <c r="E234" i="17" s="1"/>
  <c r="N120" i="17" s="1"/>
  <c r="E134" i="17" a="1"/>
  <c r="E134" i="17" s="1"/>
  <c r="N70" i="17" s="1"/>
  <c r="E182" i="17" a="1"/>
  <c r="E182" i="17" s="1"/>
  <c r="N94" i="17" s="1"/>
  <c r="K236" i="17" a="1"/>
  <c r="K236" i="17" s="1"/>
  <c r="N241" i="17" s="1"/>
  <c r="E36" i="17" a="1"/>
  <c r="E36" i="17" s="1"/>
  <c r="N21" i="17" s="1"/>
  <c r="K164" i="17" a="1"/>
  <c r="K164" i="17" s="1"/>
  <c r="N205" i="17" s="1"/>
  <c r="E106" i="17" a="1"/>
  <c r="E106" i="17" s="1"/>
  <c r="N56" i="17" s="1"/>
  <c r="K38" i="17" a="1"/>
  <c r="K38" i="17" s="1"/>
  <c r="N142" i="17" s="1"/>
  <c r="E114" i="17" a="1"/>
  <c r="E114" i="17" s="1"/>
  <c r="N60" i="17" s="1"/>
  <c r="E120" i="17" a="1"/>
  <c r="E120" i="17" s="1"/>
  <c r="N63" i="17" s="1"/>
  <c r="K194" i="17" a="1"/>
  <c r="K194" i="17" s="1"/>
  <c r="N220" i="17" s="1"/>
  <c r="K160" i="17" a="1"/>
  <c r="K160" i="17" s="1"/>
  <c r="N203" i="17" s="1"/>
  <c r="E8" i="17" a="1"/>
  <c r="E8" i="17" s="1"/>
  <c r="N7" i="17" s="1"/>
  <c r="K232" i="17" a="1"/>
  <c r="K232" i="17" s="1"/>
  <c r="N239" i="17" s="1"/>
  <c r="E16" i="17" a="1"/>
  <c r="E16" i="17" s="1"/>
  <c r="N11" i="17" s="1"/>
  <c r="E144" i="17" a="1"/>
  <c r="E144" i="17" s="1"/>
  <c r="N75" i="17" s="1"/>
  <c r="K182" i="17" a="1"/>
  <c r="K182" i="17" s="1"/>
  <c r="N214" i="17" s="1"/>
  <c r="E124" i="17" a="1"/>
  <c r="E124" i="17" s="1"/>
  <c r="N65" i="17" s="1"/>
  <c r="E122" i="17" a="1"/>
  <c r="E122" i="17" s="1"/>
  <c r="N64" i="17" s="1"/>
  <c r="K104" i="17" a="1"/>
  <c r="K104" i="17" s="1"/>
  <c r="N175" i="17" s="1"/>
  <c r="E84" i="17" a="1"/>
  <c r="E84" i="17" s="1"/>
  <c r="N45" i="17" s="1"/>
  <c r="E118" i="17" a="1"/>
  <c r="E118" i="17" s="1"/>
  <c r="N62" i="17" s="1"/>
  <c r="E186" i="17" a="1"/>
  <c r="E186" i="17" s="1"/>
  <c r="N96" i="17" s="1"/>
  <c r="E50" i="17" a="1"/>
  <c r="E50" i="17" s="1"/>
  <c r="N28" i="17" s="1"/>
  <c r="K60" i="17" a="1"/>
  <c r="K60" i="17" s="1"/>
  <c r="N153" i="17" s="1"/>
  <c r="E136" i="17" a="1"/>
  <c r="E136" i="17" s="1"/>
  <c r="N71" i="17" s="1"/>
  <c r="K214" i="17" a="1"/>
  <c r="K214" i="17" s="1"/>
  <c r="N230" i="17" s="1"/>
  <c r="K142" i="17" a="1"/>
  <c r="K142" i="17" s="1"/>
  <c r="N194" i="17" s="1"/>
  <c r="K26" i="17" a="1"/>
  <c r="K26" i="17" s="1"/>
  <c r="N136" i="17" s="1"/>
  <c r="K234" i="17" a="1"/>
  <c r="K234" i="17" s="1"/>
  <c r="N240" i="17" s="1"/>
  <c r="K144" i="17" a="1"/>
  <c r="K144" i="17" s="1"/>
  <c r="N195" i="17" s="1"/>
  <c r="E42" i="17" a="1"/>
  <c r="E42" i="17" s="1"/>
  <c r="N24" i="17" s="1"/>
  <c r="K6" i="17" a="1"/>
  <c r="K6" i="17" s="1"/>
  <c r="N126" i="17" s="1"/>
  <c r="E228" i="17" a="1"/>
  <c r="E228" i="17" s="1"/>
  <c r="N117" i="17" s="1"/>
  <c r="K22" i="17" a="1"/>
  <c r="K22" i="17" s="1"/>
  <c r="N134" i="17" s="1"/>
  <c r="E108" i="17" a="1"/>
  <c r="E108" i="17" s="1"/>
  <c r="N57" i="17" s="1"/>
  <c r="K132" i="17" a="1"/>
  <c r="K132" i="17" s="1"/>
  <c r="N189" i="17" s="1"/>
  <c r="E72" i="17" a="1"/>
  <c r="E72" i="17" s="1"/>
  <c r="N39" i="17" s="1"/>
  <c r="K24" i="17" a="1"/>
  <c r="K24" i="17" s="1"/>
  <c r="N135" i="17" s="1"/>
  <c r="K20" i="17" a="1"/>
  <c r="K20" i="17" s="1"/>
  <c r="N133" i="17" s="1"/>
  <c r="E68" i="17" a="1"/>
  <c r="E68" i="17" s="1"/>
  <c r="N37" i="17" s="1"/>
  <c r="E94" i="17" a="1"/>
  <c r="E94" i="17" s="1"/>
  <c r="N50" i="17" s="1"/>
  <c r="E168" i="17" a="1"/>
  <c r="E168" i="17" s="1"/>
  <c r="N87" i="17" s="1"/>
  <c r="E154" i="17" a="1"/>
  <c r="E154" i="17" s="1"/>
  <c r="N80" i="17" s="1"/>
  <c r="K186" i="17" a="1"/>
  <c r="K186" i="17" s="1"/>
  <c r="N216" i="17" s="1"/>
  <c r="K238" i="17" a="1"/>
  <c r="K238" i="17" s="1"/>
  <c r="N242" i="17" s="1"/>
  <c r="K120" i="17" a="1"/>
  <c r="K120" i="17" s="1"/>
  <c r="N183" i="17" s="1"/>
  <c r="E166" i="17" a="1"/>
  <c r="E166" i="17" s="1"/>
  <c r="N86" i="17" s="1"/>
  <c r="E90" i="17" a="1"/>
  <c r="E90" i="17" s="1"/>
  <c r="N48" i="17" s="1"/>
  <c r="F10" i="20"/>
  <c r="T4" i="29" l="1"/>
  <c r="E29" i="17" s="1" a="1"/>
  <c r="E29" i="17" s="1"/>
  <c r="O17" i="17" s="1"/>
  <c r="H24" i="20" s="1"/>
  <c r="AP4" i="29"/>
  <c r="E73" i="17" s="1" a="1"/>
  <c r="E73" i="17" s="1"/>
  <c r="O39" i="17" s="1"/>
  <c r="H46" i="20" s="1"/>
  <c r="CF4" i="29"/>
  <c r="E157" i="17" s="1" a="1"/>
  <c r="E157" i="17" s="1"/>
  <c r="O81" i="17" s="1"/>
  <c r="H88" i="20" s="1"/>
  <c r="AS4" i="29"/>
  <c r="E79" i="17" s="1" a="1"/>
  <c r="E79" i="17" s="1"/>
  <c r="O42" i="17" s="1"/>
  <c r="H49" i="20" s="1"/>
  <c r="BM4" i="29"/>
  <c r="E119" i="17" s="1" a="1"/>
  <c r="E119" i="17" s="1"/>
  <c r="O62" i="17" s="1"/>
  <c r="H69" i="20" s="1"/>
  <c r="R4" i="29"/>
  <c r="E25" i="17" s="1" a="1"/>
  <c r="E25" i="17" s="1"/>
  <c r="O15" i="17" s="1"/>
  <c r="H22" i="20" s="1"/>
  <c r="GY4" i="29"/>
  <c r="K163" i="17" s="1" a="1"/>
  <c r="K163" i="17" s="1"/>
  <c r="O204" i="17" s="1"/>
  <c r="H211" i="20" s="1"/>
  <c r="II4" i="29"/>
  <c r="K235" i="17" s="1" a="1"/>
  <c r="K235" i="17" s="1"/>
  <c r="O240" i="17" s="1"/>
  <c r="H247" i="20" s="1"/>
  <c r="CM4" i="29"/>
  <c r="E171" i="17" s="1" a="1"/>
  <c r="E171" i="17" s="1"/>
  <c r="O88" i="17" s="1"/>
  <c r="H95" i="20" s="1"/>
  <c r="FU4" i="29"/>
  <c r="K103" i="17" s="1" a="1"/>
  <c r="K103" i="17" s="1"/>
  <c r="O174" i="17" s="1"/>
  <c r="H181" i="20" s="1"/>
  <c r="EZ4" i="29"/>
  <c r="K61" i="17" s="1" a="1"/>
  <c r="K61" i="17" s="1"/>
  <c r="O153" i="17" s="1"/>
  <c r="H160" i="20" s="1"/>
  <c r="AZ4" i="29"/>
  <c r="E93" i="17" s="1" a="1"/>
  <c r="E93" i="17" s="1"/>
  <c r="O49" i="17" s="1"/>
  <c r="H56" i="20" s="1"/>
  <c r="FZ4" i="29"/>
  <c r="K113" i="17" s="1" a="1"/>
  <c r="K113" i="17" s="1"/>
  <c r="O179" i="17" s="1"/>
  <c r="H186" i="20" s="1"/>
  <c r="GN4" i="29"/>
  <c r="K141" i="17" s="1" a="1"/>
  <c r="K141" i="17" s="1"/>
  <c r="O193" i="17" s="1"/>
  <c r="H200" i="20" s="1"/>
  <c r="H198" i="27" s="1"/>
  <c r="FY4" i="29"/>
  <c r="K111" i="17" s="1" a="1"/>
  <c r="K111" i="17" s="1"/>
  <c r="O178" i="17" s="1"/>
  <c r="H185" i="20" s="1"/>
  <c r="H183" i="27" s="1"/>
  <c r="Q4" i="29"/>
  <c r="E23" i="17" s="1" a="1"/>
  <c r="E23" i="17" s="1"/>
  <c r="O14" i="17" s="1"/>
  <c r="H21" i="20" s="1"/>
  <c r="H19" i="27" s="1"/>
  <c r="EO4" i="29"/>
  <c r="K39" i="17" s="1" a="1"/>
  <c r="K39" i="17" s="1"/>
  <c r="O142" i="17" s="1"/>
  <c r="H149" i="20" s="1"/>
  <c r="AY4" i="29"/>
  <c r="E91" i="17" s="1" a="1"/>
  <c r="E91" i="17" s="1"/>
  <c r="O48" i="17" s="1"/>
  <c r="H55" i="20" s="1"/>
  <c r="AU4" i="29"/>
  <c r="E83" i="17" s="1" a="1"/>
  <c r="E83" i="17" s="1"/>
  <c r="O44" i="17" s="1"/>
  <c r="H51" i="20" s="1"/>
  <c r="H49" i="27" s="1"/>
  <c r="BJ4" i="29"/>
  <c r="E113" i="17" s="1" a="1"/>
  <c r="E113" i="17" s="1"/>
  <c r="O59" i="17" s="1"/>
  <c r="H66" i="20" s="1"/>
  <c r="AL4" i="29"/>
  <c r="E65" i="17" s="1" a="1"/>
  <c r="E65" i="17" s="1"/>
  <c r="O35" i="17" s="1"/>
  <c r="H42" i="20" s="1"/>
  <c r="H40" i="27" s="1"/>
  <c r="GQ4" i="29"/>
  <c r="K147" i="17" s="1" a="1"/>
  <c r="K147" i="17" s="1"/>
  <c r="O196" i="17" s="1"/>
  <c r="H203" i="20" s="1"/>
  <c r="EE4" i="29"/>
  <c r="K19" i="17" s="1" a="1"/>
  <c r="K19" i="17" s="1"/>
  <c r="O132" i="17" s="1"/>
  <c r="H139" i="20" s="1"/>
  <c r="CA4" i="29"/>
  <c r="E147" i="17" s="1" a="1"/>
  <c r="E147" i="17" s="1"/>
  <c r="O76" i="17" s="1"/>
  <c r="H83" i="20" s="1"/>
  <c r="H81" i="27" s="1"/>
  <c r="EA4" i="29"/>
  <c r="K11" i="17" s="1" a="1"/>
  <c r="K11" i="17" s="1"/>
  <c r="O128" i="17" s="1"/>
  <c r="H135" i="20" s="1"/>
  <c r="BI4" i="29"/>
  <c r="E111" i="17" s="1" a="1"/>
  <c r="E111" i="17" s="1"/>
  <c r="O58" i="17" s="1"/>
  <c r="H65" i="20" s="1"/>
  <c r="CN4" i="29"/>
  <c r="E173" i="17" s="1" a="1"/>
  <c r="E173" i="17" s="1"/>
  <c r="O89" i="17" s="1"/>
  <c r="H96" i="20" s="1"/>
  <c r="EF4" i="29"/>
  <c r="K21" i="17" s="1" a="1"/>
  <c r="K21" i="17" s="1"/>
  <c r="O133" i="17" s="1"/>
  <c r="H140" i="20" s="1"/>
  <c r="ID4" i="29"/>
  <c r="K225" i="17" s="1" a="1"/>
  <c r="K225" i="17" s="1"/>
  <c r="O235" i="17" s="1"/>
  <c r="H242" i="20" s="1"/>
  <c r="H240" i="27" s="1"/>
  <c r="AV4" i="29"/>
  <c r="E85" i="17" s="1" a="1"/>
  <c r="E85" i="17" s="1"/>
  <c r="O45" i="17" s="1"/>
  <c r="H52" i="20" s="1"/>
  <c r="H50" i="27" s="1"/>
  <c r="FX4" i="29"/>
  <c r="K109" i="17" s="1" a="1"/>
  <c r="K109" i="17" s="1"/>
  <c r="O177" i="17" s="1"/>
  <c r="H184" i="20" s="1"/>
  <c r="H182" i="27" s="1"/>
  <c r="EU4" i="29"/>
  <c r="K51" i="17" s="1" a="1"/>
  <c r="K51" i="17" s="1"/>
  <c r="O148" i="17" s="1"/>
  <c r="H155" i="20" s="1"/>
  <c r="H153" i="27" s="1"/>
  <c r="GZ4" i="29"/>
  <c r="K165" i="17" s="1" a="1"/>
  <c r="K165" i="17" s="1"/>
  <c r="O205" i="17" s="1"/>
  <c r="H212" i="20" s="1"/>
  <c r="AI4" i="29"/>
  <c r="E59" i="17" s="1" a="1"/>
  <c r="E59" i="17" s="1"/>
  <c r="O32" i="17" s="1"/>
  <c r="H39" i="20" s="1"/>
  <c r="GT4" i="29"/>
  <c r="K153" i="17" s="1" a="1"/>
  <c r="K153" i="17" s="1"/>
  <c r="O199" i="17" s="1"/>
  <c r="H206" i="20" s="1"/>
  <c r="H204" i="27" s="1"/>
  <c r="HR4" i="29"/>
  <c r="K201" i="17" s="1" a="1"/>
  <c r="K201" i="17" s="1"/>
  <c r="O223" i="17" s="1"/>
  <c r="H230" i="20" s="1"/>
  <c r="H228" i="27" s="1"/>
  <c r="HE4" i="29"/>
  <c r="K175" i="17" s="1" a="1"/>
  <c r="K175" i="17" s="1"/>
  <c r="O210" i="17" s="1"/>
  <c r="H217" i="20" s="1"/>
  <c r="FR4" i="29"/>
  <c r="K97" i="17" s="1" a="1"/>
  <c r="K97" i="17" s="1"/>
  <c r="O171" i="17" s="1"/>
  <c r="H178" i="20" s="1"/>
  <c r="FH4" i="29"/>
  <c r="K77" i="17" s="1" a="1"/>
  <c r="K77" i="17" s="1"/>
  <c r="O161" i="17" s="1"/>
  <c r="H168" i="20" s="1"/>
  <c r="O4" i="29"/>
  <c r="E19" i="17" s="1" a="1"/>
  <c r="E19" i="17" s="1"/>
  <c r="O12" i="17" s="1"/>
  <c r="H19" i="20" s="1"/>
  <c r="H17" i="27" s="1"/>
  <c r="CP4" i="29"/>
  <c r="E177" i="17" s="1" a="1"/>
  <c r="E177" i="17" s="1"/>
  <c r="O91" i="17" s="1"/>
  <c r="H98" i="20" s="1"/>
  <c r="H96" i="27" s="1"/>
  <c r="FB4" i="29"/>
  <c r="K65" i="17" s="1" a="1"/>
  <c r="K65" i="17" s="1"/>
  <c r="O155" i="17" s="1"/>
  <c r="H162" i="20" s="1"/>
  <c r="H160" i="27" s="1"/>
  <c r="IC4" i="29"/>
  <c r="K223" i="17" s="1" a="1"/>
  <c r="K223" i="17" s="1"/>
  <c r="O234" i="17" s="1"/>
  <c r="H241" i="20" s="1"/>
  <c r="H239" i="27" s="1"/>
  <c r="DO4" i="29"/>
  <c r="E227" i="17" s="1" a="1"/>
  <c r="E227" i="17" s="1"/>
  <c r="O116" i="17" s="1"/>
  <c r="H123" i="20" s="1"/>
  <c r="H121" i="27" s="1"/>
  <c r="CR4" i="29"/>
  <c r="E181" i="17" s="1" a="1"/>
  <c r="E181" i="17" s="1"/>
  <c r="O93" i="17" s="1"/>
  <c r="H100" i="20" s="1"/>
  <c r="H98" i="27" s="1"/>
  <c r="CC4" i="29"/>
  <c r="E151" i="17" s="1" a="1"/>
  <c r="E151" i="17" s="1"/>
  <c r="O78" i="17" s="1"/>
  <c r="H85" i="20" s="1"/>
  <c r="H83" i="27" s="1"/>
  <c r="HD4" i="29"/>
  <c r="K173" i="17" s="1" a="1"/>
  <c r="K173" i="17" s="1"/>
  <c r="O209" i="17" s="1"/>
  <c r="H216" i="20" s="1"/>
  <c r="H214" i="27" s="1"/>
  <c r="BZ4" i="29"/>
  <c r="E145" i="17" s="1" a="1"/>
  <c r="E145" i="17" s="1"/>
  <c r="O75" i="17" s="1"/>
  <c r="H82" i="20" s="1"/>
  <c r="H80" i="27" s="1"/>
  <c r="GA4" i="29"/>
  <c r="K115" i="17" s="1" a="1"/>
  <c r="K115" i="17" s="1"/>
  <c r="O180" i="17" s="1"/>
  <c r="H187" i="20" s="1"/>
  <c r="H185" i="27" s="1"/>
  <c r="DQ4" i="29"/>
  <c r="E231" i="17" s="1" a="1"/>
  <c r="E231" i="17" s="1"/>
  <c r="O118" i="17" s="1"/>
  <c r="H125" i="20" s="1"/>
  <c r="H123" i="27" s="1"/>
  <c r="ED4" i="29"/>
  <c r="K17" i="17" s="1" a="1"/>
  <c r="K17" i="17" s="1"/>
  <c r="O131" i="17" s="1"/>
  <c r="H138" i="20" s="1"/>
  <c r="H136" i="27" s="1"/>
  <c r="W4" i="29"/>
  <c r="E35" i="17" s="1" a="1"/>
  <c r="E35" i="17" s="1"/>
  <c r="O20" i="17" s="1"/>
  <c r="H27" i="20" s="1"/>
  <c r="H25" i="27" s="1"/>
  <c r="FI4" i="29"/>
  <c r="K79" i="17" s="1" a="1"/>
  <c r="K79" i="17" s="1"/>
  <c r="O162" i="17" s="1"/>
  <c r="H169" i="20" s="1"/>
  <c r="H167" i="27" s="1"/>
  <c r="DH4" i="29"/>
  <c r="E213" i="17" s="1" a="1"/>
  <c r="E213" i="17" s="1"/>
  <c r="O109" i="17" s="1"/>
  <c r="H116" i="20" s="1"/>
  <c r="H114" i="27" s="1"/>
  <c r="IH4" i="29"/>
  <c r="K233" i="17" s="1" a="1"/>
  <c r="K233" i="17" s="1"/>
  <c r="O239" i="17" s="1"/>
  <c r="H246" i="20" s="1"/>
  <c r="H244" i="27" s="1"/>
  <c r="DX4" i="29"/>
  <c r="E245" i="17" s="1" a="1"/>
  <c r="E245" i="17" s="1"/>
  <c r="O125" i="17" s="1"/>
  <c r="H132" i="20" s="1"/>
  <c r="H130" i="27" s="1"/>
  <c r="GR4" i="29"/>
  <c r="K149" i="17" s="1" a="1"/>
  <c r="K149" i="17" s="1"/>
  <c r="O197" i="17" s="1"/>
  <c r="H204" i="20" s="1"/>
  <c r="H202" i="27" s="1"/>
  <c r="EK4" i="29"/>
  <c r="K31" i="17" s="1" a="1"/>
  <c r="K31" i="17" s="1"/>
  <c r="O138" i="17" s="1"/>
  <c r="H145" i="20" s="1"/>
  <c r="H143" i="27" s="1"/>
  <c r="EJ4" i="29"/>
  <c r="K29" i="17" s="1" a="1"/>
  <c r="K29" i="17" s="1"/>
  <c r="O137" i="17" s="1"/>
  <c r="H144" i="20" s="1"/>
  <c r="H142" i="27" s="1"/>
  <c r="IM4" i="29"/>
  <c r="K243" i="17" s="1" a="1"/>
  <c r="K243" i="17" s="1"/>
  <c r="O244" i="17" s="1"/>
  <c r="H251" i="20" s="1"/>
  <c r="H249" i="27" s="1"/>
  <c r="CK4" i="29"/>
  <c r="E167" i="17" s="1" a="1"/>
  <c r="E167" i="17" s="1"/>
  <c r="O86" i="17" s="1"/>
  <c r="H93" i="20" s="1"/>
  <c r="H91" i="27" s="1"/>
  <c r="BK4" i="29"/>
  <c r="E115" i="17" s="1" a="1"/>
  <c r="E115" i="17" s="1"/>
  <c r="O60" i="17" s="1"/>
  <c r="H67" i="20" s="1"/>
  <c r="H65" i="27" s="1"/>
  <c r="HH4" i="29"/>
  <c r="K181" i="17" s="1" a="1"/>
  <c r="K181" i="17" s="1"/>
  <c r="O213" i="17" s="1"/>
  <c r="H220" i="20" s="1"/>
  <c r="H218" i="27" s="1"/>
  <c r="BW4" i="29"/>
  <c r="E139" i="17" s="1" a="1"/>
  <c r="E139" i="17" s="1"/>
  <c r="O72" i="17" s="1"/>
  <c r="H79" i="20" s="1"/>
  <c r="H77" i="27" s="1"/>
  <c r="HU4" i="29"/>
  <c r="K207" i="17" s="1" a="1"/>
  <c r="K207" i="17" s="1"/>
  <c r="O226" i="17" s="1"/>
  <c r="H233" i="20" s="1"/>
  <c r="H231" i="27" s="1"/>
  <c r="AN4" i="29"/>
  <c r="E69" i="17" s="1" a="1"/>
  <c r="E69" i="17" s="1"/>
  <c r="O37" i="17" s="1"/>
  <c r="H44" i="20" s="1"/>
  <c r="H42" i="27" s="1"/>
  <c r="EI4" i="29"/>
  <c r="K27" i="17" s="1" a="1"/>
  <c r="K27" i="17" s="1"/>
  <c r="O136" i="17" s="1"/>
  <c r="H143" i="20" s="1"/>
  <c r="H141" i="27" s="1"/>
  <c r="HJ4" i="29"/>
  <c r="K185" i="17" s="1" a="1"/>
  <c r="K185" i="17" s="1"/>
  <c r="O215" i="17" s="1"/>
  <c r="H222" i="20" s="1"/>
  <c r="H220" i="27" s="1"/>
  <c r="IF4" i="29"/>
  <c r="K229" i="17" s="1" a="1"/>
  <c r="K229" i="17" s="1"/>
  <c r="O237" i="17" s="1"/>
  <c r="H244" i="20" s="1"/>
  <c r="H242" i="27" s="1"/>
  <c r="AM4" i="29"/>
  <c r="E67" i="17" s="1" a="1"/>
  <c r="E67" i="17" s="1"/>
  <c r="O36" i="17" s="1"/>
  <c r="H43" i="20" s="1"/>
  <c r="H41" i="27" s="1"/>
  <c r="CT4" i="29"/>
  <c r="E185" i="17" s="1" a="1"/>
  <c r="E185" i="17" s="1"/>
  <c r="O95" i="17" s="1"/>
  <c r="H102" i="20" s="1"/>
  <c r="H100" i="27" s="1"/>
  <c r="AE4" i="29"/>
  <c r="E51" i="17" s="1" a="1"/>
  <c r="E51" i="17" s="1"/>
  <c r="O28" i="17" s="1"/>
  <c r="H35" i="20" s="1"/>
  <c r="H33" i="27" s="1"/>
  <c r="J4" i="29"/>
  <c r="E9" i="17" s="1" a="1"/>
  <c r="E9" i="17" s="1"/>
  <c r="O7" i="17" s="1"/>
  <c r="P7" i="17" s="1"/>
  <c r="GB4" i="29"/>
  <c r="K117" i="17" s="1" a="1"/>
  <c r="K117" i="17" s="1"/>
  <c r="O181" i="17" s="1"/>
  <c r="H188" i="20" s="1"/>
  <c r="H186" i="27" s="1"/>
  <c r="GK4" i="29"/>
  <c r="K135" i="17" s="1" a="1"/>
  <c r="K135" i="17" s="1"/>
  <c r="O190" i="17" s="1"/>
  <c r="H197" i="20" s="1"/>
  <c r="H195" i="27" s="1"/>
  <c r="DG4" i="29"/>
  <c r="E211" i="17" s="1" a="1"/>
  <c r="E211" i="17" s="1"/>
  <c r="O108" i="17" s="1"/>
  <c r="H115" i="20" s="1"/>
  <c r="H113" i="27" s="1"/>
  <c r="FK4" i="29"/>
  <c r="K83" i="17" s="1" a="1"/>
  <c r="K83" i="17" s="1"/>
  <c r="O164" i="17" s="1"/>
  <c r="H171" i="20" s="1"/>
  <c r="H169" i="27" s="1"/>
  <c r="DU4" i="29"/>
  <c r="E239" i="17" s="1" a="1"/>
  <c r="E239" i="17" s="1"/>
  <c r="O122" i="17" s="1"/>
  <c r="H129" i="20" s="1"/>
  <c r="H127" i="27" s="1"/>
  <c r="IK4" i="29"/>
  <c r="K239" i="17" s="1" a="1"/>
  <c r="K239" i="17" s="1"/>
  <c r="O242" i="17" s="1"/>
  <c r="H249" i="20" s="1"/>
  <c r="H247" i="27" s="1"/>
  <c r="AG4" i="29"/>
  <c r="E55" i="17" s="1" a="1"/>
  <c r="E55" i="17" s="1"/>
  <c r="O30" i="17" s="1"/>
  <c r="H37" i="20" s="1"/>
  <c r="H35" i="27" s="1"/>
  <c r="HM4" i="29"/>
  <c r="K191" i="17" s="1" a="1"/>
  <c r="K191" i="17" s="1"/>
  <c r="O218" i="17" s="1"/>
  <c r="H225" i="20" s="1"/>
  <c r="H223" i="27" s="1"/>
  <c r="CQ4" i="29"/>
  <c r="E179" i="17" s="1" a="1"/>
  <c r="E179" i="17" s="1"/>
  <c r="O92" i="17" s="1"/>
  <c r="H99" i="20" s="1"/>
  <c r="H97" i="27" s="1"/>
  <c r="BF4" i="29"/>
  <c r="E105" i="17" s="1" a="1"/>
  <c r="E105" i="17" s="1"/>
  <c r="O55" i="17" s="1"/>
  <c r="H62" i="20" s="1"/>
  <c r="H60" i="27" s="1"/>
  <c r="HK4" i="29"/>
  <c r="K187" i="17" s="1" a="1"/>
  <c r="K187" i="17" s="1"/>
  <c r="O216" i="17" s="1"/>
  <c r="H223" i="20" s="1"/>
  <c r="CV4" i="29"/>
  <c r="E189" i="17" s="1" a="1"/>
  <c r="E189" i="17" s="1"/>
  <c r="O97" i="17" s="1"/>
  <c r="H104" i="20" s="1"/>
  <c r="H102" i="27" s="1"/>
  <c r="BE4" i="29"/>
  <c r="E103" i="17" s="1" a="1"/>
  <c r="E103" i="17" s="1"/>
  <c r="O54" i="17" s="1"/>
  <c r="H61" i="20" s="1"/>
  <c r="H59" i="27" s="1"/>
  <c r="DY4" i="29"/>
  <c r="K7" i="17" s="1" a="1"/>
  <c r="K7" i="17" s="1"/>
  <c r="O126" i="17" s="1"/>
  <c r="H133" i="20" s="1"/>
  <c r="H131" i="27" s="1"/>
  <c r="DS4" i="29"/>
  <c r="E235" i="17" s="1" a="1"/>
  <c r="E235" i="17" s="1"/>
  <c r="O120" i="17" s="1"/>
  <c r="H127" i="20" s="1"/>
  <c r="H125" i="27" s="1"/>
  <c r="CY4" i="29"/>
  <c r="E195" i="17" s="1" a="1"/>
  <c r="E195" i="17" s="1"/>
  <c r="O100" i="17" s="1"/>
  <c r="H107" i="20" s="1"/>
  <c r="H105" i="27" s="1"/>
  <c r="GH4" i="29"/>
  <c r="K129" i="17" s="1" a="1"/>
  <c r="K129" i="17" s="1"/>
  <c r="O187" i="17" s="1"/>
  <c r="H194" i="20" s="1"/>
  <c r="H192" i="27" s="1"/>
  <c r="IE4" i="29"/>
  <c r="K227" i="17" s="1" a="1"/>
  <c r="K227" i="17" s="1"/>
  <c r="O236" i="17" s="1"/>
  <c r="H243" i="20" s="1"/>
  <c r="H241" i="27" s="1"/>
  <c r="HZ4" i="29"/>
  <c r="K217" i="17" s="1" a="1"/>
  <c r="K217" i="17" s="1"/>
  <c r="O231" i="17" s="1"/>
  <c r="H238" i="20" s="1"/>
  <c r="H236" i="27" s="1"/>
  <c r="AA4" i="29"/>
  <c r="E43" i="17" s="1" a="1"/>
  <c r="E43" i="17" s="1"/>
  <c r="O24" i="17" s="1"/>
  <c r="H31" i="20" s="1"/>
  <c r="H29" i="27" s="1"/>
  <c r="DB4" i="29"/>
  <c r="E201" i="17" s="1" a="1"/>
  <c r="E201" i="17" s="1"/>
  <c r="O103" i="17" s="1"/>
  <c r="H110" i="20" s="1"/>
  <c r="H108" i="27" s="1"/>
  <c r="Y4" i="29"/>
  <c r="E39" i="17" s="1" a="1"/>
  <c r="E39" i="17" s="1"/>
  <c r="O22" i="17" s="1"/>
  <c r="H29" i="20" s="1"/>
  <c r="H27" i="27" s="1"/>
  <c r="BC4" i="29"/>
  <c r="E99" i="17" s="1" a="1"/>
  <c r="E99" i="17" s="1"/>
  <c r="O52" i="17" s="1"/>
  <c r="H59" i="20" s="1"/>
  <c r="H57" i="27" s="1"/>
  <c r="DV4" i="29"/>
  <c r="E241" i="17" s="1" a="1"/>
  <c r="E241" i="17" s="1"/>
  <c r="O123" i="17" s="1"/>
  <c r="H130" i="20" s="1"/>
  <c r="H128" i="27" s="1"/>
  <c r="L4" i="29"/>
  <c r="E13" i="17" s="1" a="1"/>
  <c r="E13" i="17" s="1"/>
  <c r="O9" i="17" s="1"/>
  <c r="P9" i="17" s="1"/>
  <c r="FE4" i="29"/>
  <c r="K71" i="17" s="1" a="1"/>
  <c r="K71" i="17" s="1"/>
  <c r="O158" i="17" s="1"/>
  <c r="H165" i="20" s="1"/>
  <c r="H163" i="27" s="1"/>
  <c r="GG4" i="29"/>
  <c r="K127" i="17" s="1" a="1"/>
  <c r="K127" i="17" s="1"/>
  <c r="O186" i="17" s="1"/>
  <c r="H193" i="20" s="1"/>
  <c r="H191" i="27" s="1"/>
  <c r="HI4" i="29"/>
  <c r="K183" i="17" s="1" a="1"/>
  <c r="K183" i="17" s="1"/>
  <c r="O214" i="17" s="1"/>
  <c r="H221" i="20" s="1"/>
  <c r="H219" i="27" s="1"/>
  <c r="EN4" i="29"/>
  <c r="K37" i="17" s="1" a="1"/>
  <c r="K37" i="17" s="1"/>
  <c r="O141" i="17" s="1"/>
  <c r="H148" i="20" s="1"/>
  <c r="H146" i="27" s="1"/>
  <c r="FD4" i="29"/>
  <c r="K69" i="17" s="1" a="1"/>
  <c r="K69" i="17" s="1"/>
  <c r="O157" i="17" s="1"/>
  <c r="H164" i="20" s="1"/>
  <c r="H162" i="27" s="1"/>
  <c r="GC4" i="29"/>
  <c r="K119" i="17" s="1" a="1"/>
  <c r="K119" i="17" s="1"/>
  <c r="O182" i="17" s="1"/>
  <c r="H189" i="20" s="1"/>
  <c r="H187" i="27" s="1"/>
  <c r="IB4" i="29"/>
  <c r="K221" i="17" s="1" a="1"/>
  <c r="K221" i="17" s="1"/>
  <c r="O233" i="17" s="1"/>
  <c r="H240" i="20" s="1"/>
  <c r="H238" i="27" s="1"/>
  <c r="DJ4" i="29"/>
  <c r="E217" i="17" s="1" a="1"/>
  <c r="E217" i="17" s="1"/>
  <c r="O111" i="17" s="1"/>
  <c r="H118" i="20" s="1"/>
  <c r="H116" i="27" s="1"/>
  <c r="GJ4" i="29"/>
  <c r="K133" i="17" s="1" a="1"/>
  <c r="K133" i="17" s="1"/>
  <c r="O189" i="17" s="1"/>
  <c r="H196" i="20" s="1"/>
  <c r="H194" i="27" s="1"/>
  <c r="X4" i="29"/>
  <c r="E37" i="17" s="1" a="1"/>
  <c r="E37" i="17" s="1"/>
  <c r="O21" i="17" s="1"/>
  <c r="H28" i="20" s="1"/>
  <c r="H26" i="27" s="1"/>
  <c r="HN4" i="29"/>
  <c r="K193" i="17" s="1" a="1"/>
  <c r="K193" i="17" s="1"/>
  <c r="O219" i="17" s="1"/>
  <c r="H226" i="20" s="1"/>
  <c r="H224" i="27" s="1"/>
  <c r="HG4" i="29"/>
  <c r="K179" i="17" s="1" a="1"/>
  <c r="K179" i="17" s="1"/>
  <c r="O212" i="17" s="1"/>
  <c r="H219" i="20" s="1"/>
  <c r="H217" i="27" s="1"/>
  <c r="AH4" i="29"/>
  <c r="E57" i="17" s="1" a="1"/>
  <c r="E57" i="17" s="1"/>
  <c r="O31" i="17" s="1"/>
  <c r="H38" i="20" s="1"/>
  <c r="H36" i="27" s="1"/>
  <c r="DK4" i="29"/>
  <c r="E219" i="17" s="1" a="1"/>
  <c r="E219" i="17" s="1"/>
  <c r="O112" i="17" s="1"/>
  <c r="H119" i="20" s="1"/>
  <c r="H117" i="27" s="1"/>
  <c r="HC4" i="29"/>
  <c r="K171" i="17" s="1" a="1"/>
  <c r="K171" i="17" s="1"/>
  <c r="O208" i="17" s="1"/>
  <c r="H215" i="20" s="1"/>
  <c r="H213" i="27" s="1"/>
  <c r="IN4" i="29"/>
  <c r="K245" i="17" s="1" a="1"/>
  <c r="K245" i="17" s="1"/>
  <c r="O245" i="17" s="1"/>
  <c r="H252" i="20" s="1"/>
  <c r="H250" i="27" s="1"/>
  <c r="D33" i="18"/>
  <c r="G40" i="20"/>
  <c r="G223" i="20"/>
  <c r="G52" i="20"/>
  <c r="G220" i="20"/>
  <c r="G226" i="20"/>
  <c r="G19" i="20"/>
  <c r="G222" i="20"/>
  <c r="G38" i="20"/>
  <c r="G43" i="20"/>
  <c r="G27" i="20"/>
  <c r="P20" i="17"/>
  <c r="G197" i="20"/>
  <c r="G119" i="20"/>
  <c r="G85" i="20"/>
  <c r="G56" i="20"/>
  <c r="P49" i="17"/>
  <c r="G216" i="20"/>
  <c r="G129" i="20"/>
  <c r="G42" i="20"/>
  <c r="P35" i="17"/>
  <c r="CE4" i="29"/>
  <c r="E155" i="17" s="1" a="1"/>
  <c r="E155" i="17" s="1"/>
  <c r="O80" i="17" s="1"/>
  <c r="H87" i="20" s="1"/>
  <c r="BH4" i="29"/>
  <c r="E109" i="17" s="1" a="1"/>
  <c r="E109" i="17" s="1"/>
  <c r="O57" i="17" s="1"/>
  <c r="H64" i="20" s="1"/>
  <c r="GO4" i="29"/>
  <c r="K143" i="17" s="1" a="1"/>
  <c r="K143" i="17" s="1"/>
  <c r="O194" i="17" s="1"/>
  <c r="H201" i="20" s="1"/>
  <c r="FV4" i="29"/>
  <c r="K105" i="17" s="1" a="1"/>
  <c r="K105" i="17" s="1"/>
  <c r="O175" i="17" s="1"/>
  <c r="H182" i="20" s="1"/>
  <c r="GX4" i="29"/>
  <c r="K161" i="17" s="1" a="1"/>
  <c r="K161" i="17" s="1"/>
  <c r="O203" i="17" s="1"/>
  <c r="H210" i="20" s="1"/>
  <c r="IJ4" i="29"/>
  <c r="K237" i="17" s="1" a="1"/>
  <c r="K237" i="17" s="1"/>
  <c r="O241" i="17" s="1"/>
  <c r="H248" i="20" s="1"/>
  <c r="FG4" i="29"/>
  <c r="K75" i="17" s="1" a="1"/>
  <c r="K75" i="17" s="1"/>
  <c r="O160" i="17" s="1"/>
  <c r="H167" i="20" s="1"/>
  <c r="IL4" i="29"/>
  <c r="K241" i="17" s="1" a="1"/>
  <c r="K241" i="17" s="1"/>
  <c r="O243" i="17" s="1"/>
  <c r="H250" i="20" s="1"/>
  <c r="CZ4" i="29"/>
  <c r="E197" i="17" s="1" a="1"/>
  <c r="E197" i="17" s="1"/>
  <c r="O101" i="17" s="1"/>
  <c r="H108" i="20" s="1"/>
  <c r="HX4" i="29"/>
  <c r="K213" i="17" s="1" a="1"/>
  <c r="K213" i="17" s="1"/>
  <c r="O229" i="17" s="1"/>
  <c r="H236" i="20" s="1"/>
  <c r="FN4" i="29"/>
  <c r="K89" i="17" s="1" a="1"/>
  <c r="K89" i="17" s="1"/>
  <c r="O167" i="17" s="1"/>
  <c r="H174" i="20" s="1"/>
  <c r="BL4" i="29"/>
  <c r="E117" i="17" s="1" a="1"/>
  <c r="E117" i="17" s="1"/>
  <c r="O61" i="17" s="1"/>
  <c r="H68" i="20" s="1"/>
  <c r="HS4" i="29"/>
  <c r="K203" i="17" s="1" a="1"/>
  <c r="K203" i="17" s="1"/>
  <c r="O224" i="17" s="1"/>
  <c r="H231" i="20" s="1"/>
  <c r="GI4" i="29"/>
  <c r="K131" i="17" s="1" a="1"/>
  <c r="K131" i="17" s="1"/>
  <c r="O188" i="17" s="1"/>
  <c r="H195" i="20" s="1"/>
  <c r="FS4" i="29"/>
  <c r="K99" i="17" s="1" a="1"/>
  <c r="K99" i="17" s="1"/>
  <c r="O172" i="17" s="1"/>
  <c r="H179" i="20" s="1"/>
  <c r="S4" i="29"/>
  <c r="E27" i="17" s="1" a="1"/>
  <c r="E27" i="17" s="1"/>
  <c r="O16" i="17" s="1"/>
  <c r="H23" i="20" s="1"/>
  <c r="DC4" i="29"/>
  <c r="E203" i="17" s="1" a="1"/>
  <c r="E203" i="17" s="1"/>
  <c r="O104" i="17" s="1"/>
  <c r="H111" i="20" s="1"/>
  <c r="V4" i="29"/>
  <c r="E33" i="17" s="1" a="1"/>
  <c r="E33" i="17" s="1"/>
  <c r="O19" i="17" s="1"/>
  <c r="H26" i="20" s="1"/>
  <c r="GS4" i="29"/>
  <c r="K151" i="17" s="1" a="1"/>
  <c r="K151" i="17" s="1"/>
  <c r="O198" i="17" s="1"/>
  <c r="H205" i="20" s="1"/>
  <c r="IA4" i="29"/>
  <c r="K219" i="17" s="1" a="1"/>
  <c r="K219" i="17" s="1"/>
  <c r="O232" i="17" s="1"/>
  <c r="H239" i="20" s="1"/>
  <c r="AX4" i="29"/>
  <c r="E89" i="17" s="1" a="1"/>
  <c r="E89" i="17" s="1"/>
  <c r="O47" i="17" s="1"/>
  <c r="H54" i="20" s="1"/>
  <c r="GF4" i="29"/>
  <c r="K125" i="17" s="1" a="1"/>
  <c r="K125" i="17" s="1"/>
  <c r="O185" i="17" s="1"/>
  <c r="H192" i="20" s="1"/>
  <c r="FP4" i="29"/>
  <c r="K93" i="17" s="1" a="1"/>
  <c r="K93" i="17" s="1"/>
  <c r="O169" i="17" s="1"/>
  <c r="H176" i="20" s="1"/>
  <c r="GM4" i="29"/>
  <c r="K139" i="17" s="1" a="1"/>
  <c r="K139" i="17" s="1"/>
  <c r="O192" i="17" s="1"/>
  <c r="H199" i="20" s="1"/>
  <c r="G116" i="20"/>
  <c r="G242" i="20"/>
  <c r="G193" i="20"/>
  <c r="BD4" i="29"/>
  <c r="E101" i="17" s="1" a="1"/>
  <c r="E101" i="17" s="1"/>
  <c r="O53" i="17" s="1"/>
  <c r="H60" i="20" s="1"/>
  <c r="FT4" i="29"/>
  <c r="K101" i="17" s="1" a="1"/>
  <c r="K101" i="17" s="1"/>
  <c r="O173" i="17" s="1"/>
  <c r="H180" i="20" s="1"/>
  <c r="CH4" i="29"/>
  <c r="E161" i="17" s="1" a="1"/>
  <c r="E161" i="17" s="1"/>
  <c r="O83" i="17" s="1"/>
  <c r="H90" i="20" s="1"/>
  <c r="H54" i="27"/>
  <c r="G73" i="20"/>
  <c r="G196" i="20"/>
  <c r="G200" i="20"/>
  <c r="G51" i="20"/>
  <c r="G138" i="20"/>
  <c r="G87" i="20"/>
  <c r="G64" i="20"/>
  <c r="G182" i="20"/>
  <c r="G248" i="20"/>
  <c r="G108" i="20"/>
  <c r="G174" i="20"/>
  <c r="G231" i="20"/>
  <c r="G179" i="20"/>
  <c r="G23" i="20"/>
  <c r="G111" i="20"/>
  <c r="G26" i="20"/>
  <c r="G205" i="20"/>
  <c r="G239" i="20"/>
  <c r="G54" i="20"/>
  <c r="G192" i="20"/>
  <c r="G176" i="20"/>
  <c r="G199" i="20"/>
  <c r="CI4" i="29"/>
  <c r="E163" i="17" s="1" a="1"/>
  <c r="E163" i="17" s="1"/>
  <c r="O84" i="17" s="1"/>
  <c r="H91" i="20" s="1"/>
  <c r="K4" i="29"/>
  <c r="E11" i="17" s="1" a="1"/>
  <c r="E11" i="17" s="1"/>
  <c r="O8" i="17" s="1"/>
  <c r="P8" i="17" s="1"/>
  <c r="EV4" i="29"/>
  <c r="K53" i="17" s="1" a="1"/>
  <c r="K53" i="17" s="1"/>
  <c r="O149" i="17" s="1"/>
  <c r="H156" i="20" s="1"/>
  <c r="G60" i="20"/>
  <c r="G180" i="20"/>
  <c r="G90" i="20"/>
  <c r="G36" i="20"/>
  <c r="G143" i="20"/>
  <c r="G28" i="20"/>
  <c r="G125" i="20"/>
  <c r="P58" i="17"/>
  <c r="G65" i="20"/>
  <c r="G219" i="20"/>
  <c r="G61" i="20"/>
  <c r="G201" i="20"/>
  <c r="G210" i="20"/>
  <c r="G167" i="20"/>
  <c r="G250" i="20"/>
  <c r="G236" i="20"/>
  <c r="G68" i="20"/>
  <c r="G195" i="20"/>
  <c r="CL4" i="29"/>
  <c r="E169" i="17" s="1" a="1"/>
  <c r="E169" i="17" s="1"/>
  <c r="O87" i="17" s="1"/>
  <c r="H94" i="20" s="1"/>
  <c r="EG4" i="29"/>
  <c r="K23" i="17" s="1" a="1"/>
  <c r="K23" i="17" s="1"/>
  <c r="O134" i="17" s="1"/>
  <c r="H141" i="20" s="1"/>
  <c r="HY4" i="29"/>
  <c r="K215" i="17" s="1" a="1"/>
  <c r="K215" i="17" s="1"/>
  <c r="O230" i="17" s="1"/>
  <c r="H237" i="20" s="1"/>
  <c r="BO4" i="29"/>
  <c r="E123" i="17" s="1" a="1"/>
  <c r="E123" i="17" s="1"/>
  <c r="O64" i="17" s="1"/>
  <c r="H71" i="20" s="1"/>
  <c r="HO4" i="29"/>
  <c r="K195" i="17" s="1" a="1"/>
  <c r="K195" i="17" s="1"/>
  <c r="O220" i="17" s="1"/>
  <c r="H227" i="20" s="1"/>
  <c r="CS4" i="29"/>
  <c r="E183" i="17" s="1" a="1"/>
  <c r="E183" i="17" s="1"/>
  <c r="O94" i="17" s="1"/>
  <c r="H101" i="20" s="1"/>
  <c r="DM4" i="29"/>
  <c r="E223" i="17" s="1" a="1"/>
  <c r="E223" i="17" s="1"/>
  <c r="O114" i="17" s="1"/>
  <c r="H121" i="20" s="1"/>
  <c r="EW4" i="29"/>
  <c r="K55" i="17" s="1" a="1"/>
  <c r="K55" i="17" s="1"/>
  <c r="O150" i="17" s="1"/>
  <c r="H157" i="20" s="1"/>
  <c r="EC4" i="29"/>
  <c r="K15" i="17" s="1" a="1"/>
  <c r="K15" i="17" s="1"/>
  <c r="O130" i="17" s="1"/>
  <c r="H137" i="20" s="1"/>
  <c r="ET4" i="29"/>
  <c r="K49" i="17" s="1" a="1"/>
  <c r="K49" i="17" s="1"/>
  <c r="O147" i="17" s="1"/>
  <c r="H154" i="20" s="1"/>
  <c r="CO4" i="29"/>
  <c r="E175" i="17" s="1" a="1"/>
  <c r="E175" i="17" s="1"/>
  <c r="O90" i="17" s="1"/>
  <c r="H97" i="20" s="1"/>
  <c r="DE4" i="29"/>
  <c r="E207" i="17" s="1" a="1"/>
  <c r="E207" i="17" s="1"/>
  <c r="O106" i="17" s="1"/>
  <c r="H113" i="20" s="1"/>
  <c r="FO4" i="29"/>
  <c r="K91" i="17" s="1" a="1"/>
  <c r="K91" i="17" s="1"/>
  <c r="O168" i="17" s="1"/>
  <c r="H175" i="20" s="1"/>
  <c r="HW4" i="29"/>
  <c r="K211" i="17" s="1" a="1"/>
  <c r="K211" i="17" s="1"/>
  <c r="O228" i="17" s="1"/>
  <c r="H235" i="20" s="1"/>
  <c r="P4" i="29"/>
  <c r="E21" i="17" s="1" a="1"/>
  <c r="E21" i="17" s="1"/>
  <c r="O13" i="17" s="1"/>
  <c r="H20" i="20" s="1"/>
  <c r="DF4" i="29"/>
  <c r="E209" i="17" s="1" a="1"/>
  <c r="E209" i="17" s="1"/>
  <c r="O107" i="17" s="1"/>
  <c r="H114" i="20" s="1"/>
  <c r="GU4" i="29"/>
  <c r="K155" i="17" s="1" a="1"/>
  <c r="K155" i="17" s="1"/>
  <c r="O200" i="17" s="1"/>
  <c r="H207" i="20" s="1"/>
  <c r="CJ4" i="29"/>
  <c r="E165" i="17" s="1" a="1"/>
  <c r="E165" i="17" s="1"/>
  <c r="O85" i="17" s="1"/>
  <c r="H92" i="20" s="1"/>
  <c r="DN4" i="29"/>
  <c r="E225" i="17" s="1" a="1"/>
  <c r="E225" i="17" s="1"/>
  <c r="O115" i="17" s="1"/>
  <c r="H122" i="20" s="1"/>
  <c r="DL4" i="29"/>
  <c r="E221" i="17" s="1" a="1"/>
  <c r="E221" i="17" s="1"/>
  <c r="O113" i="17" s="1"/>
  <c r="H120" i="20" s="1"/>
  <c r="ER4" i="29"/>
  <c r="K45" i="17" s="1" a="1"/>
  <c r="K45" i="17" s="1"/>
  <c r="O145" i="17" s="1"/>
  <c r="H152" i="20" s="1"/>
  <c r="GE4" i="29"/>
  <c r="K123" i="17" s="1" a="1"/>
  <c r="K123" i="17" s="1"/>
  <c r="O184" i="17" s="1"/>
  <c r="H191" i="20" s="1"/>
  <c r="DZ4" i="29"/>
  <c r="K9" i="17" s="1" a="1"/>
  <c r="K9" i="17" s="1"/>
  <c r="O127" i="17" s="1"/>
  <c r="H134" i="20" s="1"/>
  <c r="U4" i="29"/>
  <c r="E31" i="17" s="1" a="1"/>
  <c r="E31" i="17" s="1"/>
  <c r="O18" i="17" s="1"/>
  <c r="H25" i="20" s="1"/>
  <c r="G91" i="20"/>
  <c r="G156" i="20"/>
  <c r="AC4" i="29"/>
  <c r="E47" i="17" s="1" a="1"/>
  <c r="E47" i="17" s="1"/>
  <c r="O26" i="17" s="1"/>
  <c r="H33" i="20" s="1"/>
  <c r="HL4" i="29"/>
  <c r="K189" i="17" s="1" a="1"/>
  <c r="K189" i="17" s="1"/>
  <c r="O217" i="17" s="1"/>
  <c r="H224" i="20" s="1"/>
  <c r="FW4" i="29"/>
  <c r="K107" i="17" s="1" a="1"/>
  <c r="K107" i="17" s="1"/>
  <c r="O176" i="17" s="1"/>
  <c r="H183" i="20" s="1"/>
  <c r="G157" i="20"/>
  <c r="G154" i="20"/>
  <c r="H221" i="27"/>
  <c r="H63" i="27"/>
  <c r="G94" i="20"/>
  <c r="G141" i="20"/>
  <c r="G237" i="20"/>
  <c r="G71" i="20"/>
  <c r="G227" i="20"/>
  <c r="G101" i="20"/>
  <c r="G121" i="20"/>
  <c r="G137" i="20"/>
  <c r="G97" i="20"/>
  <c r="G113" i="20"/>
  <c r="G175" i="20"/>
  <c r="G235" i="20"/>
  <c r="G20" i="20"/>
  <c r="G114" i="20"/>
  <c r="G207" i="20"/>
  <c r="G92" i="20"/>
  <c r="G122" i="20"/>
  <c r="G120" i="20"/>
  <c r="G152" i="20"/>
  <c r="G191" i="20"/>
  <c r="G134" i="20"/>
  <c r="G25" i="20"/>
  <c r="H215" i="27"/>
  <c r="G33" i="20"/>
  <c r="G224" i="20"/>
  <c r="G183" i="20"/>
  <c r="BA4" i="29"/>
  <c r="E95" i="17" s="1" a="1"/>
  <c r="E95" i="17" s="1"/>
  <c r="O50" i="17" s="1"/>
  <c r="H57" i="20" s="1"/>
  <c r="DP4" i="29"/>
  <c r="E229" i="17" s="1" a="1"/>
  <c r="E229" i="17" s="1"/>
  <c r="O117" i="17" s="1"/>
  <c r="H124" i="20" s="1"/>
  <c r="BV4" i="29"/>
  <c r="E137" i="17" s="1" a="1"/>
  <c r="E137" i="17" s="1"/>
  <c r="O71" i="17" s="1"/>
  <c r="H78" i="20" s="1"/>
  <c r="BP4" i="29"/>
  <c r="E125" i="17" s="1" a="1"/>
  <c r="E125" i="17" s="1"/>
  <c r="O65" i="17" s="1"/>
  <c r="H72" i="20" s="1"/>
  <c r="BN4" i="29"/>
  <c r="E121" i="17" s="1" a="1"/>
  <c r="E121" i="17" s="1"/>
  <c r="O63" i="17" s="1"/>
  <c r="H70" i="20" s="1"/>
  <c r="BU4" i="29"/>
  <c r="E135" i="17" s="1" a="1"/>
  <c r="E135" i="17" s="1"/>
  <c r="O70" i="17" s="1"/>
  <c r="H77" i="20" s="1"/>
  <c r="HT4" i="29"/>
  <c r="K205" i="17" s="1" a="1"/>
  <c r="K205" i="17" s="1"/>
  <c r="O225" i="17" s="1"/>
  <c r="H232" i="20" s="1"/>
  <c r="AT4" i="29"/>
  <c r="E81" i="17" s="1" a="1"/>
  <c r="E81" i="17" s="1"/>
  <c r="O43" i="17" s="1"/>
  <c r="H50" i="20" s="1"/>
  <c r="CG4" i="29"/>
  <c r="E159" i="17" s="1" a="1"/>
  <c r="E159" i="17" s="1"/>
  <c r="O82" i="17" s="1"/>
  <c r="H89" i="20" s="1"/>
  <c r="EB4" i="29"/>
  <c r="K13" i="17" s="1" a="1"/>
  <c r="K13" i="17" s="1"/>
  <c r="O129" i="17" s="1"/>
  <c r="H136" i="20" s="1"/>
  <c r="EQ4" i="29"/>
  <c r="K43" i="17" s="1" a="1"/>
  <c r="K43" i="17" s="1"/>
  <c r="O144" i="17" s="1"/>
  <c r="H151" i="20" s="1"/>
  <c r="DT4" i="29"/>
  <c r="E237" i="17" s="1" a="1"/>
  <c r="E237" i="17" s="1"/>
  <c r="O121" i="17" s="1"/>
  <c r="H128" i="20" s="1"/>
  <c r="Z4" i="29"/>
  <c r="E41" i="17" s="1" a="1"/>
  <c r="E41" i="17" s="1"/>
  <c r="O23" i="17" s="1"/>
  <c r="H30" i="20" s="1"/>
  <c r="AQ4" i="29"/>
  <c r="E75" i="17" s="1" a="1"/>
  <c r="E75" i="17" s="1"/>
  <c r="O40" i="17" s="1"/>
  <c r="H47" i="20" s="1"/>
  <c r="M4" i="29"/>
  <c r="E15" i="17" s="1" a="1"/>
  <c r="E15" i="17" s="1"/>
  <c r="O10" i="17" s="1"/>
  <c r="P10" i="17" s="1"/>
  <c r="AD4" i="29"/>
  <c r="E49" i="17" s="1" a="1"/>
  <c r="E49" i="17" s="1"/>
  <c r="O27" i="17" s="1"/>
  <c r="H34" i="20" s="1"/>
  <c r="AB4" i="29"/>
  <c r="E45" i="17" s="1" a="1"/>
  <c r="E45" i="17" s="1"/>
  <c r="O25" i="17" s="1"/>
  <c r="H32" i="20" s="1"/>
  <c r="DA4" i="29"/>
  <c r="E199" i="17" s="1" a="1"/>
  <c r="E199" i="17" s="1"/>
  <c r="O102" i="17" s="1"/>
  <c r="H109" i="20" s="1"/>
  <c r="DD4" i="29"/>
  <c r="E205" i="17" s="1" a="1"/>
  <c r="E205" i="17" s="1"/>
  <c r="O105" i="17" s="1"/>
  <c r="H112" i="20" s="1"/>
  <c r="GL4" i="29"/>
  <c r="K137" i="17" s="1" a="1"/>
  <c r="K137" i="17" s="1"/>
  <c r="O191" i="17" s="1"/>
  <c r="H198" i="20" s="1"/>
  <c r="BT4" i="29"/>
  <c r="E133" i="17" s="1" a="1"/>
  <c r="E133" i="17" s="1"/>
  <c r="O69" i="17" s="1"/>
  <c r="H76" i="20" s="1"/>
  <c r="HV4" i="29"/>
  <c r="K209" i="17" s="1" a="1"/>
  <c r="K209" i="17" s="1"/>
  <c r="O227" i="17" s="1"/>
  <c r="H234" i="20" s="1"/>
  <c r="DW4" i="29"/>
  <c r="E243" i="17" s="1" a="1"/>
  <c r="E243" i="17" s="1"/>
  <c r="O124" i="17" s="1"/>
  <c r="H131" i="20" s="1"/>
  <c r="G217" i="20"/>
  <c r="P210" i="17"/>
  <c r="G169" i="20"/>
  <c r="G115" i="20"/>
  <c r="P108" i="17"/>
  <c r="CX4" i="29"/>
  <c r="E193" i="17" s="1" a="1"/>
  <c r="E193" i="17" s="1"/>
  <c r="O99" i="17" s="1"/>
  <c r="H106" i="20" s="1"/>
  <c r="HB4" i="29"/>
  <c r="K169" i="17" s="1" a="1"/>
  <c r="K169" i="17" s="1"/>
  <c r="O207" i="17" s="1"/>
  <c r="H214" i="20" s="1"/>
  <c r="EP4" i="29"/>
  <c r="K41" i="17" s="1" a="1"/>
  <c r="K41" i="17" s="1"/>
  <c r="O143" i="17" s="1"/>
  <c r="H150" i="20" s="1"/>
  <c r="G72" i="20"/>
  <c r="G151" i="20"/>
  <c r="G198" i="20"/>
  <c r="G214" i="20"/>
  <c r="G150" i="20"/>
  <c r="G136" i="20"/>
  <c r="G109" i="20"/>
  <c r="G162" i="20"/>
  <c r="G215" i="20"/>
  <c r="G62" i="20"/>
  <c r="G60" i="27" s="1"/>
  <c r="GV4" i="29"/>
  <c r="K157" i="17" s="1" a="1"/>
  <c r="K157" i="17" s="1"/>
  <c r="O201" i="17" s="1"/>
  <c r="H208" i="20" s="1"/>
  <c r="ES4" i="29"/>
  <c r="K47" i="17" s="1" a="1"/>
  <c r="K47" i="17" s="1"/>
  <c r="O146" i="17" s="1"/>
  <c r="H153" i="20" s="1"/>
  <c r="G70" i="20"/>
  <c r="G128" i="20"/>
  <c r="G32" i="20"/>
  <c r="G131" i="20"/>
  <c r="G106" i="20"/>
  <c r="H158" i="27"/>
  <c r="H37" i="27"/>
  <c r="G55" i="20"/>
  <c r="P48" i="17"/>
  <c r="G44" i="20"/>
  <c r="G133" i="20"/>
  <c r="G160" i="20"/>
  <c r="P153" i="17"/>
  <c r="G221" i="20"/>
  <c r="G67" i="20"/>
  <c r="G127" i="20"/>
  <c r="G184" i="20"/>
  <c r="P177" i="17"/>
  <c r="G148" i="20"/>
  <c r="G211" i="20"/>
  <c r="P204" i="17"/>
  <c r="G107" i="20"/>
  <c r="G24" i="20"/>
  <c r="P17" i="17"/>
  <c r="G164" i="20"/>
  <c r="P157" i="17"/>
  <c r="G83" i="20"/>
  <c r="P76" i="17"/>
  <c r="G194" i="20"/>
  <c r="G225" i="20"/>
  <c r="G189" i="20"/>
  <c r="G244" i="20"/>
  <c r="G243" i="20"/>
  <c r="G39" i="20"/>
  <c r="P32" i="17"/>
  <c r="G240" i="20"/>
  <c r="G100" i="20"/>
  <c r="G238" i="20"/>
  <c r="G98" i="20"/>
  <c r="CW4" i="29"/>
  <c r="E191" i="17" s="1" a="1"/>
  <c r="E191" i="17" s="1"/>
  <c r="O98" i="17" s="1"/>
  <c r="H105" i="20" s="1"/>
  <c r="HP4" i="29"/>
  <c r="K197" i="17" s="1" a="1"/>
  <c r="K197" i="17" s="1"/>
  <c r="O221" i="17" s="1"/>
  <c r="H228" i="20" s="1"/>
  <c r="G208" i="20"/>
  <c r="G153" i="20"/>
  <c r="G171" i="20"/>
  <c r="G50" i="20"/>
  <c r="G34" i="20"/>
  <c r="H93" i="27"/>
  <c r="G105" i="20"/>
  <c r="G228" i="20"/>
  <c r="IG4" i="29"/>
  <c r="K231" i="17" s="1" a="1"/>
  <c r="K231" i="17" s="1"/>
  <c r="O238" i="17" s="1"/>
  <c r="H245" i="20" s="1"/>
  <c r="HF4" i="29"/>
  <c r="K177" i="17" s="1" a="1"/>
  <c r="K177" i="17" s="1"/>
  <c r="O211" i="17" s="1"/>
  <c r="H218" i="20" s="1"/>
  <c r="EL4" i="29"/>
  <c r="K33" i="17" s="1" a="1"/>
  <c r="K33" i="17" s="1"/>
  <c r="O139" i="17" s="1"/>
  <c r="H146" i="20" s="1"/>
  <c r="AK4" i="29"/>
  <c r="E63" i="17" s="1" a="1"/>
  <c r="E63" i="17" s="1"/>
  <c r="O34" i="17" s="1"/>
  <c r="H41" i="20" s="1"/>
  <c r="H209" i="27"/>
  <c r="H138" i="27"/>
  <c r="H147" i="27"/>
  <c r="H64" i="27"/>
  <c r="H47" i="27"/>
  <c r="G140" i="20"/>
  <c r="P133" i="17"/>
  <c r="G82" i="20"/>
  <c r="G110" i="20"/>
  <c r="G139" i="20"/>
  <c r="P132" i="17"/>
  <c r="G29" i="20"/>
  <c r="G49" i="20"/>
  <c r="P42" i="17"/>
  <c r="G104" i="20"/>
  <c r="P97" i="17"/>
  <c r="G188" i="20"/>
  <c r="G218" i="20"/>
  <c r="G41" i="20"/>
  <c r="G124" i="20"/>
  <c r="G89" i="20"/>
  <c r="G47" i="20"/>
  <c r="G76" i="20"/>
  <c r="H22" i="27"/>
  <c r="H137" i="27"/>
  <c r="G93" i="20"/>
  <c r="P86" i="17"/>
  <c r="G31" i="20"/>
  <c r="G35" i="20"/>
  <c r="G149" i="20"/>
  <c r="P142" i="17"/>
  <c r="G187" i="20"/>
  <c r="G66" i="20"/>
  <c r="P59" i="17"/>
  <c r="G21" i="20"/>
  <c r="G145" i="20"/>
  <c r="G59" i="20"/>
  <c r="G123" i="20"/>
  <c r="P116" i="17"/>
  <c r="G95" i="20"/>
  <c r="P88" i="17"/>
  <c r="G130" i="20"/>
  <c r="G144" i="20"/>
  <c r="G230" i="20"/>
  <c r="P223" i="17"/>
  <c r="G251" i="20"/>
  <c r="H133" i="27"/>
  <c r="G245" i="20"/>
  <c r="G146" i="20"/>
  <c r="GD4" i="29"/>
  <c r="K121" i="17" s="1" a="1"/>
  <c r="K121" i="17" s="1"/>
  <c r="O183" i="17" s="1"/>
  <c r="H190" i="20" s="1"/>
  <c r="EH4" i="29"/>
  <c r="K25" i="17" s="1" a="1"/>
  <c r="K25" i="17" s="1"/>
  <c r="O135" i="17" s="1"/>
  <c r="H142" i="20" s="1"/>
  <c r="GP4" i="29"/>
  <c r="K145" i="17" s="1" a="1"/>
  <c r="K145" i="17" s="1"/>
  <c r="O195" i="17" s="1"/>
  <c r="H202" i="20" s="1"/>
  <c r="CU4" i="29"/>
  <c r="E187" i="17" s="1" a="1"/>
  <c r="E187" i="17" s="1"/>
  <c r="O96" i="17" s="1"/>
  <c r="H103" i="20" s="1"/>
  <c r="N4" i="29"/>
  <c r="E17" i="17" s="1" a="1"/>
  <c r="E17" i="17" s="1"/>
  <c r="O11" i="17" s="1"/>
  <c r="H18" i="20" s="1"/>
  <c r="BG4" i="29"/>
  <c r="E107" i="17" s="1" a="1"/>
  <c r="E107" i="17" s="1"/>
  <c r="O56" i="17" s="1"/>
  <c r="H63" i="20" s="1"/>
  <c r="HA4" i="29"/>
  <c r="K167" i="17" s="1" a="1"/>
  <c r="K167" i="17" s="1"/>
  <c r="O206" i="17" s="1"/>
  <c r="H213" i="20" s="1"/>
  <c r="FQ4" i="29"/>
  <c r="K95" i="17" s="1" a="1"/>
  <c r="K95" i="17" s="1"/>
  <c r="O170" i="17" s="1"/>
  <c r="H177" i="20" s="1"/>
  <c r="BY4" i="29"/>
  <c r="E143" i="17" s="1" a="1"/>
  <c r="E143" i="17" s="1"/>
  <c r="O74" i="17" s="1"/>
  <c r="H81" i="20" s="1"/>
  <c r="AR4" i="29"/>
  <c r="E77" i="17" s="1" a="1"/>
  <c r="E77" i="17" s="1"/>
  <c r="O41" i="17" s="1"/>
  <c r="H48" i="20" s="1"/>
  <c r="DI4" i="29"/>
  <c r="E215" i="17" s="1" a="1"/>
  <c r="E215" i="17" s="1"/>
  <c r="O110" i="17" s="1"/>
  <c r="H117" i="20" s="1"/>
  <c r="FF4" i="29"/>
  <c r="K73" i="17" s="1" a="1"/>
  <c r="K73" i="17" s="1"/>
  <c r="O159" i="17" s="1"/>
  <c r="H166" i="20" s="1"/>
  <c r="BB4" i="29"/>
  <c r="E97" i="17" s="1" a="1"/>
  <c r="E97" i="17" s="1"/>
  <c r="O51" i="17" s="1"/>
  <c r="H58" i="20" s="1"/>
  <c r="FC4" i="29"/>
  <c r="K67" i="17" s="1" a="1"/>
  <c r="K67" i="17" s="1"/>
  <c r="O156" i="17" s="1"/>
  <c r="H163" i="20" s="1"/>
  <c r="EX4" i="29"/>
  <c r="K57" i="17" s="1" a="1"/>
  <c r="K57" i="17" s="1"/>
  <c r="O151" i="17" s="1"/>
  <c r="H158" i="20" s="1"/>
  <c r="CD4" i="29"/>
  <c r="E153" i="17" s="1" a="1"/>
  <c r="E153" i="17" s="1"/>
  <c r="O79" i="17" s="1"/>
  <c r="H86" i="20" s="1"/>
  <c r="I4" i="29"/>
  <c r="E7" i="17" s="1" a="1"/>
  <c r="E7" i="17" s="1"/>
  <c r="O6" i="17" s="1"/>
  <c r="P6" i="17" s="1"/>
  <c r="FJ4" i="29"/>
  <c r="K81" i="17" s="1" a="1"/>
  <c r="K81" i="17" s="1"/>
  <c r="O163" i="17" s="1"/>
  <c r="H170" i="20" s="1"/>
  <c r="AO4" i="29"/>
  <c r="E71" i="17" s="1" a="1"/>
  <c r="E71" i="17" s="1"/>
  <c r="O38" i="17" s="1"/>
  <c r="H45" i="20" s="1"/>
  <c r="FL4" i="29"/>
  <c r="K85" i="17" s="1" a="1"/>
  <c r="K85" i="17" s="1"/>
  <c r="O165" i="17" s="1"/>
  <c r="H172" i="20" s="1"/>
  <c r="BR4" i="29"/>
  <c r="E129" i="17" s="1" a="1"/>
  <c r="E129" i="17" s="1"/>
  <c r="O67" i="17" s="1"/>
  <c r="H74" i="20" s="1"/>
  <c r="BX4" i="29"/>
  <c r="E141" i="17" s="1" a="1"/>
  <c r="E141" i="17" s="1"/>
  <c r="O73" i="17" s="1"/>
  <c r="H80" i="20" s="1"/>
  <c r="DR4" i="29"/>
  <c r="E233" i="17" s="1" a="1"/>
  <c r="E233" i="17" s="1"/>
  <c r="O119" i="17" s="1"/>
  <c r="H126" i="20" s="1"/>
  <c r="AW4" i="29"/>
  <c r="E87" i="17" s="1" a="1"/>
  <c r="E87" i="17" s="1"/>
  <c r="O46" i="17" s="1"/>
  <c r="H53" i="20" s="1"/>
  <c r="G165" i="20"/>
  <c r="G135" i="20"/>
  <c r="P128" i="17"/>
  <c r="HQ4" i="29"/>
  <c r="K199" i="17" s="1" a="1"/>
  <c r="K199" i="17" s="1"/>
  <c r="O222" i="17" s="1"/>
  <c r="H229" i="20" s="1"/>
  <c r="EY4" i="29"/>
  <c r="K59" i="17" s="1" a="1"/>
  <c r="K59" i="17" s="1"/>
  <c r="O152" i="17" s="1"/>
  <c r="H159" i="20" s="1"/>
  <c r="BS4" i="29"/>
  <c r="E131" i="17" s="1" a="1"/>
  <c r="E131" i="17" s="1"/>
  <c r="O68" i="17" s="1"/>
  <c r="H75" i="20" s="1"/>
  <c r="GW4" i="29"/>
  <c r="K159" i="17" s="1" a="1"/>
  <c r="K159" i="17" s="1"/>
  <c r="O202" i="17" s="1"/>
  <c r="H209" i="20" s="1"/>
  <c r="G78" i="20"/>
  <c r="G232" i="20"/>
  <c r="G30" i="20"/>
  <c r="G112" i="20"/>
  <c r="G202" i="20"/>
  <c r="G103" i="20"/>
  <c r="G18" i="20"/>
  <c r="G63" i="20"/>
  <c r="G213" i="20"/>
  <c r="G177" i="20"/>
  <c r="G81" i="20"/>
  <c r="G48" i="20"/>
  <c r="G117" i="20"/>
  <c r="G166" i="20"/>
  <c r="G58" i="20"/>
  <c r="G163" i="20"/>
  <c r="G158" i="20"/>
  <c r="G86" i="20"/>
  <c r="G170" i="20"/>
  <c r="G45" i="20"/>
  <c r="G172" i="20"/>
  <c r="G74" i="20"/>
  <c r="G80" i="20"/>
  <c r="G126" i="20"/>
  <c r="G53" i="20"/>
  <c r="FM4" i="29"/>
  <c r="K87" i="17" s="1" a="1"/>
  <c r="K87" i="17" s="1"/>
  <c r="O166" i="17" s="1"/>
  <c r="H173" i="20" s="1"/>
  <c r="CB4" i="29"/>
  <c r="E149" i="17" s="1" a="1"/>
  <c r="E149" i="17" s="1"/>
  <c r="O77" i="17" s="1"/>
  <c r="H84" i="20" s="1"/>
  <c r="EM4" i="29"/>
  <c r="K35" i="17" s="1" a="1"/>
  <c r="K35" i="17" s="1"/>
  <c r="O140" i="17" s="1"/>
  <c r="H147" i="20" s="1"/>
  <c r="G229" i="20"/>
  <c r="G159" i="20"/>
  <c r="G75" i="20"/>
  <c r="G209" i="20"/>
  <c r="G207" i="27" s="1"/>
  <c r="G57" i="20"/>
  <c r="G77" i="20"/>
  <c r="G234" i="20"/>
  <c r="H53" i="27"/>
  <c r="G142" i="20"/>
  <c r="H44" i="27"/>
  <c r="H67" i="27"/>
  <c r="H86" i="27"/>
  <c r="H184" i="27"/>
  <c r="H179" i="27"/>
  <c r="H159" i="27"/>
  <c r="H20" i="27"/>
  <c r="H94" i="27"/>
  <c r="G173" i="20"/>
  <c r="G84" i="20"/>
  <c r="G147" i="20"/>
  <c r="H176" i="27"/>
  <c r="G190" i="20"/>
  <c r="H245" i="27"/>
  <c r="H210" i="27"/>
  <c r="H201" i="27"/>
  <c r="H166" i="27"/>
  <c r="G249" i="20"/>
  <c r="G46" i="20"/>
  <c r="P39" i="17"/>
  <c r="G247" i="20"/>
  <c r="P240" i="17"/>
  <c r="G69" i="20"/>
  <c r="P62" i="17"/>
  <c r="G246" i="20"/>
  <c r="G212" i="20"/>
  <c r="P205" i="17"/>
  <c r="G203" i="20"/>
  <c r="P196" i="17"/>
  <c r="G132" i="20"/>
  <c r="G88" i="20"/>
  <c r="P81" i="17"/>
  <c r="G168" i="20"/>
  <c r="G204" i="20"/>
  <c r="G241" i="20"/>
  <c r="G206" i="20"/>
  <c r="G37" i="20"/>
  <c r="G186" i="20"/>
  <c r="G155" i="20"/>
  <c r="G99" i="20"/>
  <c r="G181" i="20"/>
  <c r="P174" i="17"/>
  <c r="G185" i="20"/>
  <c r="G161" i="20"/>
  <c r="P154" i="17"/>
  <c r="G79" i="20"/>
  <c r="G22" i="20"/>
  <c r="P15" i="17"/>
  <c r="G96" i="20"/>
  <c r="P89" i="17"/>
  <c r="G233" i="20"/>
  <c r="AJ4" i="29"/>
  <c r="E61" i="17" s="1" a="1"/>
  <c r="E61" i="17" s="1"/>
  <c r="O33" i="17" s="1"/>
  <c r="H40" i="20" s="1"/>
  <c r="AF4" i="29"/>
  <c r="E53" i="17" s="1" a="1"/>
  <c r="E53" i="17" s="1"/>
  <c r="O29" i="17" s="1"/>
  <c r="H36" i="20" s="1"/>
  <c r="BQ4" i="29"/>
  <c r="E127" i="17" s="1" a="1"/>
  <c r="E127" i="17" s="1"/>
  <c r="O66" i="17" s="1"/>
  <c r="H73" i="20" s="1"/>
  <c r="G252" i="20"/>
  <c r="G178" i="20"/>
  <c r="P171" i="17"/>
  <c r="G102" i="20"/>
  <c r="G118" i="20"/>
  <c r="G10" i="20"/>
  <c r="H8" i="20"/>
  <c r="G8" i="20"/>
  <c r="G9" i="20"/>
  <c r="H10" i="20"/>
  <c r="H9" i="20"/>
  <c r="P193" i="17" l="1"/>
  <c r="P14" i="17"/>
  <c r="P178" i="17"/>
  <c r="P179" i="17"/>
  <c r="P235" i="17"/>
  <c r="P24" i="17"/>
  <c r="P44" i="17"/>
  <c r="P136" i="17"/>
  <c r="P199" i="17"/>
  <c r="P158" i="17"/>
  <c r="P61" i="17"/>
  <c r="P237" i="17"/>
  <c r="P26" i="17"/>
  <c r="P104" i="17"/>
  <c r="P148" i="17"/>
  <c r="P45" i="17"/>
  <c r="P225" i="17"/>
  <c r="P184" i="17"/>
  <c r="P242" i="17"/>
  <c r="P19" i="17"/>
  <c r="P83" i="17"/>
  <c r="P189" i="17"/>
  <c r="P55" i="17"/>
  <c r="P190" i="17"/>
  <c r="P155" i="17"/>
  <c r="P138" i="17"/>
  <c r="P236" i="17"/>
  <c r="P186" i="17"/>
  <c r="P161" i="17"/>
  <c r="P43" i="17"/>
  <c r="P131" i="17"/>
  <c r="P12" i="17"/>
  <c r="P125" i="17"/>
  <c r="P60" i="17"/>
  <c r="P244" i="17"/>
  <c r="P92" i="17"/>
  <c r="P194" i="17"/>
  <c r="P91" i="17"/>
  <c r="P144" i="17"/>
  <c r="P118" i="17"/>
  <c r="P213" i="17"/>
  <c r="P245" i="17"/>
  <c r="P164" i="17"/>
  <c r="P226" i="17"/>
  <c r="P180" i="17"/>
  <c r="P122" i="17"/>
  <c r="P234" i="17"/>
  <c r="P37" i="17"/>
  <c r="P197" i="17"/>
  <c r="P137" i="17"/>
  <c r="P93" i="17"/>
  <c r="P78" i="17"/>
  <c r="D20" i="18"/>
  <c r="P34" i="17"/>
  <c r="P214" i="17"/>
  <c r="P211" i="17"/>
  <c r="P54" i="17"/>
  <c r="P230" i="17"/>
  <c r="P239" i="17"/>
  <c r="P72" i="17"/>
  <c r="P216" i="17"/>
  <c r="P115" i="17"/>
  <c r="P95" i="17"/>
  <c r="P36" i="17"/>
  <c r="P80" i="17"/>
  <c r="P82" i="17"/>
  <c r="P75" i="17"/>
  <c r="P182" i="17"/>
  <c r="P120" i="17"/>
  <c r="P209" i="17"/>
  <c r="P198" i="17"/>
  <c r="P215" i="17"/>
  <c r="P162" i="17"/>
  <c r="P195" i="17"/>
  <c r="P109" i="17"/>
  <c r="P181" i="17"/>
  <c r="P218" i="17"/>
  <c r="P135" i="17"/>
  <c r="P187" i="17"/>
  <c r="P203" i="17"/>
  <c r="P123" i="17"/>
  <c r="P27" i="17"/>
  <c r="P140" i="17"/>
  <c r="P30" i="17"/>
  <c r="P151" i="17"/>
  <c r="D19" i="18"/>
  <c r="P28" i="17"/>
  <c r="P147" i="17"/>
  <c r="P212" i="17"/>
  <c r="P23" i="17"/>
  <c r="P126" i="17"/>
  <c r="P124" i="17"/>
  <c r="P90" i="17"/>
  <c r="P31" i="17"/>
  <c r="P111" i="17"/>
  <c r="P156" i="17"/>
  <c r="P100" i="17"/>
  <c r="P150" i="17"/>
  <c r="P233" i="17"/>
  <c r="P152" i="17"/>
  <c r="P129" i="17"/>
  <c r="P188" i="17"/>
  <c r="P114" i="17"/>
  <c r="P51" i="17"/>
  <c r="P105" i="17"/>
  <c r="P99" i="17"/>
  <c r="P208" i="17"/>
  <c r="P65" i="17"/>
  <c r="P166" i="17"/>
  <c r="P69" i="17"/>
  <c r="P74" i="17"/>
  <c r="P219" i="17"/>
  <c r="P50" i="17"/>
  <c r="P21" i="17"/>
  <c r="P185" i="17"/>
  <c r="P94" i="17"/>
  <c r="P200" i="17"/>
  <c r="P41" i="17"/>
  <c r="P40" i="17"/>
  <c r="P224" i="17"/>
  <c r="P52" i="17"/>
  <c r="P22" i="17"/>
  <c r="P121" i="17"/>
  <c r="P229" i="17"/>
  <c r="P163" i="17"/>
  <c r="P231" i="17"/>
  <c r="P18" i="17"/>
  <c r="P168" i="17"/>
  <c r="P87" i="17"/>
  <c r="P243" i="17"/>
  <c r="P101" i="17"/>
  <c r="P112" i="17"/>
  <c r="P159" i="17"/>
  <c r="P201" i="17"/>
  <c r="P16" i="17"/>
  <c r="D25" i="18"/>
  <c r="P192" i="17"/>
  <c r="P165" i="17"/>
  <c r="P71" i="17"/>
  <c r="P228" i="17"/>
  <c r="P134" i="17"/>
  <c r="P117" i="17"/>
  <c r="P84" i="17"/>
  <c r="P47" i="17"/>
  <c r="P141" i="17"/>
  <c r="P25" i="17"/>
  <c r="D28" i="18"/>
  <c r="P103" i="17"/>
  <c r="P98" i="17"/>
  <c r="G151" i="27"/>
  <c r="G22" i="27"/>
  <c r="D16" i="18"/>
  <c r="G158" i="27"/>
  <c r="G196" i="27"/>
  <c r="H129" i="27"/>
  <c r="H230" i="27"/>
  <c r="G118" i="27"/>
  <c r="G111" i="27"/>
  <c r="G235" i="27"/>
  <c r="G89" i="27"/>
  <c r="H152" i="27"/>
  <c r="G58" i="27"/>
  <c r="G203" i="27"/>
  <c r="P241" i="17"/>
  <c r="H66" i="27"/>
  <c r="G117" i="27"/>
  <c r="G218" i="27"/>
  <c r="G164" i="27"/>
  <c r="G101" i="27"/>
  <c r="G133" i="27"/>
  <c r="G145" i="27"/>
  <c r="H232" i="27"/>
  <c r="G152" i="27"/>
  <c r="H135" i="27"/>
  <c r="G123" i="27"/>
  <c r="H75" i="27"/>
  <c r="H154" i="27"/>
  <c r="G246" i="27"/>
  <c r="G240" i="27"/>
  <c r="H172" i="27"/>
  <c r="G214" i="27"/>
  <c r="G100" i="27"/>
  <c r="W31" i="17"/>
  <c r="G201" i="27"/>
  <c r="P77" i="17"/>
  <c r="P222" i="17"/>
  <c r="P38" i="17"/>
  <c r="G115" i="27"/>
  <c r="G200" i="27"/>
  <c r="G163" i="27"/>
  <c r="H79" i="27"/>
  <c r="W139" i="17"/>
  <c r="G186" i="27"/>
  <c r="G206" i="27"/>
  <c r="G105" i="27"/>
  <c r="W127" i="17"/>
  <c r="G104" i="27"/>
  <c r="G149" i="27"/>
  <c r="H74" i="27"/>
  <c r="H68" i="27"/>
  <c r="G120" i="27"/>
  <c r="W91" i="17"/>
  <c r="G139" i="27"/>
  <c r="D17" i="18"/>
  <c r="H23" i="27"/>
  <c r="H155" i="27"/>
  <c r="G248" i="27"/>
  <c r="G24" i="27"/>
  <c r="D6" i="18"/>
  <c r="P175" i="17"/>
  <c r="H234" i="27"/>
  <c r="G195" i="27"/>
  <c r="G50" i="27"/>
  <c r="H51" i="27"/>
  <c r="H175" i="27"/>
  <c r="G143" i="27"/>
  <c r="G74" i="27"/>
  <c r="H226" i="27"/>
  <c r="G131" i="27"/>
  <c r="H151" i="27"/>
  <c r="P102" i="17"/>
  <c r="H196" i="27"/>
  <c r="H70" i="27"/>
  <c r="P85" i="17"/>
  <c r="G95" i="27"/>
  <c r="W151" i="17"/>
  <c r="H132" i="27"/>
  <c r="H119" i="27"/>
  <c r="P160" i="17"/>
  <c r="D8" i="18"/>
  <c r="G26" i="27"/>
  <c r="H89" i="27"/>
  <c r="G180" i="27"/>
  <c r="P66" i="17"/>
  <c r="G114" i="27"/>
  <c r="H106" i="27"/>
  <c r="H46" i="27"/>
  <c r="G227" i="27"/>
  <c r="G46" i="27"/>
  <c r="W103" i="17"/>
  <c r="G70" i="27"/>
  <c r="H110" i="27"/>
  <c r="H76" i="27"/>
  <c r="G90" i="27"/>
  <c r="P130" i="17"/>
  <c r="G92" i="27"/>
  <c r="G155" i="27"/>
  <c r="H189" i="27"/>
  <c r="H99" i="27"/>
  <c r="G165" i="27"/>
  <c r="G109" i="27"/>
  <c r="P57" i="17"/>
  <c r="W67" i="17"/>
  <c r="H197" i="27"/>
  <c r="H248" i="27"/>
  <c r="D7" i="18"/>
  <c r="G25" i="27"/>
  <c r="G221" i="27"/>
  <c r="F221" i="27" s="1"/>
  <c r="D23" i="18"/>
  <c r="G116" i="27"/>
  <c r="G130" i="27"/>
  <c r="G188" i="27"/>
  <c r="G157" i="27"/>
  <c r="G210" i="27"/>
  <c r="H148" i="27"/>
  <c r="H107" i="27"/>
  <c r="H122" i="27"/>
  <c r="G135" i="27"/>
  <c r="H150" i="27"/>
  <c r="H225" i="27"/>
  <c r="G141" i="27"/>
  <c r="G197" i="27"/>
  <c r="G62" i="27"/>
  <c r="G71" i="27"/>
  <c r="H174" i="27"/>
  <c r="H165" i="27"/>
  <c r="G184" i="27"/>
  <c r="G57" i="27"/>
  <c r="G91" i="27"/>
  <c r="G77" i="27"/>
  <c r="G35" i="27"/>
  <c r="G82" i="27"/>
  <c r="H206" i="27"/>
  <c r="G159" i="27"/>
  <c r="G107" i="27"/>
  <c r="P227" i="17"/>
  <c r="H72" i="27"/>
  <c r="H212" i="27"/>
  <c r="H30" i="27"/>
  <c r="G205" i="27"/>
  <c r="H118" i="27"/>
  <c r="H69" i="27"/>
  <c r="G208" i="27"/>
  <c r="P169" i="17"/>
  <c r="D15" i="18"/>
  <c r="G21" i="27"/>
  <c r="H190" i="27"/>
  <c r="H246" i="27"/>
  <c r="G41" i="27"/>
  <c r="F41" i="27" s="1"/>
  <c r="H124" i="27"/>
  <c r="H82" i="27"/>
  <c r="W7" i="17"/>
  <c r="G79" i="27"/>
  <c r="G28" i="27"/>
  <c r="H16" i="27"/>
  <c r="D22" i="18"/>
  <c r="G228" i="27"/>
  <c r="G96" i="27"/>
  <c r="G187" i="27"/>
  <c r="G146" i="27"/>
  <c r="F60" i="27"/>
  <c r="H55" i="27"/>
  <c r="G183" i="27"/>
  <c r="W235" i="17"/>
  <c r="G244" i="27"/>
  <c r="G232" i="27"/>
  <c r="F232" i="27" s="1"/>
  <c r="H171" i="27"/>
  <c r="P79" i="17"/>
  <c r="P170" i="17"/>
  <c r="G230" i="27"/>
  <c r="H170" i="27"/>
  <c r="H101" i="27"/>
  <c r="G64" i="27"/>
  <c r="G87" i="27"/>
  <c r="G47" i="27"/>
  <c r="G53" i="27"/>
  <c r="G129" i="27"/>
  <c r="G134" i="27"/>
  <c r="H104" i="27"/>
  <c r="H32" i="27"/>
  <c r="P176" i="17"/>
  <c r="W19" i="17"/>
  <c r="P107" i="17"/>
  <c r="W115" i="17"/>
  <c r="H120" i="27"/>
  <c r="H235" i="27"/>
  <c r="G174" i="27"/>
  <c r="P172" i="17"/>
  <c r="G85" i="27"/>
  <c r="H52" i="27"/>
  <c r="H208" i="27"/>
  <c r="H211" i="27"/>
  <c r="G209" i="27"/>
  <c r="G23" i="27"/>
  <c r="D5" i="18"/>
  <c r="G119" i="27"/>
  <c r="H139" i="27"/>
  <c r="G199" i="27"/>
  <c r="G177" i="27"/>
  <c r="H237" i="27"/>
  <c r="H180" i="27"/>
  <c r="G36" i="27"/>
  <c r="H145" i="27"/>
  <c r="P46" i="17"/>
  <c r="G175" i="27"/>
  <c r="H200" i="27"/>
  <c r="G142" i="27"/>
  <c r="G236" i="27"/>
  <c r="G223" i="27"/>
  <c r="G182" i="27"/>
  <c r="G213" i="27"/>
  <c r="G181" i="27"/>
  <c r="G112" i="27"/>
  <c r="H90" i="27"/>
  <c r="H71" i="27"/>
  <c r="W175" i="17"/>
  <c r="G67" i="27"/>
  <c r="G75" i="27"/>
  <c r="G51" i="27"/>
  <c r="P206" i="17"/>
  <c r="H168" i="27"/>
  <c r="H140" i="27"/>
  <c r="G185" i="27"/>
  <c r="G122" i="27"/>
  <c r="D9" i="18"/>
  <c r="G27" i="27"/>
  <c r="G30" i="27"/>
  <c r="G113" i="27"/>
  <c r="H45" i="27"/>
  <c r="P217" i="17"/>
  <c r="P127" i="17"/>
  <c r="P13" i="17"/>
  <c r="H205" i="27"/>
  <c r="H92" i="27"/>
  <c r="W55" i="17"/>
  <c r="P29" i="17"/>
  <c r="G190" i="27"/>
  <c r="G136" i="27"/>
  <c r="H88" i="27"/>
  <c r="H203" i="27"/>
  <c r="H199" i="27"/>
  <c r="G38" i="27"/>
  <c r="H115" i="27"/>
  <c r="G170" i="27"/>
  <c r="P110" i="17"/>
  <c r="G168" i="27"/>
  <c r="W43" i="17"/>
  <c r="G239" i="27"/>
  <c r="G84" i="27"/>
  <c r="H39" i="27"/>
  <c r="G32" i="27"/>
  <c r="G98" i="27"/>
  <c r="G192" i="27"/>
  <c r="G125" i="27"/>
  <c r="G160" i="27"/>
  <c r="H28" i="27"/>
  <c r="G222" i="27"/>
  <c r="G132" i="27"/>
  <c r="D12" i="18"/>
  <c r="G18" i="27"/>
  <c r="G99" i="27"/>
  <c r="H112" i="27"/>
  <c r="G34" i="27"/>
  <c r="G229" i="27"/>
  <c r="H178" i="27"/>
  <c r="H24" i="27"/>
  <c r="D18" i="18"/>
  <c r="H62" i="27"/>
  <c r="G220" i="27"/>
  <c r="P33" i="17"/>
  <c r="G176" i="27"/>
  <c r="G102" i="27"/>
  <c r="G242" i="27"/>
  <c r="G204" i="27"/>
  <c r="G19" i="27"/>
  <c r="D13" i="18"/>
  <c r="P70" i="17"/>
  <c r="H188" i="27"/>
  <c r="G128" i="27"/>
  <c r="G55" i="27"/>
  <c r="G124" i="27"/>
  <c r="P56" i="17"/>
  <c r="H84" i="27"/>
  <c r="P139" i="17"/>
  <c r="G147" i="27"/>
  <c r="F147" i="27" s="1"/>
  <c r="G39" i="27"/>
  <c r="G137" i="27"/>
  <c r="D21" i="18"/>
  <c r="G126" i="27"/>
  <c r="P143" i="17"/>
  <c r="W163" i="17"/>
  <c r="H126" i="27"/>
  <c r="P220" i="17"/>
  <c r="H181" i="27"/>
  <c r="H18" i="27"/>
  <c r="D24" i="18"/>
  <c r="G193" i="27"/>
  <c r="G59" i="27"/>
  <c r="G52" i="27"/>
  <c r="P167" i="17"/>
  <c r="G49" i="27"/>
  <c r="H58" i="27"/>
  <c r="H109" i="27"/>
  <c r="H85" i="27"/>
  <c r="G54" i="27"/>
  <c r="G247" i="27"/>
  <c r="G110" i="27"/>
  <c r="G249" i="27"/>
  <c r="G171" i="27"/>
  <c r="G45" i="27"/>
  <c r="H207" i="27"/>
  <c r="F207" i="27" s="1"/>
  <c r="H144" i="27"/>
  <c r="G97" i="27"/>
  <c r="G166" i="27"/>
  <c r="G245" i="27"/>
  <c r="F245" i="27" s="1"/>
  <c r="G140" i="27"/>
  <c r="P202" i="17"/>
  <c r="P73" i="17"/>
  <c r="G161" i="27"/>
  <c r="G61" i="27"/>
  <c r="H73" i="27"/>
  <c r="H156" i="27"/>
  <c r="G144" i="27"/>
  <c r="G93" i="27"/>
  <c r="H216" i="27"/>
  <c r="G48" i="27"/>
  <c r="G238" i="27"/>
  <c r="F238" i="27" s="1"/>
  <c r="G81" i="27"/>
  <c r="G65" i="27"/>
  <c r="G68" i="27"/>
  <c r="G148" i="27"/>
  <c r="G167" i="27"/>
  <c r="H149" i="27"/>
  <c r="G31" i="27"/>
  <c r="G189" i="27"/>
  <c r="G233" i="27"/>
  <c r="G225" i="27"/>
  <c r="H222" i="27"/>
  <c r="H233" i="27"/>
  <c r="G88" i="27"/>
  <c r="P232" i="17"/>
  <c r="G172" i="27"/>
  <c r="H21" i="27"/>
  <c r="D27" i="18"/>
  <c r="D11" i="18"/>
  <c r="G17" i="27"/>
  <c r="F17" i="27" s="1"/>
  <c r="G138" i="27"/>
  <c r="G103" i="27"/>
  <c r="G241" i="27"/>
  <c r="W223" i="17"/>
  <c r="G43" i="27"/>
  <c r="H61" i="27"/>
  <c r="G42" i="27"/>
  <c r="G250" i="27"/>
  <c r="H34" i="27"/>
  <c r="G179" i="27"/>
  <c r="G202" i="27"/>
  <c r="G156" i="27"/>
  <c r="G76" i="27"/>
  <c r="H38" i="27"/>
  <c r="G231" i="27"/>
  <c r="D26" i="18"/>
  <c r="G78" i="27"/>
  <c r="P11" i="17"/>
  <c r="H157" i="27"/>
  <c r="H161" i="27"/>
  <c r="G33" i="27"/>
  <c r="G216" i="27"/>
  <c r="G108" i="27"/>
  <c r="H243" i="27"/>
  <c r="P63" i="17"/>
  <c r="P207" i="17"/>
  <c r="W211" i="17"/>
  <c r="H134" i="27"/>
  <c r="P145" i="17"/>
  <c r="P64" i="17"/>
  <c r="H31" i="27"/>
  <c r="H173" i="27"/>
  <c r="G66" i="27"/>
  <c r="G217" i="27"/>
  <c r="P173" i="17"/>
  <c r="G237" i="27"/>
  <c r="G198" i="27"/>
  <c r="W187" i="17"/>
  <c r="H177" i="27"/>
  <c r="G40" i="27"/>
  <c r="W79" i="17"/>
  <c r="H103" i="27"/>
  <c r="P68" i="17"/>
  <c r="P67" i="17"/>
  <c r="G56" i="27"/>
  <c r="G16" i="27"/>
  <c r="D10" i="18"/>
  <c r="P221" i="17"/>
  <c r="G169" i="27"/>
  <c r="G37" i="27"/>
  <c r="G162" i="27"/>
  <c r="G219" i="27"/>
  <c r="G212" i="27"/>
  <c r="H87" i="27"/>
  <c r="G150" i="27"/>
  <c r="G173" i="27"/>
  <c r="G69" i="27"/>
  <c r="P149" i="17"/>
  <c r="H111" i="27"/>
  <c r="G63" i="27"/>
  <c r="G178" i="27"/>
  <c r="G106" i="27"/>
  <c r="G191" i="27"/>
  <c r="H193" i="27"/>
  <c r="G83" i="27"/>
  <c r="G224" i="27"/>
  <c r="G20" i="27"/>
  <c r="F20" i="27" s="1"/>
  <c r="D14" i="18"/>
  <c r="H78" i="27"/>
  <c r="H43" i="27"/>
  <c r="P119" i="17"/>
  <c r="G211" i="27"/>
  <c r="G153" i="27"/>
  <c r="G86" i="27"/>
  <c r="G44" i="27"/>
  <c r="H227" i="27"/>
  <c r="H56" i="27"/>
  <c r="P238" i="17"/>
  <c r="G121" i="27"/>
  <c r="G94" i="27"/>
  <c r="P183" i="17"/>
  <c r="G73" i="27"/>
  <c r="G72" i="27"/>
  <c r="P96" i="17"/>
  <c r="H164" i="27"/>
  <c r="G243" i="27"/>
  <c r="G29" i="27"/>
  <c r="G80" i="27"/>
  <c r="G226" i="27"/>
  <c r="P146" i="17"/>
  <c r="P191" i="17"/>
  <c r="G215" i="27"/>
  <c r="H48" i="27"/>
  <c r="P113" i="17"/>
  <c r="P106" i="17"/>
  <c r="G154" i="27"/>
  <c r="H95" i="27"/>
  <c r="G234" i="27"/>
  <c r="P53" i="17"/>
  <c r="W199" i="17"/>
  <c r="G194" i="27"/>
  <c r="H229" i="27"/>
  <c r="G127" i="27"/>
  <c r="N247" i="17" l="1"/>
  <c r="G254" i="20" s="1"/>
  <c r="H24" i="18"/>
  <c r="N246" i="17"/>
  <c r="H14" i="18"/>
  <c r="H12" i="18"/>
  <c r="N249" i="17"/>
  <c r="G256" i="20" s="1"/>
  <c r="G254" i="27" s="1"/>
  <c r="H17" i="18"/>
  <c r="H11" i="18"/>
  <c r="F32" i="18"/>
  <c r="N256" i="17"/>
  <c r="N268" i="17" s="1"/>
  <c r="N252" i="17"/>
  <c r="N261" i="17"/>
  <c r="G268" i="20" s="1"/>
  <c r="O249" i="17"/>
  <c r="H256" i="20" s="1"/>
  <c r="H254" i="27" s="1"/>
  <c r="H9" i="18"/>
  <c r="H22" i="18"/>
  <c r="N248" i="17"/>
  <c r="G255" i="20" s="1"/>
  <c r="G253" i="27" s="1"/>
  <c r="N255" i="17"/>
  <c r="G262" i="20" s="1"/>
  <c r="F36" i="18"/>
  <c r="H10" i="18"/>
  <c r="H6" i="18"/>
  <c r="H15" i="18"/>
  <c r="F237" i="27"/>
  <c r="H19" i="18"/>
  <c r="H8" i="18"/>
  <c r="H21" i="18"/>
  <c r="H7" i="18"/>
  <c r="O256" i="17"/>
  <c r="H263" i="20" s="1"/>
  <c r="O255" i="17"/>
  <c r="H262" i="20" s="1"/>
  <c r="N267" i="17"/>
  <c r="N259" i="17"/>
  <c r="G7" i="27"/>
  <c r="F16" i="27"/>
  <c r="F73" i="27"/>
  <c r="F69" i="27"/>
  <c r="F54" i="27"/>
  <c r="H16" i="18"/>
  <c r="D48" i="18"/>
  <c r="F220" i="27"/>
  <c r="F104" i="27"/>
  <c r="F235" i="27"/>
  <c r="F158" i="27"/>
  <c r="F68" i="27"/>
  <c r="F154" i="27"/>
  <c r="F19" i="27"/>
  <c r="F190" i="27"/>
  <c r="F113" i="27"/>
  <c r="F223" i="27"/>
  <c r="H13" i="18"/>
  <c r="F53" i="27"/>
  <c r="F230" i="27"/>
  <c r="F228" i="27"/>
  <c r="F208" i="27"/>
  <c r="F210" i="27"/>
  <c r="F74" i="27"/>
  <c r="F139" i="27"/>
  <c r="F163" i="27"/>
  <c r="F100" i="27"/>
  <c r="F133" i="27"/>
  <c r="N253" i="17"/>
  <c r="F34" i="27"/>
  <c r="F44" i="27"/>
  <c r="F189" i="27"/>
  <c r="F140" i="27"/>
  <c r="F45" i="27"/>
  <c r="F160" i="27"/>
  <c r="F38" i="27"/>
  <c r="F36" i="27"/>
  <c r="H23" i="18"/>
  <c r="N251" i="17"/>
  <c r="F77" i="27"/>
  <c r="F165" i="27"/>
  <c r="F90" i="27"/>
  <c r="F227" i="27"/>
  <c r="D51" i="18"/>
  <c r="F241" i="27"/>
  <c r="F172" i="27"/>
  <c r="F233" i="27"/>
  <c r="F33" i="27"/>
  <c r="F191" i="27"/>
  <c r="F88" i="27"/>
  <c r="F65" i="27"/>
  <c r="F144" i="27"/>
  <c r="F59" i="27"/>
  <c r="F126" i="27"/>
  <c r="F84" i="27"/>
  <c r="F47" i="27"/>
  <c r="F26" i="27"/>
  <c r="F111" i="27"/>
  <c r="F22" i="27"/>
  <c r="F93" i="27"/>
  <c r="F127" i="27"/>
  <c r="F103" i="27"/>
  <c r="F86" i="27"/>
  <c r="F173" i="27"/>
  <c r="F94" i="27"/>
  <c r="F37" i="27"/>
  <c r="F217" i="27"/>
  <c r="F250" i="27"/>
  <c r="F124" i="27"/>
  <c r="F204" i="27"/>
  <c r="F99" i="27"/>
  <c r="F236" i="27"/>
  <c r="H7" i="27"/>
  <c r="F71" i="27"/>
  <c r="F157" i="27"/>
  <c r="F25" i="27"/>
  <c r="D43" i="18"/>
  <c r="F143" i="27"/>
  <c r="D41" i="18"/>
  <c r="F105" i="27"/>
  <c r="F200" i="27"/>
  <c r="F214" i="27"/>
  <c r="F123" i="27"/>
  <c r="F101" i="27"/>
  <c r="F203" i="27"/>
  <c r="F29" i="27"/>
  <c r="D49" i="18"/>
  <c r="F76" i="27"/>
  <c r="F138" i="27"/>
  <c r="F31" i="27"/>
  <c r="F171" i="27"/>
  <c r="F193" i="27"/>
  <c r="F125" i="27"/>
  <c r="F30" i="27"/>
  <c r="F119" i="27"/>
  <c r="F87" i="27"/>
  <c r="F91" i="27"/>
  <c r="D42" i="18"/>
  <c r="F24" i="27"/>
  <c r="F120" i="27"/>
  <c r="F199" i="27"/>
  <c r="F162" i="27"/>
  <c r="F106" i="27"/>
  <c r="F243" i="27"/>
  <c r="F121" i="27"/>
  <c r="F153" i="27"/>
  <c r="F150" i="27"/>
  <c r="E4" i="17"/>
  <c r="H5" i="18"/>
  <c r="F81" i="27"/>
  <c r="F242" i="27"/>
  <c r="F18" i="27"/>
  <c r="F239" i="27"/>
  <c r="F112" i="27"/>
  <c r="F85" i="27"/>
  <c r="F107" i="27"/>
  <c r="F118" i="27"/>
  <c r="F151" i="27"/>
  <c r="F212" i="27"/>
  <c r="F42" i="27"/>
  <c r="F137" i="27"/>
  <c r="F55" i="27"/>
  <c r="D47" i="18"/>
  <c r="F192" i="27"/>
  <c r="F27" i="27"/>
  <c r="F51" i="27"/>
  <c r="F142" i="27"/>
  <c r="L14" i="18"/>
  <c r="D40" i="18"/>
  <c r="F146" i="27"/>
  <c r="F28" i="27"/>
  <c r="F62" i="27"/>
  <c r="F135" i="27"/>
  <c r="F188" i="27"/>
  <c r="F206" i="27"/>
  <c r="F115" i="27"/>
  <c r="F164" i="27"/>
  <c r="F58" i="27"/>
  <c r="F52" i="27"/>
  <c r="F194" i="27"/>
  <c r="F215" i="27"/>
  <c r="N250" i="17"/>
  <c r="F178" i="27"/>
  <c r="F169" i="27"/>
  <c r="F40" i="27"/>
  <c r="F66" i="27"/>
  <c r="H20" i="18"/>
  <c r="D46" i="18"/>
  <c r="F159" i="27"/>
  <c r="F57" i="27"/>
  <c r="F248" i="27"/>
  <c r="N254" i="17"/>
  <c r="N257" i="17"/>
  <c r="F156" i="27"/>
  <c r="F166" i="27"/>
  <c r="F249" i="27"/>
  <c r="D44" i="18"/>
  <c r="F23" i="27"/>
  <c r="F64" i="27"/>
  <c r="F211" i="27"/>
  <c r="F78" i="27"/>
  <c r="F102" i="27"/>
  <c r="F132" i="27"/>
  <c r="F98" i="27"/>
  <c r="F181" i="27"/>
  <c r="F205" i="27"/>
  <c r="O246" i="17"/>
  <c r="H253" i="20" s="1"/>
  <c r="G253" i="20"/>
  <c r="F240" i="27"/>
  <c r="F152" i="27"/>
  <c r="F80" i="27"/>
  <c r="F224" i="27"/>
  <c r="F63" i="27"/>
  <c r="D45" i="18"/>
  <c r="D36" i="18" s="1"/>
  <c r="D38" i="18" s="1"/>
  <c r="F108" i="27"/>
  <c r="F167" i="27"/>
  <c r="F61" i="27"/>
  <c r="F97" i="27"/>
  <c r="F110" i="27"/>
  <c r="F39" i="27"/>
  <c r="F128" i="27"/>
  <c r="F168" i="27"/>
  <c r="F75" i="27"/>
  <c r="F174" i="27"/>
  <c r="F187" i="27"/>
  <c r="F79" i="27"/>
  <c r="F197" i="27"/>
  <c r="F130" i="27"/>
  <c r="F186" i="27"/>
  <c r="F218" i="27"/>
  <c r="F209" i="27"/>
  <c r="F134" i="27"/>
  <c r="F244" i="27"/>
  <c r="F184" i="27"/>
  <c r="F155" i="27"/>
  <c r="F70" i="27"/>
  <c r="F114" i="27"/>
  <c r="F131" i="27"/>
  <c r="F43" i="27"/>
  <c r="F225" i="27"/>
  <c r="H18" i="18"/>
  <c r="F176" i="27"/>
  <c r="F222" i="27"/>
  <c r="F32" i="27"/>
  <c r="F213" i="27"/>
  <c r="F177" i="27"/>
  <c r="F21" i="27"/>
  <c r="F50" i="27"/>
  <c r="F246" i="27"/>
  <c r="F48" i="27"/>
  <c r="F49" i="27"/>
  <c r="F234" i="27"/>
  <c r="F226" i="27"/>
  <c r="F72" i="27"/>
  <c r="F148" i="27"/>
  <c r="F161" i="27"/>
  <c r="F247" i="27"/>
  <c r="F170" i="27"/>
  <c r="F67" i="27"/>
  <c r="F175" i="27"/>
  <c r="F96" i="27"/>
  <c r="D50" i="18"/>
  <c r="F82" i="27"/>
  <c r="F141" i="27"/>
  <c r="F116" i="27"/>
  <c r="F95" i="27"/>
  <c r="F149" i="27"/>
  <c r="F201" i="27"/>
  <c r="F117" i="27"/>
  <c r="F89" i="27"/>
  <c r="F229" i="27"/>
  <c r="F122" i="27"/>
  <c r="F83" i="27"/>
  <c r="F216" i="27"/>
  <c r="F219" i="27"/>
  <c r="F56" i="27"/>
  <c r="F198" i="27"/>
  <c r="F179" i="27"/>
  <c r="F136" i="27"/>
  <c r="F185" i="27"/>
  <c r="F182" i="27"/>
  <c r="F129" i="27"/>
  <c r="F92" i="27"/>
  <c r="F180" i="27"/>
  <c r="F195" i="27"/>
  <c r="L15" i="18"/>
  <c r="F196" i="27"/>
  <c r="F202" i="27"/>
  <c r="F231" i="27"/>
  <c r="F183" i="27"/>
  <c r="F35" i="27"/>
  <c r="F109" i="27"/>
  <c r="F46" i="27"/>
  <c r="F145" i="27"/>
  <c r="I6" i="18" l="1"/>
  <c r="G263" i="20"/>
  <c r="O247" i="17"/>
  <c r="H254" i="20" s="1"/>
  <c r="N273" i="17"/>
  <c r="G280" i="20" s="1"/>
  <c r="I18" i="18"/>
  <c r="O261" i="17"/>
  <c r="H268" i="20" s="1"/>
  <c r="I20" i="18"/>
  <c r="I12" i="18"/>
  <c r="N264" i="17"/>
  <c r="G259" i="20"/>
  <c r="G257" i="27" s="1"/>
  <c r="O252" i="17"/>
  <c r="H259" i="20" s="1"/>
  <c r="H257" i="27" s="1"/>
  <c r="I21" i="18"/>
  <c r="N260" i="17"/>
  <c r="N272" i="17" s="1"/>
  <c r="I16" i="18"/>
  <c r="O248" i="17"/>
  <c r="H255" i="20" s="1"/>
  <c r="H253" i="27" s="1"/>
  <c r="F253" i="27" s="1"/>
  <c r="F254" i="27"/>
  <c r="N262" i="17"/>
  <c r="O250" i="17"/>
  <c r="H257" i="20" s="1"/>
  <c r="G257" i="20"/>
  <c r="N269" i="17"/>
  <c r="N258" i="17"/>
  <c r="O257" i="17"/>
  <c r="H264" i="20" s="1"/>
  <c r="G264" i="20"/>
  <c r="I11" i="18"/>
  <c r="I8" i="18"/>
  <c r="N263" i="17"/>
  <c r="G258" i="20"/>
  <c r="O251" i="17"/>
  <c r="H258" i="20" s="1"/>
  <c r="I17" i="18"/>
  <c r="I9" i="18"/>
  <c r="I23" i="18"/>
  <c r="I15" i="18"/>
  <c r="I19" i="18"/>
  <c r="I24" i="18"/>
  <c r="G274" i="20"/>
  <c r="N279" i="17"/>
  <c r="O267" i="17"/>
  <c r="H274" i="20" s="1"/>
  <c r="H260" i="27"/>
  <c r="G260" i="27"/>
  <c r="G251" i="27"/>
  <c r="H251" i="27"/>
  <c r="F7" i="27"/>
  <c r="D32" i="18" s="1"/>
  <c r="D34" i="18" s="1"/>
  <c r="L16" i="18"/>
  <c r="M16" i="18" s="1"/>
  <c r="I5" i="18"/>
  <c r="I25" i="18"/>
  <c r="H252" i="27"/>
  <c r="O260" i="17"/>
  <c r="H267" i="20" s="1"/>
  <c r="G252" i="27"/>
  <c r="I22" i="18"/>
  <c r="G260" i="20"/>
  <c r="O253" i="17"/>
  <c r="H260" i="20" s="1"/>
  <c r="N265" i="17"/>
  <c r="O259" i="17"/>
  <c r="H266" i="20" s="1"/>
  <c r="N271" i="17"/>
  <c r="G266" i="20"/>
  <c r="H261" i="27"/>
  <c r="I14" i="18"/>
  <c r="N266" i="17"/>
  <c r="O254" i="17"/>
  <c r="H261" i="20" s="1"/>
  <c r="G261" i="20"/>
  <c r="I13" i="18"/>
  <c r="I10" i="18"/>
  <c r="G261" i="27"/>
  <c r="I7" i="18"/>
  <c r="N280" i="17"/>
  <c r="G275" i="20"/>
  <c r="O268" i="17"/>
  <c r="H275" i="20" s="1"/>
  <c r="N285" i="17" l="1"/>
  <c r="F257" i="27"/>
  <c r="O273" i="17"/>
  <c r="H280" i="20" s="1"/>
  <c r="G267" i="20"/>
  <c r="F260" i="27"/>
  <c r="M14" i="18"/>
  <c r="O264" i="17"/>
  <c r="H271" i="20" s="1"/>
  <c r="G271" i="20"/>
  <c r="N276" i="17"/>
  <c r="F252" i="27"/>
  <c r="F251" i="27"/>
  <c r="H256" i="27"/>
  <c r="G256" i="27"/>
  <c r="N275" i="17"/>
  <c r="G270" i="20"/>
  <c r="O263" i="17"/>
  <c r="H270" i="20" s="1"/>
  <c r="O272" i="17"/>
  <c r="H279" i="20" s="1"/>
  <c r="G279" i="20"/>
  <c r="N284" i="17"/>
  <c r="G286" i="20"/>
  <c r="N291" i="17"/>
  <c r="O279" i="17"/>
  <c r="H286" i="20" s="1"/>
  <c r="N274" i="17"/>
  <c r="G269" i="20"/>
  <c r="O262" i="17"/>
  <c r="H269" i="20" s="1"/>
  <c r="N281" i="17"/>
  <c r="N270" i="17"/>
  <c r="O269" i="17"/>
  <c r="H276" i="20" s="1"/>
  <c r="G276" i="20"/>
  <c r="G259" i="27"/>
  <c r="F261" i="27"/>
  <c r="W247" i="17"/>
  <c r="N278" i="17"/>
  <c r="G273" i="20"/>
  <c r="O266" i="17"/>
  <c r="H273" i="20" s="1"/>
  <c r="G292" i="20"/>
  <c r="O285" i="17"/>
  <c r="H292" i="20" s="1"/>
  <c r="N297" i="17"/>
  <c r="N292" i="17"/>
  <c r="O280" i="17"/>
  <c r="H287" i="20" s="1"/>
  <c r="G287" i="20"/>
  <c r="O271" i="17"/>
  <c r="H278" i="20" s="1"/>
  <c r="G278" i="20"/>
  <c r="N283" i="17"/>
  <c r="G255" i="27"/>
  <c r="M15" i="18"/>
  <c r="G258" i="27"/>
  <c r="O258" i="17"/>
  <c r="H265" i="20" s="1"/>
  <c r="G265" i="20"/>
  <c r="H255" i="27"/>
  <c r="G272" i="20"/>
  <c r="O265" i="17"/>
  <c r="H272" i="20" s="1"/>
  <c r="N277" i="17"/>
  <c r="H259" i="27"/>
  <c r="H258" i="27"/>
  <c r="F258" i="27" l="1"/>
  <c r="F256" i="27"/>
  <c r="G283" i="20"/>
  <c r="O276" i="17"/>
  <c r="H283" i="20" s="1"/>
  <c r="N288" i="17"/>
  <c r="G304" i="20"/>
  <c r="O297" i="17"/>
  <c r="H304" i="20" s="1"/>
  <c r="N309" i="17"/>
  <c r="O309" i="17" s="1"/>
  <c r="N290" i="17"/>
  <c r="G285" i="20"/>
  <c r="O278" i="17"/>
  <c r="H285" i="20" s="1"/>
  <c r="G282" i="20"/>
  <c r="N287" i="17"/>
  <c r="O275" i="17"/>
  <c r="H282" i="20" s="1"/>
  <c r="F259" i="27"/>
  <c r="G284" i="20"/>
  <c r="O277" i="17"/>
  <c r="H284" i="20" s="1"/>
  <c r="N289" i="17"/>
  <c r="G298" i="20"/>
  <c r="O291" i="17"/>
  <c r="H298" i="20" s="1"/>
  <c r="N303" i="17"/>
  <c r="N304" i="17"/>
  <c r="G299" i="20"/>
  <c r="O292" i="17"/>
  <c r="H299" i="20" s="1"/>
  <c r="W259" i="17"/>
  <c r="N295" i="17"/>
  <c r="O283" i="17"/>
  <c r="H290" i="20" s="1"/>
  <c r="G290" i="20"/>
  <c r="N296" i="17"/>
  <c r="O284" i="17"/>
  <c r="H291" i="20" s="1"/>
  <c r="G291" i="20"/>
  <c r="F255" i="27"/>
  <c r="N286" i="17"/>
  <c r="O274" i="17"/>
  <c r="H281" i="20" s="1"/>
  <c r="G281" i="20"/>
  <c r="O270" i="17"/>
  <c r="H277" i="20" s="1"/>
  <c r="G277" i="20"/>
  <c r="N282" i="17"/>
  <c r="N293" i="17"/>
  <c r="O281" i="17"/>
  <c r="H288" i="20" s="1"/>
  <c r="G288" i="20"/>
  <c r="N300" i="17" l="1"/>
  <c r="O288" i="17"/>
  <c r="H295" i="20" s="1"/>
  <c r="G295" i="20"/>
  <c r="W271" i="17"/>
  <c r="N298" i="17"/>
  <c r="O286" i="17"/>
  <c r="H293" i="20" s="1"/>
  <c r="G293" i="20"/>
  <c r="G289" i="20"/>
  <c r="O282" i="17"/>
  <c r="H289" i="20" s="1"/>
  <c r="N302" i="17"/>
  <c r="O290" i="17"/>
  <c r="H297" i="20" s="1"/>
  <c r="G297" i="20"/>
  <c r="N316" i="17"/>
  <c r="O316" i="17" s="1"/>
  <c r="O304" i="17"/>
  <c r="H311" i="20" s="1"/>
  <c r="G311" i="20"/>
  <c r="O289" i="17"/>
  <c r="H296" i="20" s="1"/>
  <c r="N301" i="17"/>
  <c r="G296" i="20"/>
  <c r="G303" i="20"/>
  <c r="O296" i="17"/>
  <c r="H303" i="20" s="1"/>
  <c r="N308" i="17"/>
  <c r="O308" i="17" s="1"/>
  <c r="O287" i="17"/>
  <c r="H294" i="20" s="1"/>
  <c r="G294" i="20"/>
  <c r="N299" i="17"/>
  <c r="G310" i="20"/>
  <c r="O303" i="17"/>
  <c r="H310" i="20" s="1"/>
  <c r="N315" i="17"/>
  <c r="O315" i="17" s="1"/>
  <c r="G300" i="20"/>
  <c r="O293" i="17"/>
  <c r="H300" i="20" s="1"/>
  <c r="N294" i="17"/>
  <c r="N305" i="17"/>
  <c r="O295" i="17"/>
  <c r="H302" i="20" s="1"/>
  <c r="N307" i="17"/>
  <c r="O307" i="17" s="1"/>
  <c r="G302" i="20"/>
  <c r="G307" i="20" l="1"/>
  <c r="O300" i="17"/>
  <c r="H307" i="20" s="1"/>
  <c r="N312" i="17"/>
  <c r="O312" i="17" s="1"/>
  <c r="G305" i="20"/>
  <c r="O298" i="17"/>
  <c r="H305" i="20" s="1"/>
  <c r="N310" i="17"/>
  <c r="O310" i="17" s="1"/>
  <c r="O299" i="17"/>
  <c r="H306" i="20" s="1"/>
  <c r="G306" i="20"/>
  <c r="N311" i="17"/>
  <c r="O311" i="17" s="1"/>
  <c r="W283" i="17"/>
  <c r="O301" i="17"/>
  <c r="H308" i="20" s="1"/>
  <c r="G308" i="20"/>
  <c r="N313" i="17"/>
  <c r="O313" i="17" s="1"/>
  <c r="N306" i="17"/>
  <c r="O306" i="17" s="1"/>
  <c r="O305" i="17"/>
  <c r="H312" i="20" s="1"/>
  <c r="G312" i="20"/>
  <c r="N317" i="17"/>
  <c r="O317" i="17" s="1"/>
  <c r="G301" i="20"/>
  <c r="O294" i="17"/>
  <c r="H301" i="20" s="1"/>
  <c r="N314" i="17"/>
  <c r="O314" i="17" s="1"/>
  <c r="O302" i="17"/>
  <c r="H309" i="20" s="1"/>
  <c r="G309" i="20"/>
  <c r="W295" i="17" l="1"/>
  <c r="W307" i="17"/>
  <c r="C59" i="27" l="1"/>
  <c r="C259" i="27" l="1"/>
  <c r="C85" i="27"/>
  <c r="C84" i="27"/>
  <c r="C212" i="27"/>
  <c r="C60" i="27"/>
  <c r="C71" i="27"/>
  <c r="C230" i="27"/>
  <c r="C195" i="27"/>
  <c r="C83" i="27"/>
  <c r="C111" i="27"/>
  <c r="C211" i="27"/>
  <c r="C255" i="27"/>
  <c r="C61" i="27"/>
  <c r="C78" i="27"/>
  <c r="C25" i="27"/>
  <c r="C24" i="27"/>
  <c r="C110" i="27"/>
  <c r="C193" i="27"/>
  <c r="C209" i="27"/>
  <c r="C226" i="27"/>
  <c r="C207" i="27"/>
  <c r="C132" i="27"/>
  <c r="C121" i="27"/>
  <c r="C225" i="27"/>
  <c r="C158" i="27"/>
  <c r="C206" i="27"/>
  <c r="C27" i="27"/>
  <c r="C26" i="27"/>
  <c r="C36" i="27"/>
  <c r="C135" i="27"/>
  <c r="C108" i="27"/>
  <c r="C122" i="27"/>
  <c r="C159" i="27"/>
  <c r="C120" i="27"/>
  <c r="C224" i="27"/>
  <c r="C157" i="27"/>
  <c r="C205" i="27"/>
  <c r="C86" i="27"/>
  <c r="C214" i="27"/>
  <c r="C216" i="27"/>
  <c r="C194" i="27"/>
  <c r="C228" i="27"/>
  <c r="C123" i="27"/>
  <c r="C192" i="27"/>
  <c r="C133" i="27"/>
  <c r="C146" i="27"/>
  <c r="C223" i="27"/>
  <c r="C156" i="27"/>
  <c r="C204" i="27"/>
  <c r="C181" i="27"/>
  <c r="C244" i="27"/>
  <c r="C74" i="27"/>
  <c r="C258" i="27"/>
  <c r="C232" i="27"/>
  <c r="C213" i="27"/>
  <c r="C231" i="27"/>
  <c r="C229" i="27"/>
  <c r="C254" i="27"/>
  <c r="C109" i="27"/>
  <c r="C253" i="27"/>
  <c r="C134" i="27"/>
  <c r="C252" i="27"/>
  <c r="C218" i="27"/>
  <c r="C38" i="27"/>
  <c r="C217" i="27"/>
  <c r="C210" i="27"/>
  <c r="C62" i="27"/>
  <c r="C63" i="27"/>
  <c r="C227" i="27"/>
  <c r="C147" i="27"/>
  <c r="C180" i="27"/>
  <c r="C245" i="27"/>
  <c r="C179" i="27"/>
  <c r="C221" i="27"/>
  <c r="C50" i="27"/>
  <c r="C98" i="27"/>
  <c r="C170" i="27"/>
  <c r="C182" i="27"/>
  <c r="C169" i="27"/>
  <c r="C145" i="27"/>
  <c r="C250" i="27"/>
  <c r="C87" i="27"/>
  <c r="C37" i="27"/>
  <c r="C257" i="27"/>
  <c r="C239" i="27"/>
  <c r="C64" i="27"/>
  <c r="C222" i="27"/>
  <c r="C51" i="27"/>
  <c r="C99" i="27"/>
  <c r="C171" i="27"/>
  <c r="C236" i="27"/>
  <c r="C49" i="27"/>
  <c r="C97" i="27"/>
  <c r="C261" i="27"/>
  <c r="C219" i="27"/>
  <c r="C48" i="27"/>
  <c r="C96" i="27"/>
  <c r="C260" i="27"/>
  <c r="C168" i="27"/>
  <c r="C39" i="27"/>
  <c r="C144" i="27"/>
  <c r="C183" i="27"/>
  <c r="W71" i="17"/>
  <c r="W73" i="17" s="1"/>
  <c r="W59" i="17"/>
  <c r="W61" i="17" s="1"/>
  <c r="W299" i="17"/>
  <c r="W301" i="17" s="1"/>
  <c r="W311" i="17"/>
  <c r="W313" i="17" s="1"/>
  <c r="W227" i="17"/>
  <c r="W229" i="17" s="1"/>
  <c r="W275" i="17"/>
  <c r="W277" i="17" s="1"/>
  <c r="W203" i="17"/>
  <c r="W205" i="17" s="1"/>
  <c r="W155" i="17"/>
  <c r="W157" i="17" s="1"/>
  <c r="W35" i="17"/>
  <c r="W37" i="17" s="1"/>
  <c r="W263" i="17"/>
  <c r="W265" i="17" s="1"/>
  <c r="W47" i="17"/>
  <c r="W49" i="17" s="1"/>
  <c r="W83" i="17"/>
  <c r="W85" i="17" s="1"/>
  <c r="W167" i="17"/>
  <c r="W169" i="17" s="1"/>
  <c r="W131" i="17"/>
  <c r="W133" i="17" s="1"/>
  <c r="W143" i="17"/>
  <c r="W145" i="17" s="1"/>
  <c r="W107" i="17"/>
  <c r="W109" i="17" s="1"/>
  <c r="W251" i="17"/>
  <c r="W253" i="17" s="1"/>
  <c r="W11" i="17"/>
  <c r="W13" i="17" s="1"/>
  <c r="W23" i="17"/>
  <c r="W25" i="17" s="1"/>
  <c r="W95" i="17"/>
  <c r="W97" i="17" s="1"/>
  <c r="W119" i="17"/>
  <c r="W121" i="17" s="1"/>
  <c r="W215" i="17"/>
  <c r="W217" i="17" s="1"/>
  <c r="W191" i="17"/>
  <c r="W193" i="17" s="1"/>
  <c r="C165" i="27" l="1"/>
  <c r="U118" i="17"/>
  <c r="U124" i="17"/>
  <c r="D131" i="20" s="1"/>
  <c r="U116" i="17"/>
  <c r="U119" i="17"/>
  <c r="U125" i="17"/>
  <c r="E132" i="20" s="1"/>
  <c r="U115" i="17"/>
  <c r="U123" i="17"/>
  <c r="D130" i="20" s="1"/>
  <c r="U120" i="17"/>
  <c r="E127" i="20" s="1"/>
  <c r="U122" i="17"/>
  <c r="D129" i="20" s="1"/>
  <c r="U117" i="17"/>
  <c r="U114" i="17"/>
  <c r="E121" i="20" s="1"/>
  <c r="U121" i="17"/>
  <c r="E128" i="20" s="1"/>
  <c r="C29" i="27"/>
  <c r="C42" i="27"/>
  <c r="C69" i="27"/>
  <c r="C115" i="27"/>
  <c r="C34" i="27"/>
  <c r="C72" i="27"/>
  <c r="C141" i="27"/>
  <c r="C200" i="27"/>
  <c r="C30" i="27"/>
  <c r="C237" i="27"/>
  <c r="C178" i="27"/>
  <c r="C65" i="27"/>
  <c r="C66" i="27"/>
  <c r="C208" i="27"/>
  <c r="C57" i="27"/>
  <c r="C119" i="27"/>
  <c r="U99" i="17"/>
  <c r="E106" i="20" s="1"/>
  <c r="U100" i="17"/>
  <c r="D107" i="20" s="1"/>
  <c r="U91" i="17"/>
  <c r="U92" i="17"/>
  <c r="U95" i="17"/>
  <c r="U101" i="17"/>
  <c r="D108" i="20" s="1"/>
  <c r="U96" i="17"/>
  <c r="E103" i="20" s="1"/>
  <c r="U90" i="17"/>
  <c r="E97" i="20" s="1"/>
  <c r="U97" i="17"/>
  <c r="D104" i="20" s="1"/>
  <c r="U94" i="17"/>
  <c r="U98" i="17"/>
  <c r="E105" i="20" s="1"/>
  <c r="U93" i="17"/>
  <c r="C251" i="27"/>
  <c r="C131" i="27"/>
  <c r="C117" i="27"/>
  <c r="C238" i="27"/>
  <c r="C240" i="27"/>
  <c r="C198" i="27"/>
  <c r="C73" i="27"/>
  <c r="C54" i="27"/>
  <c r="C190" i="27"/>
  <c r="C126" i="27"/>
  <c r="C137" i="27"/>
  <c r="U78" i="17"/>
  <c r="U81" i="17"/>
  <c r="U87" i="17"/>
  <c r="D94" i="20" s="1"/>
  <c r="U88" i="17"/>
  <c r="E95" i="20" s="1"/>
  <c r="U83" i="17"/>
  <c r="E90" i="20" s="1"/>
  <c r="U80" i="17"/>
  <c r="U89" i="17"/>
  <c r="U82" i="17"/>
  <c r="U85" i="17"/>
  <c r="D92" i="20" s="1"/>
  <c r="U84" i="17"/>
  <c r="D91" i="20" s="1"/>
  <c r="U79" i="17"/>
  <c r="U86" i="17"/>
  <c r="D93" i="20" s="1"/>
  <c r="C234" i="27"/>
  <c r="C19" i="27"/>
  <c r="U102" i="17"/>
  <c r="D109" i="20" s="1"/>
  <c r="U108" i="17"/>
  <c r="E115" i="20" s="1"/>
  <c r="U107" i="17"/>
  <c r="U105" i="17"/>
  <c r="U110" i="17"/>
  <c r="D117" i="20" s="1"/>
  <c r="U104" i="17"/>
  <c r="U109" i="17"/>
  <c r="E116" i="20" s="1"/>
  <c r="U111" i="17"/>
  <c r="D118" i="20" s="1"/>
  <c r="U113" i="17"/>
  <c r="D120" i="20" s="1"/>
  <c r="U106" i="17"/>
  <c r="U112" i="17"/>
  <c r="E119" i="20" s="1"/>
  <c r="U103" i="17"/>
  <c r="U259" i="17"/>
  <c r="U269" i="17"/>
  <c r="U261" i="17"/>
  <c r="U268" i="17"/>
  <c r="U258" i="17"/>
  <c r="E265" i="20" s="1"/>
  <c r="U260" i="17"/>
  <c r="U267" i="17"/>
  <c r="U266" i="17"/>
  <c r="U264" i="17"/>
  <c r="U263" i="17"/>
  <c r="U265" i="17"/>
  <c r="U262" i="17"/>
  <c r="C163" i="27"/>
  <c r="C41" i="27"/>
  <c r="C118" i="27"/>
  <c r="C32" i="27"/>
  <c r="C152" i="27"/>
  <c r="C153" i="27"/>
  <c r="C113" i="27"/>
  <c r="C106" i="27"/>
  <c r="C150" i="27"/>
  <c r="C151" i="27"/>
  <c r="C166" i="27"/>
  <c r="U247" i="17"/>
  <c r="U255" i="17"/>
  <c r="U248" i="17"/>
  <c r="U246" i="17"/>
  <c r="E253" i="20" s="1"/>
  <c r="U253" i="17"/>
  <c r="U254" i="17"/>
  <c r="U250" i="17"/>
  <c r="U256" i="17"/>
  <c r="U249" i="17"/>
  <c r="U257" i="17"/>
  <c r="U251" i="17"/>
  <c r="E258" i="20" s="1"/>
  <c r="U252" i="17"/>
  <c r="U130" i="17"/>
  <c r="U129" i="17"/>
  <c r="U131" i="17"/>
  <c r="U137" i="17"/>
  <c r="E144" i="20" s="1"/>
  <c r="U133" i="17"/>
  <c r="E140" i="20" s="1"/>
  <c r="U134" i="17"/>
  <c r="E141" i="20" s="1"/>
  <c r="U136" i="17"/>
  <c r="D143" i="20" s="1"/>
  <c r="U132" i="17"/>
  <c r="E139" i="20" s="1"/>
  <c r="U128" i="17"/>
  <c r="U126" i="17"/>
  <c r="E133" i="20" s="1"/>
  <c r="U127" i="17"/>
  <c r="U135" i="17"/>
  <c r="D142" i="20" s="1"/>
  <c r="C95" i="27"/>
  <c r="U166" i="17"/>
  <c r="U165" i="17"/>
  <c r="U172" i="17"/>
  <c r="E179" i="20" s="1"/>
  <c r="U173" i="17"/>
  <c r="E180" i="20" s="1"/>
  <c r="U167" i="17"/>
  <c r="U162" i="17"/>
  <c r="D169" i="20" s="1"/>
  <c r="U171" i="17"/>
  <c r="E178" i="20" s="1"/>
  <c r="U163" i="17"/>
  <c r="U170" i="17"/>
  <c r="D177" i="20" s="1"/>
  <c r="U169" i="17"/>
  <c r="E176" i="20" s="1"/>
  <c r="U168" i="17"/>
  <c r="E175" i="20" s="1"/>
  <c r="U164" i="17"/>
  <c r="U301" i="17"/>
  <c r="U295" i="17"/>
  <c r="U297" i="17"/>
  <c r="U299" i="17"/>
  <c r="U294" i="17"/>
  <c r="D301" i="20" s="1"/>
  <c r="U303" i="17"/>
  <c r="U305" i="17"/>
  <c r="U302" i="17"/>
  <c r="U298" i="17"/>
  <c r="U296" i="17"/>
  <c r="U304" i="17"/>
  <c r="U300" i="17"/>
  <c r="C107" i="27"/>
  <c r="C167" i="27"/>
  <c r="C248" i="27"/>
  <c r="C114" i="27"/>
  <c r="C139" i="27"/>
  <c r="C243" i="27"/>
  <c r="C101" i="27"/>
  <c r="C129" i="27"/>
  <c r="C103" i="27"/>
  <c r="C47" i="27"/>
  <c r="C161" i="27"/>
  <c r="C81" i="27"/>
  <c r="C22" i="27"/>
  <c r="U146" i="17"/>
  <c r="E153" i="20" s="1"/>
  <c r="U141" i="17"/>
  <c r="U147" i="17"/>
  <c r="E154" i="20" s="1"/>
  <c r="U140" i="17"/>
  <c r="U142" i="17"/>
  <c r="U143" i="17"/>
  <c r="U148" i="17"/>
  <c r="E155" i="20" s="1"/>
  <c r="U149" i="17"/>
  <c r="E156" i="20" s="1"/>
  <c r="U139" i="17"/>
  <c r="U144" i="17"/>
  <c r="D151" i="20" s="1"/>
  <c r="U145" i="17"/>
  <c r="E152" i="20" s="1"/>
  <c r="U138" i="17"/>
  <c r="E145" i="20" s="1"/>
  <c r="C35" i="27"/>
  <c r="C143" i="27"/>
  <c r="U317" i="17"/>
  <c r="U306" i="17"/>
  <c r="U316" i="17"/>
  <c r="U315" i="17"/>
  <c r="U310" i="17"/>
  <c r="U309" i="17"/>
  <c r="U314" i="17"/>
  <c r="U313" i="17"/>
  <c r="U312" i="17"/>
  <c r="U311" i="17"/>
  <c r="U307" i="17"/>
  <c r="U308" i="17"/>
  <c r="C247" i="27"/>
  <c r="C185" i="27"/>
  <c r="C199" i="27"/>
  <c r="C88" i="27"/>
  <c r="C18" i="27"/>
  <c r="C45" i="27"/>
  <c r="C46" i="27"/>
  <c r="U34" i="17"/>
  <c r="U38" i="17"/>
  <c r="E45" i="20" s="1"/>
  <c r="U40" i="17"/>
  <c r="E47" i="20" s="1"/>
  <c r="U39" i="17"/>
  <c r="D46" i="20" s="1"/>
  <c r="U37" i="17"/>
  <c r="E44" i="20" s="1"/>
  <c r="U41" i="17"/>
  <c r="D48" i="20" s="1"/>
  <c r="U35" i="17"/>
  <c r="U32" i="17"/>
  <c r="U36" i="17"/>
  <c r="E43" i="20" s="1"/>
  <c r="U30" i="17"/>
  <c r="D37" i="20" s="1"/>
  <c r="U31" i="17"/>
  <c r="U33" i="17"/>
  <c r="C104" i="27"/>
  <c r="C67" i="27"/>
  <c r="C188" i="27"/>
  <c r="C246" i="27"/>
  <c r="C173" i="27"/>
  <c r="C242" i="27"/>
  <c r="C77" i="27"/>
  <c r="C55" i="27"/>
  <c r="U281" i="17"/>
  <c r="U275" i="17"/>
  <c r="U279" i="17"/>
  <c r="U277" i="17"/>
  <c r="D284" i="20" s="1"/>
  <c r="U271" i="17"/>
  <c r="U272" i="17"/>
  <c r="U273" i="17"/>
  <c r="U270" i="17"/>
  <c r="D277" i="20" s="1"/>
  <c r="U278" i="17"/>
  <c r="E285" i="20" s="1"/>
  <c r="K285" i="20" s="1"/>
  <c r="U274" i="17"/>
  <c r="U276" i="17"/>
  <c r="U280" i="17"/>
  <c r="C142" i="27"/>
  <c r="C92" i="27"/>
  <c r="C58" i="27"/>
  <c r="C20" i="27"/>
  <c r="C80" i="27"/>
  <c r="C70" i="27"/>
  <c r="C235" i="27"/>
  <c r="C53" i="27"/>
  <c r="U150" i="17"/>
  <c r="E157" i="20" s="1"/>
  <c r="U155" i="17"/>
  <c r="U161" i="17"/>
  <c r="D168" i="20" s="1"/>
  <c r="U160" i="17"/>
  <c r="D167" i="20" s="1"/>
  <c r="U154" i="17"/>
  <c r="U157" i="17"/>
  <c r="D164" i="20" s="1"/>
  <c r="U159" i="17"/>
  <c r="E166" i="20" s="1"/>
  <c r="U158" i="17"/>
  <c r="E165" i="20" s="1"/>
  <c r="U152" i="17"/>
  <c r="U156" i="17"/>
  <c r="D163" i="20" s="1"/>
  <c r="U153" i="17"/>
  <c r="U151" i="17"/>
  <c r="W239" i="17"/>
  <c r="W241" i="17" s="1"/>
  <c r="C201" i="27"/>
  <c r="C233" i="27"/>
  <c r="C17" i="27"/>
  <c r="C241" i="27"/>
  <c r="C174" i="27"/>
  <c r="C33" i="27"/>
  <c r="C220" i="27"/>
  <c r="C176" i="27"/>
  <c r="U26" i="17"/>
  <c r="D33" i="20" s="1"/>
  <c r="U27" i="17"/>
  <c r="D34" i="20" s="1"/>
  <c r="U21" i="17"/>
  <c r="U29" i="17"/>
  <c r="E36" i="20" s="1"/>
  <c r="U25" i="17"/>
  <c r="E32" i="20" s="1"/>
  <c r="U22" i="17"/>
  <c r="U19" i="17"/>
  <c r="U24" i="17"/>
  <c r="E31" i="20" s="1"/>
  <c r="U20" i="17"/>
  <c r="U23" i="17"/>
  <c r="U28" i="17"/>
  <c r="D35" i="20" s="1"/>
  <c r="U18" i="17"/>
  <c r="D25" i="20" s="1"/>
  <c r="C91" i="27"/>
  <c r="C21" i="27"/>
  <c r="C184" i="27"/>
  <c r="C164" i="27"/>
  <c r="C23" i="27"/>
  <c r="U193" i="17"/>
  <c r="E200" i="20" s="1"/>
  <c r="U186" i="17"/>
  <c r="E193" i="20" s="1"/>
  <c r="U188" i="17"/>
  <c r="U194" i="17"/>
  <c r="E201" i="20" s="1"/>
  <c r="U190" i="17"/>
  <c r="U191" i="17"/>
  <c r="U197" i="17"/>
  <c r="D204" i="20" s="1"/>
  <c r="U187" i="17"/>
  <c r="U192" i="17"/>
  <c r="E199" i="20" s="1"/>
  <c r="U196" i="17"/>
  <c r="E203" i="20" s="1"/>
  <c r="U189" i="17"/>
  <c r="U195" i="17"/>
  <c r="D202" i="20" s="1"/>
  <c r="U9" i="17"/>
  <c r="U12" i="17"/>
  <c r="D19" i="20" s="1"/>
  <c r="U17" i="17"/>
  <c r="E24" i="20" s="1"/>
  <c r="U10" i="17"/>
  <c r="U14" i="17"/>
  <c r="E21" i="20" s="1"/>
  <c r="U15" i="17"/>
  <c r="E22" i="20" s="1"/>
  <c r="U8" i="17"/>
  <c r="U16" i="17"/>
  <c r="E23" i="20" s="1"/>
  <c r="U6" i="17"/>
  <c r="U13" i="17"/>
  <c r="E20" i="20" s="1"/>
  <c r="U11" i="17"/>
  <c r="U7" i="17"/>
  <c r="C155" i="27"/>
  <c r="W287" i="17"/>
  <c r="W289" i="17" s="1"/>
  <c r="C202" i="27"/>
  <c r="C138" i="27"/>
  <c r="C43" i="27"/>
  <c r="C75" i="27"/>
  <c r="C44" i="27"/>
  <c r="C93" i="27"/>
  <c r="C68" i="27"/>
  <c r="C186" i="27"/>
  <c r="C175" i="27"/>
  <c r="C187" i="27"/>
  <c r="C177" i="27"/>
  <c r="D179" i="20"/>
  <c r="C191" i="27"/>
  <c r="U200" i="17"/>
  <c r="U209" i="17"/>
  <c r="U207" i="17"/>
  <c r="U203" i="17"/>
  <c r="D210" i="20" s="1"/>
  <c r="U202" i="17"/>
  <c r="U204" i="17"/>
  <c r="U201" i="17"/>
  <c r="U198" i="17"/>
  <c r="D205" i="20" s="1"/>
  <c r="U205" i="17"/>
  <c r="U199" i="17"/>
  <c r="U208" i="17"/>
  <c r="U206" i="17"/>
  <c r="W179" i="17"/>
  <c r="W181" i="17" s="1"/>
  <c r="C56" i="27"/>
  <c r="C130" i="27"/>
  <c r="D132" i="20"/>
  <c r="C189" i="27"/>
  <c r="U51" i="17"/>
  <c r="D58" i="20" s="1"/>
  <c r="U42" i="17"/>
  <c r="E49" i="20" s="1"/>
  <c r="U44" i="17"/>
  <c r="U48" i="17"/>
  <c r="E55" i="20" s="1"/>
  <c r="U46" i="17"/>
  <c r="U53" i="17"/>
  <c r="D60" i="20" s="1"/>
  <c r="U49" i="17"/>
  <c r="D56" i="20" s="1"/>
  <c r="U43" i="17"/>
  <c r="U45" i="17"/>
  <c r="U50" i="17"/>
  <c r="E57" i="20" s="1"/>
  <c r="U47" i="17"/>
  <c r="U52" i="17"/>
  <c r="E59" i="20" s="1"/>
  <c r="C256" i="27"/>
  <c r="C125" i="27"/>
  <c r="C127" i="27"/>
  <c r="C89" i="27"/>
  <c r="C140" i="27"/>
  <c r="C31" i="27"/>
  <c r="C203" i="27"/>
  <c r="U59" i="17"/>
  <c r="U65" i="17"/>
  <c r="D72" i="20" s="1"/>
  <c r="U58" i="17"/>
  <c r="U54" i="17"/>
  <c r="U56" i="17"/>
  <c r="U57" i="17"/>
  <c r="U61" i="17"/>
  <c r="E68" i="20" s="1"/>
  <c r="U63" i="17"/>
  <c r="E70" i="20" s="1"/>
  <c r="U64" i="17"/>
  <c r="E71" i="20" s="1"/>
  <c r="U60" i="17"/>
  <c r="E67" i="20" s="1"/>
  <c r="U62" i="17"/>
  <c r="D69" i="20" s="1"/>
  <c r="U55" i="17"/>
  <c r="U68" i="17"/>
  <c r="E75" i="20" s="1"/>
  <c r="U77" i="17"/>
  <c r="E84" i="20" s="1"/>
  <c r="U75" i="17"/>
  <c r="D82" i="20" s="1"/>
  <c r="U71" i="17"/>
  <c r="D78" i="20" s="1"/>
  <c r="U74" i="17"/>
  <c r="D81" i="20" s="1"/>
  <c r="U66" i="17"/>
  <c r="U72" i="17"/>
  <c r="D79" i="20" s="1"/>
  <c r="U67" i="17"/>
  <c r="D74" i="20" s="1"/>
  <c r="U73" i="17"/>
  <c r="U70" i="17"/>
  <c r="E77" i="20" s="1"/>
  <c r="U69" i="17"/>
  <c r="U76" i="17"/>
  <c r="D83" i="20" s="1"/>
  <c r="C116" i="27"/>
  <c r="C249" i="27"/>
  <c r="C197" i="27"/>
  <c r="C154" i="27"/>
  <c r="D156" i="20"/>
  <c r="C82" i="27"/>
  <c r="C76" i="27"/>
  <c r="C149" i="27"/>
  <c r="U213" i="17"/>
  <c r="U210" i="17"/>
  <c r="E217" i="20" s="1"/>
  <c r="U219" i="17"/>
  <c r="U221" i="17"/>
  <c r="U217" i="17"/>
  <c r="U214" i="17"/>
  <c r="U211" i="17"/>
  <c r="U215" i="17"/>
  <c r="E222" i="20" s="1"/>
  <c r="U220" i="17"/>
  <c r="U216" i="17"/>
  <c r="U218" i="17"/>
  <c r="U212" i="17"/>
  <c r="C215" i="27"/>
  <c r="U231" i="17"/>
  <c r="U228" i="17"/>
  <c r="E235" i="20" s="1"/>
  <c r="U223" i="17"/>
  <c r="U226" i="17"/>
  <c r="U224" i="17"/>
  <c r="U230" i="17"/>
  <c r="E237" i="20" s="1"/>
  <c r="U233" i="17"/>
  <c r="E240" i="20" s="1"/>
  <c r="U229" i="17"/>
  <c r="E236" i="20" s="1"/>
  <c r="U227" i="17"/>
  <c r="U222" i="17"/>
  <c r="U232" i="17"/>
  <c r="D239" i="20" s="1"/>
  <c r="U225" i="17"/>
  <c r="C90" i="27"/>
  <c r="C105" i="27"/>
  <c r="C128" i="27"/>
  <c r="C102" i="27"/>
  <c r="C79" i="27"/>
  <c r="C162" i="27"/>
  <c r="D166" i="20" l="1"/>
  <c r="D47" i="20"/>
  <c r="E48" i="20"/>
  <c r="D45" i="20"/>
  <c r="E81" i="20"/>
  <c r="D44" i="20"/>
  <c r="E277" i="20"/>
  <c r="E46" i="20"/>
  <c r="E107" i="20"/>
  <c r="D155" i="20"/>
  <c r="E92" i="20"/>
  <c r="D154" i="20"/>
  <c r="E204" i="20"/>
  <c r="I204" i="20" s="1"/>
  <c r="D49" i="20"/>
  <c r="D140" i="20"/>
  <c r="J140" i="20" s="1"/>
  <c r="F44" i="25" s="1"/>
  <c r="D57" i="20"/>
  <c r="I57" i="20" s="1"/>
  <c r="D23" i="20"/>
  <c r="E104" i="20"/>
  <c r="I104" i="20" s="1"/>
  <c r="E163" i="20"/>
  <c r="K163" i="20" s="1"/>
  <c r="M43" i="25" s="1"/>
  <c r="D97" i="20"/>
  <c r="I97" i="20" s="1"/>
  <c r="D253" i="20"/>
  <c r="I253" i="20" s="1"/>
  <c r="D175" i="20"/>
  <c r="J175" i="20" s="1"/>
  <c r="O43" i="25" s="1"/>
  <c r="D141" i="20"/>
  <c r="I141" i="20" s="1"/>
  <c r="E129" i="20"/>
  <c r="E127" i="27" s="1"/>
  <c r="E118" i="20"/>
  <c r="I118" i="20" s="1"/>
  <c r="D127" i="20"/>
  <c r="D125" i="27" s="1"/>
  <c r="D176" i="20"/>
  <c r="D174" i="27" s="1"/>
  <c r="E301" i="20"/>
  <c r="K301" i="20" s="1"/>
  <c r="D285" i="20"/>
  <c r="D153" i="20"/>
  <c r="D151" i="27" s="1"/>
  <c r="E94" i="20"/>
  <c r="E92" i="27" s="1"/>
  <c r="D95" i="20"/>
  <c r="I95" i="20" s="1"/>
  <c r="E33" i="20"/>
  <c r="D90" i="20"/>
  <c r="I90" i="20" s="1"/>
  <c r="E142" i="20"/>
  <c r="K142" i="20" s="1"/>
  <c r="G46" i="25" s="1"/>
  <c r="D103" i="20"/>
  <c r="I103" i="20" s="1"/>
  <c r="E130" i="20"/>
  <c r="I130" i="20" s="1"/>
  <c r="D235" i="20"/>
  <c r="I235" i="20" s="1"/>
  <c r="D116" i="20"/>
  <c r="J116" i="20" s="1"/>
  <c r="O29" i="25" s="1"/>
  <c r="D106" i="20"/>
  <c r="I106" i="20" s="1"/>
  <c r="D199" i="20"/>
  <c r="I199" i="20" s="1"/>
  <c r="D258" i="20"/>
  <c r="I258" i="20" s="1"/>
  <c r="D203" i="20"/>
  <c r="D201" i="27" s="1"/>
  <c r="D145" i="20"/>
  <c r="J145" i="20" s="1"/>
  <c r="I37" i="25" s="1"/>
  <c r="D105" i="20"/>
  <c r="I105" i="20" s="1"/>
  <c r="E177" i="20"/>
  <c r="I177" i="20" s="1"/>
  <c r="E72" i="20"/>
  <c r="I72" i="20" s="1"/>
  <c r="D265" i="20"/>
  <c r="I265" i="20" s="1"/>
  <c r="E79" i="20"/>
  <c r="I79" i="20" s="1"/>
  <c r="E25" i="20"/>
  <c r="K25" i="20" s="1"/>
  <c r="J7" i="25" s="1"/>
  <c r="E56" i="20"/>
  <c r="I56" i="20" s="1"/>
  <c r="E169" i="20"/>
  <c r="I169" i="20" s="1"/>
  <c r="D152" i="20"/>
  <c r="D150" i="27" s="1"/>
  <c r="D119" i="20"/>
  <c r="I119" i="20" s="1"/>
  <c r="E91" i="20"/>
  <c r="I91" i="20" s="1"/>
  <c r="D178" i="20"/>
  <c r="D176" i="27" s="1"/>
  <c r="D201" i="20"/>
  <c r="I201" i="20" s="1"/>
  <c r="E205" i="20"/>
  <c r="K205" i="20" s="1"/>
  <c r="J52" i="25" s="1"/>
  <c r="E164" i="20"/>
  <c r="I164" i="20" s="1"/>
  <c r="D193" i="20"/>
  <c r="D191" i="27" s="1"/>
  <c r="E93" i="20"/>
  <c r="E91" i="27" s="1"/>
  <c r="D22" i="20"/>
  <c r="E109" i="20"/>
  <c r="I109" i="20" s="1"/>
  <c r="E108" i="20"/>
  <c r="I108" i="20" s="1"/>
  <c r="E117" i="20"/>
  <c r="I117" i="20" s="1"/>
  <c r="E82" i="20"/>
  <c r="I82" i="20" s="1"/>
  <c r="E151" i="20"/>
  <c r="K151" i="20" s="1"/>
  <c r="J43" i="25" s="1"/>
  <c r="E69" i="20"/>
  <c r="E67" i="27" s="1"/>
  <c r="D139" i="20"/>
  <c r="I139" i="20" s="1"/>
  <c r="J205" i="20"/>
  <c r="I52" i="25" s="1"/>
  <c r="D203" i="27"/>
  <c r="D17" i="27"/>
  <c r="J19" i="20"/>
  <c r="F13" i="25" s="1"/>
  <c r="E29" i="27"/>
  <c r="K31" i="20"/>
  <c r="J13" i="25" s="1"/>
  <c r="D141" i="27"/>
  <c r="J143" i="20"/>
  <c r="F47" i="25" s="1"/>
  <c r="E119" i="27"/>
  <c r="K121" i="20"/>
  <c r="S22" i="25" s="1"/>
  <c r="K22" i="20"/>
  <c r="G16" i="25" s="1"/>
  <c r="E20" i="27"/>
  <c r="U20" i="20"/>
  <c r="J35" i="20"/>
  <c r="I17" i="25" s="1"/>
  <c r="D33" i="27"/>
  <c r="D58" i="27"/>
  <c r="J60" i="20"/>
  <c r="O18" i="25" s="1"/>
  <c r="E22" i="27"/>
  <c r="K24" i="20"/>
  <c r="G18" i="25" s="1"/>
  <c r="J168" i="20"/>
  <c r="L48" i="25" s="1"/>
  <c r="D166" i="27"/>
  <c r="E137" i="27"/>
  <c r="K139" i="20"/>
  <c r="G43" i="25" s="1"/>
  <c r="K253" i="20"/>
  <c r="E251" i="27"/>
  <c r="E126" i="27"/>
  <c r="K128" i="20"/>
  <c r="S29" i="25" s="1"/>
  <c r="E234" i="27"/>
  <c r="K236" i="20"/>
  <c r="P59" i="25" s="1"/>
  <c r="D76" i="27"/>
  <c r="J78" i="20"/>
  <c r="F27" i="25" s="1"/>
  <c r="E238" i="27"/>
  <c r="K240" i="20"/>
  <c r="P63" i="25" s="1"/>
  <c r="D80" i="27"/>
  <c r="J82" i="20"/>
  <c r="F31" i="25" s="1"/>
  <c r="E53" i="27"/>
  <c r="K55" i="20"/>
  <c r="P13" i="25" s="1"/>
  <c r="K157" i="20"/>
  <c r="M37" i="25" s="1"/>
  <c r="E155" i="27"/>
  <c r="E178" i="27"/>
  <c r="K180" i="20"/>
  <c r="P48" i="25" s="1"/>
  <c r="K105" i="20"/>
  <c r="M30" i="25" s="1"/>
  <c r="E103" i="27"/>
  <c r="E235" i="27"/>
  <c r="K237" i="20"/>
  <c r="P60" i="25" s="1"/>
  <c r="K222" i="20"/>
  <c r="M57" i="25" s="1"/>
  <c r="E220" i="27"/>
  <c r="E82" i="27"/>
  <c r="K84" i="20"/>
  <c r="G33" i="25" s="1"/>
  <c r="D200" i="27"/>
  <c r="J202" i="20"/>
  <c r="F61" i="25" s="1"/>
  <c r="D35" i="27"/>
  <c r="J37" i="20"/>
  <c r="L7" i="25" s="1"/>
  <c r="K21" i="20"/>
  <c r="G15" i="25" s="1"/>
  <c r="E19" i="27"/>
  <c r="E176" i="27"/>
  <c r="K178" i="20"/>
  <c r="P46" i="25" s="1"/>
  <c r="E73" i="27"/>
  <c r="K75" i="20"/>
  <c r="G24" i="25" s="1"/>
  <c r="E142" i="27"/>
  <c r="K144" i="20"/>
  <c r="G48" i="25" s="1"/>
  <c r="K203" i="20"/>
  <c r="G62" i="25" s="1"/>
  <c r="E201" i="27"/>
  <c r="E101" i="27"/>
  <c r="K103" i="20"/>
  <c r="M28" i="25" s="1"/>
  <c r="E233" i="27"/>
  <c r="K235" i="20"/>
  <c r="P58" i="25" s="1"/>
  <c r="D81" i="27"/>
  <c r="J83" i="20"/>
  <c r="F32" i="25" s="1"/>
  <c r="D92" i="27"/>
  <c r="J94" i="20"/>
  <c r="I31" i="25" s="1"/>
  <c r="K193" i="20"/>
  <c r="G52" i="25" s="1"/>
  <c r="E191" i="27"/>
  <c r="E198" i="27"/>
  <c r="K200" i="20"/>
  <c r="G59" i="25" s="1"/>
  <c r="E154" i="27"/>
  <c r="K156" i="20"/>
  <c r="J48" i="25" s="1"/>
  <c r="J210" i="20"/>
  <c r="I57" i="25" s="1"/>
  <c r="D208" i="27"/>
  <c r="K36" i="20"/>
  <c r="J18" i="25" s="1"/>
  <c r="E34" i="27"/>
  <c r="J69" i="20"/>
  <c r="R15" i="25" s="1"/>
  <c r="D67" i="27"/>
  <c r="D32" i="27"/>
  <c r="J34" i="20"/>
  <c r="I16" i="25" s="1"/>
  <c r="D106" i="27"/>
  <c r="J108" i="20"/>
  <c r="L33" i="25" s="1"/>
  <c r="D202" i="27"/>
  <c r="J204" i="20"/>
  <c r="F63" i="25" s="1"/>
  <c r="E68" i="27"/>
  <c r="K70" i="20"/>
  <c r="S16" i="25" s="1"/>
  <c r="E66" i="27"/>
  <c r="K68" i="20"/>
  <c r="S14" i="25" s="1"/>
  <c r="E57" i="27"/>
  <c r="K59" i="20"/>
  <c r="P17" i="25" s="1"/>
  <c r="J131" i="20"/>
  <c r="R32" i="25" s="1"/>
  <c r="D129" i="27"/>
  <c r="D72" i="27"/>
  <c r="J74" i="20"/>
  <c r="F23" i="25" s="1"/>
  <c r="D77" i="27"/>
  <c r="J79" i="20"/>
  <c r="F28" i="25" s="1"/>
  <c r="J167" i="20"/>
  <c r="L47" i="25" s="1"/>
  <c r="D165" i="27"/>
  <c r="E41" i="27"/>
  <c r="K43" i="20"/>
  <c r="M13" i="25" s="1"/>
  <c r="J58" i="20"/>
  <c r="O16" i="25" s="1"/>
  <c r="D56" i="27"/>
  <c r="D118" i="27"/>
  <c r="J120" i="20"/>
  <c r="O33" i="25" s="1"/>
  <c r="E65" i="27"/>
  <c r="K67" i="20"/>
  <c r="S13" i="25" s="1"/>
  <c r="E114" i="27"/>
  <c r="K116" i="20"/>
  <c r="P29" i="25" s="1"/>
  <c r="E69" i="27"/>
  <c r="K71" i="20"/>
  <c r="S17" i="25" s="1"/>
  <c r="E42" i="27"/>
  <c r="K44" i="20"/>
  <c r="M14" i="25" s="1"/>
  <c r="E18" i="27"/>
  <c r="K20" i="20"/>
  <c r="G14" i="25" s="1"/>
  <c r="E75" i="27"/>
  <c r="K77" i="20"/>
  <c r="G26" i="25" s="1"/>
  <c r="E199" i="27"/>
  <c r="K201" i="20"/>
  <c r="G60" i="25" s="1"/>
  <c r="K165" i="20"/>
  <c r="M45" i="25" s="1"/>
  <c r="E163" i="27"/>
  <c r="K153" i="20"/>
  <c r="J45" i="25" s="1"/>
  <c r="E151" i="27"/>
  <c r="D107" i="27"/>
  <c r="J109" i="20"/>
  <c r="O22" i="25" s="1"/>
  <c r="D237" i="27"/>
  <c r="J239" i="20"/>
  <c r="O62" i="25" s="1"/>
  <c r="E131" i="27"/>
  <c r="K133" i="20"/>
  <c r="G37" i="25" s="1"/>
  <c r="E30" i="27"/>
  <c r="K32" i="20"/>
  <c r="J14" i="25" s="1"/>
  <c r="E125" i="27"/>
  <c r="K127" i="20"/>
  <c r="S28" i="25" s="1"/>
  <c r="K155" i="20"/>
  <c r="J47" i="25" s="1"/>
  <c r="E153" i="27"/>
  <c r="E215" i="27"/>
  <c r="K217" i="20"/>
  <c r="M52" i="25" s="1"/>
  <c r="J163" i="20"/>
  <c r="L43" i="25" s="1"/>
  <c r="D161" i="27"/>
  <c r="I163" i="20"/>
  <c r="D115" i="27"/>
  <c r="J117" i="20"/>
  <c r="O30" i="25" s="1"/>
  <c r="E174" i="27"/>
  <c r="K176" i="20"/>
  <c r="P44" i="25" s="1"/>
  <c r="E113" i="27"/>
  <c r="K115" i="20"/>
  <c r="P28" i="25" s="1"/>
  <c r="E74" i="20"/>
  <c r="E90" i="27"/>
  <c r="K92" i="20"/>
  <c r="J29" i="25" s="1"/>
  <c r="E220" i="20"/>
  <c r="D220" i="20"/>
  <c r="D173" i="27"/>
  <c r="D199" i="27"/>
  <c r="D153" i="27"/>
  <c r="I155" i="20"/>
  <c r="J155" i="20"/>
  <c r="I47" i="25" s="1"/>
  <c r="E177" i="27"/>
  <c r="K179" i="20"/>
  <c r="P47" i="25" s="1"/>
  <c r="E93" i="27"/>
  <c r="K95" i="20"/>
  <c r="J32" i="25" s="1"/>
  <c r="E35" i="20"/>
  <c r="E279" i="20"/>
  <c r="K279" i="20" s="1"/>
  <c r="D279" i="20"/>
  <c r="E173" i="27"/>
  <c r="K175" i="20"/>
  <c r="P43" i="25" s="1"/>
  <c r="E46" i="27"/>
  <c r="K48" i="20"/>
  <c r="M18" i="25" s="1"/>
  <c r="K265" i="20"/>
  <c r="D304" i="20"/>
  <c r="E304" i="20"/>
  <c r="K304" i="20" s="1"/>
  <c r="D173" i="20"/>
  <c r="E173" i="20"/>
  <c r="E168" i="20"/>
  <c r="E269" i="20"/>
  <c r="K269" i="20" s="1"/>
  <c r="D269" i="20"/>
  <c r="D59" i="20"/>
  <c r="I154" i="20"/>
  <c r="D152" i="27"/>
  <c r="J154" i="20"/>
  <c r="I46" i="25" s="1"/>
  <c r="D272" i="20"/>
  <c r="E272" i="20"/>
  <c r="K272" i="20" s="1"/>
  <c r="D240" i="20"/>
  <c r="D100" i="20"/>
  <c r="E100" i="20"/>
  <c r="D36" i="20"/>
  <c r="E161" i="27"/>
  <c r="D306" i="20"/>
  <c r="E306" i="20"/>
  <c r="I179" i="20"/>
  <c r="J179" i="20"/>
  <c r="O47" i="25" s="1"/>
  <c r="D177" i="27"/>
  <c r="E60" i="20"/>
  <c r="K49" i="20"/>
  <c r="P7" i="25" s="1"/>
  <c r="E47" i="27"/>
  <c r="E302" i="20"/>
  <c r="D302" i="20"/>
  <c r="D136" i="20"/>
  <c r="E136" i="20"/>
  <c r="I33" i="20"/>
  <c r="D31" i="27"/>
  <c r="J33" i="20"/>
  <c r="I15" i="25" s="1"/>
  <c r="E51" i="20"/>
  <c r="D51" i="20"/>
  <c r="E44" i="27"/>
  <c r="K46" i="20"/>
  <c r="M16" i="25" s="1"/>
  <c r="D164" i="27"/>
  <c r="I166" i="20"/>
  <c r="J166" i="20"/>
  <c r="L46" i="25" s="1"/>
  <c r="D55" i="20"/>
  <c r="J284" i="20"/>
  <c r="E104" i="27"/>
  <c r="K106" i="20"/>
  <c r="M31" i="25" s="1"/>
  <c r="J49" i="20"/>
  <c r="O7" i="25" s="1"/>
  <c r="D47" i="27"/>
  <c r="I49" i="20"/>
  <c r="J169" i="20"/>
  <c r="O37" i="25" s="1"/>
  <c r="D167" i="27"/>
  <c r="D308" i="20"/>
  <c r="E308" i="20"/>
  <c r="K308" i="20" s="1"/>
  <c r="E137" i="20"/>
  <c r="D137" i="20"/>
  <c r="J153" i="20"/>
  <c r="I45" i="25" s="1"/>
  <c r="K154" i="20"/>
  <c r="J46" i="25" s="1"/>
  <c r="E152" i="27"/>
  <c r="D111" i="20"/>
  <c r="E111" i="20"/>
  <c r="E89" i="20"/>
  <c r="D89" i="20"/>
  <c r="E239" i="20"/>
  <c r="E124" i="20"/>
  <c r="D124" i="20"/>
  <c r="K277" i="20"/>
  <c r="D280" i="20"/>
  <c r="E280" i="20"/>
  <c r="K280" i="20" s="1"/>
  <c r="D146" i="20"/>
  <c r="E146" i="20"/>
  <c r="D79" i="27"/>
  <c r="I81" i="20"/>
  <c r="J81" i="20"/>
  <c r="F30" i="25" s="1"/>
  <c r="D232" i="20"/>
  <c r="E232" i="20"/>
  <c r="E278" i="20"/>
  <c r="D278" i="20"/>
  <c r="C28" i="27"/>
  <c r="D30" i="20"/>
  <c r="E30" i="20"/>
  <c r="D229" i="20"/>
  <c r="E229" i="20"/>
  <c r="D217" i="20"/>
  <c r="D206" i="20"/>
  <c r="E206" i="20"/>
  <c r="D234" i="20"/>
  <c r="E234" i="20"/>
  <c r="E78" i="20"/>
  <c r="J118" i="20"/>
  <c r="O31" i="25" s="1"/>
  <c r="D116" i="27"/>
  <c r="E256" i="27"/>
  <c r="K258" i="20"/>
  <c r="D212" i="20"/>
  <c r="E212" i="20"/>
  <c r="I46" i="20"/>
  <c r="D44" i="27"/>
  <c r="J46" i="20"/>
  <c r="L16" i="25" s="1"/>
  <c r="D157" i="20"/>
  <c r="D196" i="20"/>
  <c r="E196" i="20"/>
  <c r="E164" i="27"/>
  <c r="K166" i="20"/>
  <c r="M46" i="25" s="1"/>
  <c r="E26" i="20"/>
  <c r="D26" i="20"/>
  <c r="D286" i="20"/>
  <c r="E286" i="20"/>
  <c r="K286" i="20" s="1"/>
  <c r="I47" i="20"/>
  <c r="J47" i="20"/>
  <c r="L17" i="25" s="1"/>
  <c r="D45" i="27"/>
  <c r="D149" i="20"/>
  <c r="E149" i="20"/>
  <c r="C148" i="27"/>
  <c r="E150" i="20"/>
  <c r="D150" i="20"/>
  <c r="K97" i="20"/>
  <c r="M22" i="25" s="1"/>
  <c r="E95" i="27"/>
  <c r="E259" i="20"/>
  <c r="D259" i="20"/>
  <c r="E271" i="20"/>
  <c r="K271" i="20" s="1"/>
  <c r="D271" i="20"/>
  <c r="D54" i="27"/>
  <c r="J56" i="20"/>
  <c r="O14" i="25" s="1"/>
  <c r="D101" i="20"/>
  <c r="E101" i="20"/>
  <c r="E210" i="20"/>
  <c r="I210" i="20" s="1"/>
  <c r="J151" i="20"/>
  <c r="I43" i="25" s="1"/>
  <c r="D149" i="27"/>
  <c r="E62" i="20"/>
  <c r="D62" i="20"/>
  <c r="D215" i="20"/>
  <c r="E215" i="20"/>
  <c r="D27" i="20"/>
  <c r="E27" i="20"/>
  <c r="D29" i="20"/>
  <c r="E29" i="20"/>
  <c r="U245" i="17"/>
  <c r="U242" i="17"/>
  <c r="U243" i="17"/>
  <c r="U239" i="17"/>
  <c r="U244" i="17"/>
  <c r="U238" i="17"/>
  <c r="U235" i="17"/>
  <c r="U237" i="17"/>
  <c r="U236" i="17"/>
  <c r="U241" i="17"/>
  <c r="U234" i="17"/>
  <c r="U240" i="17"/>
  <c r="D282" i="20"/>
  <c r="E282" i="20"/>
  <c r="D40" i="20"/>
  <c r="E40" i="20"/>
  <c r="K47" i="20"/>
  <c r="M17" i="25" s="1"/>
  <c r="E45" i="27"/>
  <c r="D147" i="20"/>
  <c r="E147" i="20"/>
  <c r="E34" i="20"/>
  <c r="I34" i="20" s="1"/>
  <c r="E273" i="20"/>
  <c r="K273" i="20" s="1"/>
  <c r="D273" i="20"/>
  <c r="D112" i="20"/>
  <c r="E112" i="20"/>
  <c r="E87" i="20"/>
  <c r="D87" i="20"/>
  <c r="E54" i="27"/>
  <c r="K56" i="20"/>
  <c r="P14" i="25" s="1"/>
  <c r="K117" i="20"/>
  <c r="P30" i="25" s="1"/>
  <c r="J142" i="20"/>
  <c r="F46" i="25" s="1"/>
  <c r="D140" i="27"/>
  <c r="I142" i="20"/>
  <c r="C196" i="27"/>
  <c r="D198" i="20"/>
  <c r="E198" i="20"/>
  <c r="E208" i="20"/>
  <c r="D208" i="20"/>
  <c r="D77" i="20"/>
  <c r="D237" i="20"/>
  <c r="E288" i="20"/>
  <c r="K288" i="20" s="1"/>
  <c r="D288" i="20"/>
  <c r="D38" i="20"/>
  <c r="E38" i="20"/>
  <c r="E139" i="27"/>
  <c r="K141" i="20"/>
  <c r="G45" i="25" s="1"/>
  <c r="D171" i="20"/>
  <c r="E171" i="20"/>
  <c r="C52" i="27"/>
  <c r="D54" i="20"/>
  <c r="E54" i="20"/>
  <c r="D264" i="20"/>
  <c r="E264" i="20"/>
  <c r="K264" i="20" s="1"/>
  <c r="D274" i="20"/>
  <c r="E274" i="20"/>
  <c r="K274" i="20" s="1"/>
  <c r="K119" i="20"/>
  <c r="P32" i="25" s="1"/>
  <c r="E117" i="27"/>
  <c r="D32" i="20"/>
  <c r="C112" i="27"/>
  <c r="E114" i="20"/>
  <c r="D114" i="20"/>
  <c r="D162" i="27"/>
  <c r="J164" i="20"/>
  <c r="L44" i="25" s="1"/>
  <c r="E202" i="27"/>
  <c r="K204" i="20"/>
  <c r="G63" i="25" s="1"/>
  <c r="D172" i="20"/>
  <c r="E172" i="20"/>
  <c r="K81" i="20"/>
  <c r="G30" i="25" s="1"/>
  <c r="E79" i="27"/>
  <c r="K33" i="20"/>
  <c r="J15" i="25" s="1"/>
  <c r="E31" i="27"/>
  <c r="U284" i="17"/>
  <c r="U285" i="17"/>
  <c r="U291" i="17"/>
  <c r="U287" i="17"/>
  <c r="U283" i="17"/>
  <c r="U293" i="17"/>
  <c r="U286" i="17"/>
  <c r="U289" i="17"/>
  <c r="U292" i="17"/>
  <c r="U282" i="17"/>
  <c r="U290" i="17"/>
  <c r="U288" i="17"/>
  <c r="I48" i="20"/>
  <c r="J48" i="20"/>
  <c r="L18" i="25" s="1"/>
  <c r="D46" i="27"/>
  <c r="D219" i="20"/>
  <c r="E219" i="20"/>
  <c r="E225" i="20"/>
  <c r="D225" i="20"/>
  <c r="D128" i="27"/>
  <c r="J130" i="20"/>
  <c r="R31" i="25" s="1"/>
  <c r="E223" i="20"/>
  <c r="D223" i="20"/>
  <c r="D84" i="20"/>
  <c r="E76" i="20"/>
  <c r="D76" i="20"/>
  <c r="E211" i="20"/>
  <c r="D211" i="20"/>
  <c r="E194" i="20"/>
  <c r="D194" i="20"/>
  <c r="E158" i="20"/>
  <c r="D158" i="20"/>
  <c r="E55" i="27"/>
  <c r="K57" i="20"/>
  <c r="P15" i="25" s="1"/>
  <c r="D20" i="20"/>
  <c r="E143" i="27"/>
  <c r="K145" i="20"/>
  <c r="J37" i="25" s="1"/>
  <c r="E148" i="20"/>
  <c r="D148" i="20"/>
  <c r="D256" i="20"/>
  <c r="E256" i="20"/>
  <c r="E150" i="27"/>
  <c r="K152" i="20"/>
  <c r="J44" i="25" s="1"/>
  <c r="D267" i="20"/>
  <c r="E267" i="20"/>
  <c r="K267" i="20" s="1"/>
  <c r="D75" i="20"/>
  <c r="I285" i="20"/>
  <c r="J285" i="20"/>
  <c r="E122" i="20"/>
  <c r="D122" i="20"/>
  <c r="D70" i="20"/>
  <c r="J25" i="20"/>
  <c r="I7" i="25" s="1"/>
  <c r="D23" i="27"/>
  <c r="E86" i="20"/>
  <c r="D86" i="20"/>
  <c r="E149" i="27"/>
  <c r="D102" i="27"/>
  <c r="J104" i="20"/>
  <c r="L29" i="25" s="1"/>
  <c r="D231" i="20"/>
  <c r="E231" i="20"/>
  <c r="E227" i="20"/>
  <c r="D227" i="20"/>
  <c r="E64" i="20"/>
  <c r="D64" i="20"/>
  <c r="K91" i="20"/>
  <c r="J28" i="25" s="1"/>
  <c r="C124" i="27"/>
  <c r="D126" i="20"/>
  <c r="E126" i="20"/>
  <c r="E209" i="20"/>
  <c r="D209" i="20"/>
  <c r="D175" i="27"/>
  <c r="J177" i="20"/>
  <c r="O45" i="25" s="1"/>
  <c r="D28" i="20"/>
  <c r="E28" i="20"/>
  <c r="E160" i="20"/>
  <c r="D160" i="20"/>
  <c r="D144" i="20"/>
  <c r="C100" i="27"/>
  <c r="E102" i="20"/>
  <c r="D102" i="20"/>
  <c r="D307" i="20"/>
  <c r="E307" i="20"/>
  <c r="K307" i="20" s="1"/>
  <c r="D263" i="20"/>
  <c r="E263" i="20"/>
  <c r="E120" i="20"/>
  <c r="I120" i="20" s="1"/>
  <c r="D270" i="20"/>
  <c r="E270" i="20"/>
  <c r="D68" i="20"/>
  <c r="D71" i="20"/>
  <c r="E284" i="20"/>
  <c r="K284" i="20" s="1"/>
  <c r="E39" i="20"/>
  <c r="D39" i="20"/>
  <c r="D24" i="20"/>
  <c r="D311" i="20"/>
  <c r="E311" i="20"/>
  <c r="K311" i="20" s="1"/>
  <c r="D134" i="20"/>
  <c r="E134" i="20"/>
  <c r="D257" i="20"/>
  <c r="E257" i="20"/>
  <c r="E275" i="20"/>
  <c r="K275" i="20" s="1"/>
  <c r="D275" i="20"/>
  <c r="D21" i="20"/>
  <c r="D88" i="20"/>
  <c r="E88" i="20"/>
  <c r="E202" i="20"/>
  <c r="D53" i="20"/>
  <c r="E53" i="20"/>
  <c r="C40" i="27"/>
  <c r="E42" i="20"/>
  <c r="D42" i="20"/>
  <c r="E37" i="20"/>
  <c r="C94" i="27"/>
  <c r="D96" i="20"/>
  <c r="E96" i="20"/>
  <c r="D303" i="20"/>
  <c r="E303" i="20"/>
  <c r="K303" i="20" s="1"/>
  <c r="E170" i="20"/>
  <c r="D170" i="20"/>
  <c r="E261" i="20"/>
  <c r="D261" i="20"/>
  <c r="E268" i="20"/>
  <c r="K268" i="20" s="1"/>
  <c r="D268" i="20"/>
  <c r="E85" i="20"/>
  <c r="D85" i="20"/>
  <c r="C172" i="27"/>
  <c r="D174" i="20"/>
  <c r="E174" i="20"/>
  <c r="E99" i="20"/>
  <c r="D99" i="20"/>
  <c r="D123" i="20"/>
  <c r="E123" i="20"/>
  <c r="D226" i="20"/>
  <c r="E226" i="20"/>
  <c r="E50" i="20"/>
  <c r="D50" i="20"/>
  <c r="E41" i="20"/>
  <c r="D41" i="20"/>
  <c r="D233" i="20"/>
  <c r="E233" i="20"/>
  <c r="E63" i="20"/>
  <c r="D63" i="20"/>
  <c r="D89" i="27"/>
  <c r="J91" i="20"/>
  <c r="I28" i="25" s="1"/>
  <c r="J132" i="20"/>
  <c r="R33" i="25" s="1"/>
  <c r="I132" i="20"/>
  <c r="D130" i="27"/>
  <c r="E43" i="27"/>
  <c r="K45" i="20"/>
  <c r="M15" i="25" s="1"/>
  <c r="E21" i="27"/>
  <c r="K23" i="20"/>
  <c r="G17" i="25" s="1"/>
  <c r="E105" i="27"/>
  <c r="K107" i="20"/>
  <c r="M32" i="25" s="1"/>
  <c r="D230" i="20"/>
  <c r="E230" i="20"/>
  <c r="D218" i="20"/>
  <c r="E218" i="20"/>
  <c r="D154" i="27"/>
  <c r="I156" i="20"/>
  <c r="J156" i="20"/>
  <c r="I48" i="25" s="1"/>
  <c r="D61" i="20"/>
  <c r="E61" i="20"/>
  <c r="E214" i="20"/>
  <c r="D214" i="20"/>
  <c r="D21" i="27"/>
  <c r="I23" i="20"/>
  <c r="J23" i="20"/>
  <c r="F17" i="25" s="1"/>
  <c r="C136" i="27"/>
  <c r="E138" i="20"/>
  <c r="D138" i="20"/>
  <c r="D105" i="27"/>
  <c r="I107" i="20"/>
  <c r="J107" i="20"/>
  <c r="L32" i="25" s="1"/>
  <c r="D221" i="20"/>
  <c r="E221" i="20"/>
  <c r="E65" i="20"/>
  <c r="D65" i="20"/>
  <c r="D127" i="27"/>
  <c r="J129" i="20"/>
  <c r="R30" i="25" s="1"/>
  <c r="D216" i="20"/>
  <c r="E216" i="20"/>
  <c r="E287" i="20"/>
  <c r="K287" i="20" s="1"/>
  <c r="D287" i="20"/>
  <c r="E276" i="20"/>
  <c r="K276" i="20" s="1"/>
  <c r="D276" i="20"/>
  <c r="D137" i="27"/>
  <c r="E98" i="20"/>
  <c r="D98" i="20"/>
  <c r="D67" i="20"/>
  <c r="D42" i="27"/>
  <c r="I44" i="20"/>
  <c r="J44" i="20"/>
  <c r="L14" i="25" s="1"/>
  <c r="E305" i="20"/>
  <c r="K305" i="20" s="1"/>
  <c r="D305" i="20"/>
  <c r="D135" i="20"/>
  <c r="E135" i="20"/>
  <c r="D260" i="20"/>
  <c r="E260" i="20"/>
  <c r="D43" i="20"/>
  <c r="E238" i="20"/>
  <c r="D238" i="20"/>
  <c r="D224" i="20"/>
  <c r="E224" i="20"/>
  <c r="E73" i="20"/>
  <c r="D73" i="20"/>
  <c r="E58" i="20"/>
  <c r="I58" i="20" s="1"/>
  <c r="E207" i="20"/>
  <c r="D207" i="20"/>
  <c r="E195" i="20"/>
  <c r="D195" i="20"/>
  <c r="E19" i="20"/>
  <c r="E283" i="20"/>
  <c r="K283" i="20" s="1"/>
  <c r="D283" i="20"/>
  <c r="E83" i="20"/>
  <c r="I83" i="20" s="1"/>
  <c r="E131" i="20"/>
  <c r="D309" i="20"/>
  <c r="E309" i="20"/>
  <c r="K309" i="20" s="1"/>
  <c r="D115" i="20"/>
  <c r="E266" i="20"/>
  <c r="D266" i="20"/>
  <c r="D236" i="20"/>
  <c r="D200" i="20"/>
  <c r="D133" i="20"/>
  <c r="E143" i="20"/>
  <c r="D125" i="20"/>
  <c r="E125" i="20"/>
  <c r="C160" i="27"/>
  <c r="E162" i="20"/>
  <c r="D162" i="20"/>
  <c r="J22" i="20"/>
  <c r="F16" i="25" s="1"/>
  <c r="E213" i="20"/>
  <c r="D213" i="20"/>
  <c r="D80" i="20"/>
  <c r="T25" i="20" s="1"/>
  <c r="E80" i="20"/>
  <c r="E130" i="27"/>
  <c r="K132" i="20"/>
  <c r="S33" i="25" s="1"/>
  <c r="I45" i="20"/>
  <c r="D43" i="27"/>
  <c r="J45" i="20"/>
  <c r="L15" i="25" s="1"/>
  <c r="E197" i="20"/>
  <c r="D197" i="20"/>
  <c r="E159" i="20"/>
  <c r="D159" i="20"/>
  <c r="D70" i="27"/>
  <c r="J72" i="20"/>
  <c r="R18" i="25" s="1"/>
  <c r="E77" i="27"/>
  <c r="K79" i="20"/>
  <c r="G28" i="25" s="1"/>
  <c r="I92" i="20"/>
  <c r="D90" i="27"/>
  <c r="J92" i="20"/>
  <c r="I29" i="25" s="1"/>
  <c r="E228" i="20"/>
  <c r="D228" i="20"/>
  <c r="E197" i="27"/>
  <c r="K199" i="20"/>
  <c r="G58" i="25" s="1"/>
  <c r="E66" i="20"/>
  <c r="D66" i="20"/>
  <c r="D52" i="20"/>
  <c r="E52" i="20"/>
  <c r="K140" i="20"/>
  <c r="G44" i="25" s="1"/>
  <c r="E138" i="27"/>
  <c r="D91" i="27"/>
  <c r="J93" i="20"/>
  <c r="I30" i="25" s="1"/>
  <c r="E281" i="20"/>
  <c r="K281" i="20" s="1"/>
  <c r="D281" i="20"/>
  <c r="C16" i="27"/>
  <c r="D18" i="20"/>
  <c r="E18" i="20"/>
  <c r="K90" i="20"/>
  <c r="J27" i="25" s="1"/>
  <c r="E88" i="27"/>
  <c r="D312" i="20"/>
  <c r="E312" i="20"/>
  <c r="K312" i="20" s="1"/>
  <c r="E255" i="20"/>
  <c r="D255" i="20"/>
  <c r="E110" i="20"/>
  <c r="D110" i="20"/>
  <c r="E167" i="20"/>
  <c r="I167" i="20" s="1"/>
  <c r="D222" i="20"/>
  <c r="D161" i="20"/>
  <c r="E161" i="20"/>
  <c r="E310" i="20"/>
  <c r="K310" i="20" s="1"/>
  <c r="D310" i="20"/>
  <c r="E262" i="20"/>
  <c r="D262" i="20"/>
  <c r="D165" i="20"/>
  <c r="D128" i="20"/>
  <c r="D121" i="20"/>
  <c r="D180" i="20"/>
  <c r="D31" i="20"/>
  <c r="U175" i="17"/>
  <c r="U182" i="17"/>
  <c r="U181" i="17"/>
  <c r="U176" i="17"/>
  <c r="U178" i="17"/>
  <c r="U177" i="17"/>
  <c r="U185" i="17"/>
  <c r="U183" i="17"/>
  <c r="U174" i="17"/>
  <c r="U184" i="17"/>
  <c r="U180" i="17"/>
  <c r="U179" i="17"/>
  <c r="J277" i="20"/>
  <c r="I277" i="20"/>
  <c r="J301" i="20"/>
  <c r="D254" i="20"/>
  <c r="E254" i="20"/>
  <c r="E113" i="20"/>
  <c r="D113" i="20"/>
  <c r="G18" i="19"/>
  <c r="E12" i="19"/>
  <c r="G29" i="19"/>
  <c r="D18" i="19"/>
  <c r="E18" i="19"/>
  <c r="G19" i="19"/>
  <c r="E15" i="19"/>
  <c r="G28" i="19"/>
  <c r="E16" i="19"/>
  <c r="G16" i="19"/>
  <c r="D12" i="19"/>
  <c r="G26" i="19"/>
  <c r="G10" i="19"/>
  <c r="D10" i="19"/>
  <c r="G15" i="19"/>
  <c r="D32" i="19"/>
  <c r="G25" i="19"/>
  <c r="G32" i="19"/>
  <c r="E29" i="19"/>
  <c r="D11" i="19"/>
  <c r="E24" i="19"/>
  <c r="E13" i="19"/>
  <c r="E23" i="19"/>
  <c r="E32" i="19"/>
  <c r="E30" i="19"/>
  <c r="E19" i="19"/>
  <c r="E17" i="19"/>
  <c r="E21" i="19"/>
  <c r="G24" i="19"/>
  <c r="G20" i="19"/>
  <c r="E25" i="19"/>
  <c r="E26" i="19"/>
  <c r="D26" i="19"/>
  <c r="E28" i="19"/>
  <c r="G14" i="19"/>
  <c r="E20" i="19"/>
  <c r="G30" i="19"/>
  <c r="G13" i="19"/>
  <c r="D17" i="19"/>
  <c r="D19" i="19"/>
  <c r="E8" i="19"/>
  <c r="G8" i="19"/>
  <c r="E10" i="19"/>
  <c r="D8" i="19"/>
  <c r="G12" i="19"/>
  <c r="D25" i="19"/>
  <c r="E9" i="19"/>
  <c r="D9" i="19"/>
  <c r="E11" i="19"/>
  <c r="E14" i="19"/>
  <c r="G9" i="19"/>
  <c r="D29" i="19"/>
  <c r="D30" i="19"/>
  <c r="D20" i="19"/>
  <c r="D28" i="19"/>
  <c r="D23" i="19"/>
  <c r="D14" i="19"/>
  <c r="D13" i="19"/>
  <c r="G21" i="19"/>
  <c r="G11" i="19"/>
  <c r="D24" i="19"/>
  <c r="G17" i="19"/>
  <c r="D21" i="19"/>
  <c r="G23" i="19"/>
  <c r="D16" i="19"/>
  <c r="D15" i="19"/>
  <c r="I153" i="20" l="1"/>
  <c r="I151" i="20"/>
  <c r="I175" i="20"/>
  <c r="D93" i="27"/>
  <c r="K72" i="20"/>
  <c r="S18" i="25" s="1"/>
  <c r="E70" i="27"/>
  <c r="E106" i="27"/>
  <c r="J265" i="20"/>
  <c r="I140" i="20"/>
  <c r="D138" i="27"/>
  <c r="I94" i="20"/>
  <c r="K94" i="20"/>
  <c r="J31" i="25" s="1"/>
  <c r="J95" i="20"/>
  <c r="I32" i="25" s="1"/>
  <c r="J57" i="20"/>
  <c r="O15" i="25" s="1"/>
  <c r="K109" i="20"/>
  <c r="P22" i="25" s="1"/>
  <c r="K108" i="20"/>
  <c r="M33" i="25" s="1"/>
  <c r="E107" i="27"/>
  <c r="E80" i="27"/>
  <c r="K82" i="20"/>
  <c r="G31" i="25" s="1"/>
  <c r="E23" i="27"/>
  <c r="K104" i="20"/>
  <c r="M29" i="25" s="1"/>
  <c r="E102" i="27"/>
  <c r="T26" i="20"/>
  <c r="D88" i="27"/>
  <c r="V26" i="20"/>
  <c r="J141" i="20"/>
  <c r="F45" i="25" s="1"/>
  <c r="E89" i="27"/>
  <c r="D139" i="27"/>
  <c r="D233" i="27"/>
  <c r="J235" i="20"/>
  <c r="O58" i="25" s="1"/>
  <c r="J119" i="20"/>
  <c r="O32" i="25" s="1"/>
  <c r="I69" i="20"/>
  <c r="J139" i="20"/>
  <c r="F43" i="25" s="1"/>
  <c r="I193" i="20"/>
  <c r="J253" i="20"/>
  <c r="J176" i="20"/>
  <c r="O44" i="25" s="1"/>
  <c r="E140" i="27"/>
  <c r="J193" i="20"/>
  <c r="F52" i="25" s="1"/>
  <c r="K118" i="20"/>
  <c r="P31" i="25" s="1"/>
  <c r="D251" i="27"/>
  <c r="I176" i="20"/>
  <c r="E115" i="27"/>
  <c r="E116" i="27"/>
  <c r="K169" i="20"/>
  <c r="P37" i="25" s="1"/>
  <c r="I301" i="20"/>
  <c r="E167" i="27"/>
  <c r="J127" i="20"/>
  <c r="R28" i="25" s="1"/>
  <c r="I129" i="20"/>
  <c r="I127" i="20"/>
  <c r="K129" i="20"/>
  <c r="S30" i="25" s="1"/>
  <c r="D55" i="27"/>
  <c r="J103" i="20"/>
  <c r="L28" i="25" s="1"/>
  <c r="K69" i="20"/>
  <c r="S15" i="25" s="1"/>
  <c r="D95" i="27"/>
  <c r="D143" i="27"/>
  <c r="J97" i="20"/>
  <c r="L22" i="25" s="1"/>
  <c r="J90" i="20"/>
  <c r="I27" i="25" s="1"/>
  <c r="K164" i="20"/>
  <c r="M44" i="25" s="1"/>
  <c r="V40" i="20"/>
  <c r="I25" i="20"/>
  <c r="D101" i="27"/>
  <c r="S20" i="20"/>
  <c r="I145" i="20"/>
  <c r="E162" i="27"/>
  <c r="S33" i="20"/>
  <c r="E175" i="27"/>
  <c r="J178" i="20"/>
  <c r="O46" i="25" s="1"/>
  <c r="D114" i="27"/>
  <c r="J105" i="20"/>
  <c r="L30" i="25" s="1"/>
  <c r="I93" i="20"/>
  <c r="I116" i="20"/>
  <c r="J203" i="20"/>
  <c r="F62" i="25" s="1"/>
  <c r="D104" i="27"/>
  <c r="J199" i="20"/>
  <c r="F58" i="25" s="1"/>
  <c r="E128" i="27"/>
  <c r="D103" i="27"/>
  <c r="I203" i="20"/>
  <c r="U21" i="20"/>
  <c r="K93" i="20"/>
  <c r="J30" i="25" s="1"/>
  <c r="K177" i="20"/>
  <c r="P45" i="25" s="1"/>
  <c r="S44" i="20"/>
  <c r="T40" i="20"/>
  <c r="D117" i="27"/>
  <c r="I178" i="20"/>
  <c r="K130" i="20"/>
  <c r="S31" i="25" s="1"/>
  <c r="I152" i="20"/>
  <c r="D20" i="27"/>
  <c r="D256" i="27"/>
  <c r="D197" i="27"/>
  <c r="J152" i="20"/>
  <c r="I44" i="25" s="1"/>
  <c r="J258" i="20"/>
  <c r="J106" i="20"/>
  <c r="L31" i="25" s="1"/>
  <c r="I22" i="20"/>
  <c r="V37" i="20"/>
  <c r="U29" i="20"/>
  <c r="I205" i="20"/>
  <c r="I284" i="20"/>
  <c r="U44" i="20"/>
  <c r="U35" i="20"/>
  <c r="E203" i="27"/>
  <c r="J201" i="20"/>
  <c r="F60" i="25" s="1"/>
  <c r="U31" i="20"/>
  <c r="U23" i="20"/>
  <c r="S31" i="20"/>
  <c r="S27" i="20"/>
  <c r="U30" i="20"/>
  <c r="U28" i="20"/>
  <c r="V31" i="20"/>
  <c r="E148" i="27"/>
  <c r="K150" i="20"/>
  <c r="J42" i="25" s="1"/>
  <c r="E166" i="27"/>
  <c r="K168" i="20"/>
  <c r="M48" i="25" s="1"/>
  <c r="J121" i="20"/>
  <c r="R22" i="25" s="1"/>
  <c r="I121" i="20"/>
  <c r="S29" i="20"/>
  <c r="D119" i="27"/>
  <c r="D216" i="27"/>
  <c r="I218" i="20"/>
  <c r="J218" i="20"/>
  <c r="L53" i="25" s="1"/>
  <c r="I225" i="20"/>
  <c r="D223" i="27"/>
  <c r="J225" i="20"/>
  <c r="L60" i="25" s="1"/>
  <c r="J159" i="20"/>
  <c r="L39" i="25" s="1"/>
  <c r="D157" i="27"/>
  <c r="I159" i="20"/>
  <c r="E61" i="27"/>
  <c r="K63" i="20"/>
  <c r="S9" i="25" s="1"/>
  <c r="D62" i="27"/>
  <c r="I64" i="20"/>
  <c r="J64" i="20"/>
  <c r="R10" i="25" s="1"/>
  <c r="E260" i="27"/>
  <c r="K262" i="20"/>
  <c r="K64" i="20"/>
  <c r="S10" i="25" s="1"/>
  <c r="E62" i="27"/>
  <c r="E291" i="20"/>
  <c r="K291" i="20" s="1"/>
  <c r="D291" i="20"/>
  <c r="D249" i="20"/>
  <c r="E249" i="20"/>
  <c r="K239" i="20"/>
  <c r="P62" i="25" s="1"/>
  <c r="E237" i="27"/>
  <c r="I67" i="20"/>
  <c r="D65" i="27"/>
  <c r="J67" i="20"/>
  <c r="R13" i="25" s="1"/>
  <c r="D39" i="27"/>
  <c r="I41" i="20"/>
  <c r="J41" i="20"/>
  <c r="L11" i="25" s="1"/>
  <c r="U26" i="20"/>
  <c r="E83" i="27"/>
  <c r="K85" i="20"/>
  <c r="J22" i="25" s="1"/>
  <c r="E40" i="27"/>
  <c r="V22" i="20"/>
  <c r="K42" i="20"/>
  <c r="M12" i="25" s="1"/>
  <c r="J134" i="20"/>
  <c r="F38" i="25" s="1"/>
  <c r="I134" i="20"/>
  <c r="D132" i="27"/>
  <c r="I307" i="20"/>
  <c r="J307" i="20"/>
  <c r="E158" i="27"/>
  <c r="K160" i="20"/>
  <c r="M40" i="25" s="1"/>
  <c r="E225" i="27"/>
  <c r="K227" i="20"/>
  <c r="M62" i="25" s="1"/>
  <c r="E146" i="27"/>
  <c r="K148" i="20"/>
  <c r="J40" i="25" s="1"/>
  <c r="D209" i="27"/>
  <c r="J211" i="20"/>
  <c r="I58" i="25" s="1"/>
  <c r="I211" i="20"/>
  <c r="E32" i="27"/>
  <c r="K34" i="20"/>
  <c r="J16" i="25" s="1"/>
  <c r="K282" i="20"/>
  <c r="V42" i="20"/>
  <c r="E27" i="27"/>
  <c r="K29" i="20"/>
  <c r="J11" i="25" s="1"/>
  <c r="J89" i="20"/>
  <c r="I26" i="25" s="1"/>
  <c r="I89" i="20"/>
  <c r="D87" i="27"/>
  <c r="I308" i="20"/>
  <c r="J308" i="20"/>
  <c r="I240" i="20"/>
  <c r="D238" i="27"/>
  <c r="J240" i="20"/>
  <c r="O63" i="25" s="1"/>
  <c r="I168" i="20"/>
  <c r="I31" i="20"/>
  <c r="D29" i="27"/>
  <c r="J31" i="20"/>
  <c r="I13" i="25" s="1"/>
  <c r="K135" i="20"/>
  <c r="G39" i="25" s="1"/>
  <c r="E133" i="27"/>
  <c r="I274" i="20"/>
  <c r="J274" i="20"/>
  <c r="I287" i="20"/>
  <c r="J287" i="20"/>
  <c r="D300" i="20"/>
  <c r="E300" i="20"/>
  <c r="K300" i="20" s="1"/>
  <c r="K162" i="20"/>
  <c r="M42" i="25" s="1"/>
  <c r="E160" i="27"/>
  <c r="V32" i="20"/>
  <c r="D290" i="20"/>
  <c r="E290" i="20"/>
  <c r="K290" i="20" s="1"/>
  <c r="K256" i="20"/>
  <c r="E254" i="27"/>
  <c r="D292" i="20"/>
  <c r="E292" i="20"/>
  <c r="K292" i="20" s="1"/>
  <c r="D250" i="20"/>
  <c r="E250" i="20"/>
  <c r="D191" i="20"/>
  <c r="E191" i="20"/>
  <c r="C27" i="18" s="1"/>
  <c r="E27" i="18" s="1"/>
  <c r="K21" i="27" s="1"/>
  <c r="I52" i="20"/>
  <c r="D50" i="27"/>
  <c r="J52" i="20"/>
  <c r="O10" i="25" s="1"/>
  <c r="E35" i="27"/>
  <c r="U22" i="20"/>
  <c r="K37" i="20"/>
  <c r="M7" i="25" s="1"/>
  <c r="D181" i="20"/>
  <c r="C5" i="18" s="1"/>
  <c r="E181" i="20"/>
  <c r="T24" i="20"/>
  <c r="I66" i="20"/>
  <c r="J66" i="20"/>
  <c r="R12" i="25" s="1"/>
  <c r="D64" i="27"/>
  <c r="D40" i="27"/>
  <c r="J42" i="20"/>
  <c r="L12" i="25" s="1"/>
  <c r="I42" i="20"/>
  <c r="T22" i="20"/>
  <c r="J227" i="20"/>
  <c r="L62" i="25" s="1"/>
  <c r="D225" i="27"/>
  <c r="I227" i="20"/>
  <c r="D217" i="27"/>
  <c r="I219" i="20"/>
  <c r="J219" i="20"/>
  <c r="L54" i="25" s="1"/>
  <c r="J54" i="20"/>
  <c r="O12" i="25" s="1"/>
  <c r="I54" i="20"/>
  <c r="D52" i="27"/>
  <c r="T23" i="20"/>
  <c r="D252" i="20"/>
  <c r="E252" i="20"/>
  <c r="I100" i="20"/>
  <c r="D98" i="27"/>
  <c r="J100" i="20"/>
  <c r="L25" i="25" s="1"/>
  <c r="E190" i="20"/>
  <c r="D190" i="20"/>
  <c r="K66" i="20"/>
  <c r="S12" i="25" s="1"/>
  <c r="E64" i="27"/>
  <c r="V24" i="20"/>
  <c r="E195" i="27"/>
  <c r="K197" i="20"/>
  <c r="G56" i="25" s="1"/>
  <c r="D123" i="27"/>
  <c r="I125" i="20"/>
  <c r="J125" i="20"/>
  <c r="R26" i="25" s="1"/>
  <c r="E71" i="27"/>
  <c r="U25" i="20"/>
  <c r="K73" i="20"/>
  <c r="G22" i="25" s="1"/>
  <c r="D214" i="27"/>
  <c r="I216" i="20"/>
  <c r="J216" i="20"/>
  <c r="I63" i="25" s="1"/>
  <c r="E192" i="20"/>
  <c r="C28" i="18" s="1"/>
  <c r="E28" i="18" s="1"/>
  <c r="K22" i="27" s="1"/>
  <c r="D192" i="20"/>
  <c r="C16" i="18" s="1"/>
  <c r="K18" i="20"/>
  <c r="G12" i="25" s="1"/>
  <c r="V20" i="20"/>
  <c r="E16" i="27"/>
  <c r="E141" i="27"/>
  <c r="K143" i="20"/>
  <c r="G47" i="25" s="1"/>
  <c r="E222" i="27"/>
  <c r="K224" i="20"/>
  <c r="M59" i="25" s="1"/>
  <c r="I98" i="20"/>
  <c r="J98" i="20"/>
  <c r="L23" i="25" s="1"/>
  <c r="D96" i="27"/>
  <c r="E39" i="27"/>
  <c r="K41" i="20"/>
  <c r="M11" i="25" s="1"/>
  <c r="J268" i="20"/>
  <c r="I268" i="20"/>
  <c r="E26" i="27"/>
  <c r="K28" i="20"/>
  <c r="J10" i="25" s="1"/>
  <c r="E229" i="27"/>
  <c r="K231" i="20"/>
  <c r="P54" i="25" s="1"/>
  <c r="K211" i="20"/>
  <c r="J58" i="25" s="1"/>
  <c r="E209" i="27"/>
  <c r="D112" i="27"/>
  <c r="I114" i="20"/>
  <c r="T28" i="20"/>
  <c r="J114" i="20"/>
  <c r="O27" i="25" s="1"/>
  <c r="E169" i="27"/>
  <c r="K171" i="20"/>
  <c r="P39" i="25" s="1"/>
  <c r="J282" i="20"/>
  <c r="I282" i="20"/>
  <c r="T42" i="20"/>
  <c r="J29" i="20"/>
  <c r="I11" i="25" s="1"/>
  <c r="D27" i="27"/>
  <c r="I29" i="20"/>
  <c r="I271" i="20"/>
  <c r="J271" i="20"/>
  <c r="I286" i="20"/>
  <c r="J286" i="20"/>
  <c r="J217" i="20"/>
  <c r="L52" i="25" s="1"/>
  <c r="D215" i="27"/>
  <c r="S37" i="20"/>
  <c r="I217" i="20"/>
  <c r="E144" i="27"/>
  <c r="K146" i="20"/>
  <c r="J38" i="25" s="1"/>
  <c r="E87" i="27"/>
  <c r="K89" i="20"/>
  <c r="J26" i="25" s="1"/>
  <c r="I143" i="20"/>
  <c r="J110" i="20"/>
  <c r="O23" i="25" s="1"/>
  <c r="I110" i="20"/>
  <c r="D108" i="27"/>
  <c r="E121" i="27"/>
  <c r="K123" i="20"/>
  <c r="S24" i="25" s="1"/>
  <c r="E86" i="27"/>
  <c r="K88" i="20"/>
  <c r="J25" i="25" s="1"/>
  <c r="I309" i="20"/>
  <c r="J309" i="20"/>
  <c r="I88" i="20"/>
  <c r="D86" i="27"/>
  <c r="J88" i="20"/>
  <c r="I25" i="25" s="1"/>
  <c r="E218" i="27"/>
  <c r="K220" i="20"/>
  <c r="M55" i="25" s="1"/>
  <c r="K131" i="20"/>
  <c r="S32" i="25" s="1"/>
  <c r="E129" i="27"/>
  <c r="I86" i="20"/>
  <c r="D84" i="27"/>
  <c r="J86" i="20"/>
  <c r="I23" i="25" s="1"/>
  <c r="I262" i="20"/>
  <c r="D260" i="27"/>
  <c r="J262" i="20"/>
  <c r="J174" i="20"/>
  <c r="O42" i="25" s="1"/>
  <c r="I174" i="20"/>
  <c r="D172" i="27"/>
  <c r="T33" i="20"/>
  <c r="J264" i="20"/>
  <c r="I264" i="20"/>
  <c r="D210" i="27"/>
  <c r="I212" i="20"/>
  <c r="J212" i="20"/>
  <c r="I59" i="25" s="1"/>
  <c r="J256" i="20"/>
  <c r="I256" i="20"/>
  <c r="D254" i="27"/>
  <c r="E52" i="27"/>
  <c r="V23" i="20"/>
  <c r="K54" i="20"/>
  <c r="P12" i="25" s="1"/>
  <c r="E38" i="27"/>
  <c r="K40" i="20"/>
  <c r="M10" i="25" s="1"/>
  <c r="E122" i="27"/>
  <c r="K124" i="20"/>
  <c r="S25" i="25" s="1"/>
  <c r="I131" i="20"/>
  <c r="K125" i="20"/>
  <c r="S26" i="25" s="1"/>
  <c r="E123" i="27"/>
  <c r="J85" i="20"/>
  <c r="I22" i="25" s="1"/>
  <c r="D83" i="27"/>
  <c r="I85" i="20"/>
  <c r="S26" i="20"/>
  <c r="D158" i="27"/>
  <c r="I160" i="20"/>
  <c r="J160" i="20"/>
  <c r="L40" i="25" s="1"/>
  <c r="J283" i="20"/>
  <c r="I283" i="20"/>
  <c r="I113" i="20"/>
  <c r="J113" i="20"/>
  <c r="O26" i="25" s="1"/>
  <c r="D111" i="27"/>
  <c r="E184" i="20"/>
  <c r="D184" i="20"/>
  <c r="C8" i="18" s="1"/>
  <c r="J18" i="20"/>
  <c r="F12" i="25" s="1"/>
  <c r="D16" i="27"/>
  <c r="I18" i="20"/>
  <c r="T20" i="20"/>
  <c r="D131" i="27"/>
  <c r="J133" i="20"/>
  <c r="F37" i="25" s="1"/>
  <c r="I133" i="20"/>
  <c r="S30" i="20"/>
  <c r="E17" i="27"/>
  <c r="K19" i="20"/>
  <c r="G13" i="25" s="1"/>
  <c r="I224" i="20"/>
  <c r="D222" i="27"/>
  <c r="J224" i="20"/>
  <c r="L59" i="25" s="1"/>
  <c r="E96" i="27"/>
  <c r="K98" i="20"/>
  <c r="M23" i="25" s="1"/>
  <c r="J214" i="20"/>
  <c r="I61" i="25" s="1"/>
  <c r="D212" i="27"/>
  <c r="I214" i="20"/>
  <c r="D48" i="27"/>
  <c r="I50" i="20"/>
  <c r="J50" i="20"/>
  <c r="O8" i="25" s="1"/>
  <c r="E51" i="27"/>
  <c r="K53" i="20"/>
  <c r="P11" i="25" s="1"/>
  <c r="J311" i="20"/>
  <c r="I311" i="20"/>
  <c r="D26" i="27"/>
  <c r="I28" i="20"/>
  <c r="J28" i="20"/>
  <c r="I10" i="25" s="1"/>
  <c r="D229" i="27"/>
  <c r="I231" i="20"/>
  <c r="J231" i="20"/>
  <c r="O54" i="25" s="1"/>
  <c r="S21" i="20"/>
  <c r="D74" i="27"/>
  <c r="J76" i="20"/>
  <c r="F25" i="25" s="1"/>
  <c r="I76" i="20"/>
  <c r="V28" i="20"/>
  <c r="K114" i="20"/>
  <c r="P27" i="25" s="1"/>
  <c r="E112" i="27"/>
  <c r="D169" i="27"/>
  <c r="I171" i="20"/>
  <c r="J171" i="20"/>
  <c r="O39" i="25" s="1"/>
  <c r="K27" i="20"/>
  <c r="J9" i="25" s="1"/>
  <c r="E25" i="27"/>
  <c r="J26" i="20"/>
  <c r="I8" i="25" s="1"/>
  <c r="I26" i="20"/>
  <c r="D24" i="27"/>
  <c r="E227" i="27"/>
  <c r="U38" i="20"/>
  <c r="K229" i="20"/>
  <c r="P52" i="25" s="1"/>
  <c r="D144" i="27"/>
  <c r="I146" i="20"/>
  <c r="J146" i="20"/>
  <c r="I38" i="25" s="1"/>
  <c r="E109" i="27"/>
  <c r="K111" i="20"/>
  <c r="P24" i="25" s="1"/>
  <c r="I272" i="20"/>
  <c r="J272" i="20"/>
  <c r="D205" i="27"/>
  <c r="I207" i="20"/>
  <c r="J207" i="20"/>
  <c r="I54" i="25" s="1"/>
  <c r="J303" i="20"/>
  <c r="I303" i="20"/>
  <c r="K270" i="20"/>
  <c r="V41" i="20"/>
  <c r="E50" i="27"/>
  <c r="K52" i="20"/>
  <c r="P10" i="25" s="1"/>
  <c r="K257" i="20"/>
  <c r="E255" i="27"/>
  <c r="E192" i="27"/>
  <c r="K194" i="20"/>
  <c r="G53" i="25" s="1"/>
  <c r="I112" i="20"/>
  <c r="D110" i="27"/>
  <c r="J112" i="20"/>
  <c r="O25" i="25" s="1"/>
  <c r="J257" i="20"/>
  <c r="D255" i="27"/>
  <c r="I257" i="20"/>
  <c r="J273" i="20"/>
  <c r="I273" i="20"/>
  <c r="I310" i="20"/>
  <c r="J310" i="20"/>
  <c r="I197" i="20"/>
  <c r="D195" i="27"/>
  <c r="J197" i="20"/>
  <c r="F56" i="25" s="1"/>
  <c r="I73" i="20"/>
  <c r="J73" i="20"/>
  <c r="F22" i="25" s="1"/>
  <c r="D71" i="27"/>
  <c r="S25" i="20"/>
  <c r="K134" i="20"/>
  <c r="G38" i="25" s="1"/>
  <c r="E132" i="27"/>
  <c r="U41" i="20"/>
  <c r="K113" i="20"/>
  <c r="P26" i="25" s="1"/>
  <c r="E111" i="27"/>
  <c r="E185" i="20"/>
  <c r="C21" i="18" s="1"/>
  <c r="E21" i="18" s="1"/>
  <c r="K15" i="27" s="1"/>
  <c r="D185" i="20"/>
  <c r="C9" i="18" s="1"/>
  <c r="E159" i="27"/>
  <c r="K161" i="20"/>
  <c r="M41" i="25" s="1"/>
  <c r="D226" i="27"/>
  <c r="I228" i="20"/>
  <c r="J228" i="20"/>
  <c r="L63" i="25" s="1"/>
  <c r="I200" i="20"/>
  <c r="D198" i="27"/>
  <c r="J200" i="20"/>
  <c r="F59" i="25" s="1"/>
  <c r="J238" i="20"/>
  <c r="O61" i="25" s="1"/>
  <c r="I238" i="20"/>
  <c r="D236" i="27"/>
  <c r="K214" i="20"/>
  <c r="J61" i="25" s="1"/>
  <c r="E212" i="27"/>
  <c r="K50" i="20"/>
  <c r="P8" i="25" s="1"/>
  <c r="E48" i="27"/>
  <c r="D51" i="27"/>
  <c r="I53" i="20"/>
  <c r="J53" i="20"/>
  <c r="O11" i="25" s="1"/>
  <c r="D22" i="27"/>
  <c r="I24" i="20"/>
  <c r="J24" i="20"/>
  <c r="F18" i="25" s="1"/>
  <c r="I70" i="20"/>
  <c r="J70" i="20"/>
  <c r="R16" i="25" s="1"/>
  <c r="D68" i="27"/>
  <c r="K76" i="20"/>
  <c r="G25" i="25" s="1"/>
  <c r="E74" i="27"/>
  <c r="D295" i="20"/>
  <c r="E295" i="20"/>
  <c r="K295" i="20" s="1"/>
  <c r="E170" i="27"/>
  <c r="K172" i="20"/>
  <c r="P40" i="25" s="1"/>
  <c r="J27" i="20"/>
  <c r="I9" i="25" s="1"/>
  <c r="I27" i="20"/>
  <c r="D25" i="27"/>
  <c r="I259" i="20"/>
  <c r="D257" i="27"/>
  <c r="J259" i="20"/>
  <c r="K26" i="20"/>
  <c r="J8" i="25" s="1"/>
  <c r="E24" i="27"/>
  <c r="J229" i="20"/>
  <c r="O52" i="25" s="1"/>
  <c r="I229" i="20"/>
  <c r="S38" i="20"/>
  <c r="D227" i="27"/>
  <c r="I111" i="20"/>
  <c r="D109" i="27"/>
  <c r="J111" i="20"/>
  <c r="O24" i="25" s="1"/>
  <c r="I51" i="20"/>
  <c r="D49" i="27"/>
  <c r="J51" i="20"/>
  <c r="O9" i="25" s="1"/>
  <c r="E247" i="20"/>
  <c r="D247" i="20"/>
  <c r="E213" i="27"/>
  <c r="K215" i="20"/>
  <c r="J62" i="25" s="1"/>
  <c r="E257" i="27"/>
  <c r="K259" i="20"/>
  <c r="E76" i="27"/>
  <c r="K78" i="20"/>
  <c r="G27" i="25" s="1"/>
  <c r="V25" i="20"/>
  <c r="V21" i="20"/>
  <c r="K30" i="20"/>
  <c r="J12" i="25" s="1"/>
  <c r="E28" i="27"/>
  <c r="J280" i="20"/>
  <c r="I280" i="20"/>
  <c r="E49" i="27"/>
  <c r="K51" i="20"/>
  <c r="P9" i="25" s="1"/>
  <c r="I279" i="20"/>
  <c r="J279" i="20"/>
  <c r="I239" i="20"/>
  <c r="I78" i="20"/>
  <c r="E168" i="27"/>
  <c r="K170" i="20"/>
  <c r="P38" i="25" s="1"/>
  <c r="D69" i="27"/>
  <c r="I71" i="20"/>
  <c r="J71" i="20"/>
  <c r="R17" i="25" s="1"/>
  <c r="I75" i="20"/>
  <c r="J75" i="20"/>
  <c r="F24" i="25" s="1"/>
  <c r="D73" i="27"/>
  <c r="D178" i="27"/>
  <c r="I180" i="20"/>
  <c r="J180" i="20"/>
  <c r="O48" i="25" s="1"/>
  <c r="D133" i="27"/>
  <c r="I135" i="20"/>
  <c r="J135" i="20"/>
  <c r="F39" i="25" s="1"/>
  <c r="J237" i="20"/>
  <c r="O60" i="25" s="1"/>
  <c r="I237" i="20"/>
  <c r="D235" i="27"/>
  <c r="E242" i="20"/>
  <c r="D242" i="20"/>
  <c r="K206" i="20"/>
  <c r="J53" i="25" s="1"/>
  <c r="E204" i="27"/>
  <c r="I21" i="20"/>
  <c r="D19" i="27"/>
  <c r="J21" i="20"/>
  <c r="F15" i="25" s="1"/>
  <c r="J267" i="20"/>
  <c r="I267" i="20"/>
  <c r="D187" i="20"/>
  <c r="C11" i="18" s="1"/>
  <c r="E187" i="20"/>
  <c r="C23" i="18" s="1"/>
  <c r="E23" i="18" s="1"/>
  <c r="K17" i="27" s="1"/>
  <c r="I124" i="20"/>
  <c r="D122" i="27"/>
  <c r="J124" i="20"/>
  <c r="R25" i="25" s="1"/>
  <c r="E214" i="27"/>
  <c r="K216" i="20"/>
  <c r="J63" i="25" s="1"/>
  <c r="J148" i="20"/>
  <c r="I40" i="25" s="1"/>
  <c r="D146" i="27"/>
  <c r="I148" i="20"/>
  <c r="D183" i="20"/>
  <c r="E183" i="20"/>
  <c r="C19" i="18" s="1"/>
  <c r="E19" i="18" s="1"/>
  <c r="K13" i="27" s="1"/>
  <c r="E59" i="27"/>
  <c r="U24" i="20"/>
  <c r="K61" i="20"/>
  <c r="S7" i="25" s="1"/>
  <c r="K226" i="20"/>
  <c r="M61" i="25" s="1"/>
  <c r="E224" i="27"/>
  <c r="T27" i="20"/>
  <c r="D100" i="27"/>
  <c r="I102" i="20"/>
  <c r="J102" i="20"/>
  <c r="L27" i="25" s="1"/>
  <c r="I122" i="20"/>
  <c r="J122" i="20"/>
  <c r="R23" i="25" s="1"/>
  <c r="D120" i="27"/>
  <c r="J20" i="20"/>
  <c r="F14" i="25" s="1"/>
  <c r="D18" i="27"/>
  <c r="I20" i="20"/>
  <c r="I84" i="20"/>
  <c r="J84" i="20"/>
  <c r="F33" i="25" s="1"/>
  <c r="D82" i="27"/>
  <c r="E297" i="20"/>
  <c r="K297" i="20" s="1"/>
  <c r="D297" i="20"/>
  <c r="I172" i="20"/>
  <c r="D170" i="27"/>
  <c r="J172" i="20"/>
  <c r="O40" i="25" s="1"/>
  <c r="D30" i="27"/>
  <c r="I32" i="20"/>
  <c r="J32" i="20"/>
  <c r="I14" i="25" s="1"/>
  <c r="I254" i="20"/>
  <c r="J254" i="20"/>
  <c r="D252" i="27"/>
  <c r="E188" i="20"/>
  <c r="C24" i="18" s="1"/>
  <c r="E24" i="18" s="1"/>
  <c r="K18" i="27" s="1"/>
  <c r="D188" i="20"/>
  <c r="I266" i="20"/>
  <c r="J266" i="20"/>
  <c r="D193" i="27"/>
  <c r="J195" i="20"/>
  <c r="F54" i="25" s="1"/>
  <c r="I195" i="20"/>
  <c r="D41" i="27"/>
  <c r="I43" i="20"/>
  <c r="J43" i="20"/>
  <c r="L13" i="25" s="1"/>
  <c r="E63" i="27"/>
  <c r="K65" i="20"/>
  <c r="S11" i="25" s="1"/>
  <c r="I61" i="20"/>
  <c r="D59" i="27"/>
  <c r="S24" i="20"/>
  <c r="J61" i="20"/>
  <c r="R7" i="25" s="1"/>
  <c r="D224" i="27"/>
  <c r="I226" i="20"/>
  <c r="J226" i="20"/>
  <c r="L61" i="25" s="1"/>
  <c r="I261" i="20"/>
  <c r="J261" i="20"/>
  <c r="D259" i="27"/>
  <c r="J39" i="20"/>
  <c r="L9" i="25" s="1"/>
  <c r="D37" i="27"/>
  <c r="I39" i="20"/>
  <c r="E100" i="27"/>
  <c r="V27" i="20"/>
  <c r="K102" i="20"/>
  <c r="M27" i="25" s="1"/>
  <c r="E120" i="27"/>
  <c r="K122" i="20"/>
  <c r="S23" i="25" s="1"/>
  <c r="J223" i="20"/>
  <c r="L58" i="25" s="1"/>
  <c r="D221" i="27"/>
  <c r="I223" i="20"/>
  <c r="D289" i="20"/>
  <c r="E289" i="20"/>
  <c r="E36" i="27"/>
  <c r="K38" i="20"/>
  <c r="M8" i="25" s="1"/>
  <c r="D241" i="20"/>
  <c r="E241" i="20"/>
  <c r="I215" i="20"/>
  <c r="J215" i="20"/>
  <c r="I62" i="25" s="1"/>
  <c r="D213" i="27"/>
  <c r="U27" i="20"/>
  <c r="V38" i="20"/>
  <c r="E232" i="27"/>
  <c r="K234" i="20"/>
  <c r="P57" i="25" s="1"/>
  <c r="I30" i="20"/>
  <c r="T21" i="20"/>
  <c r="D28" i="27"/>
  <c r="J30" i="20"/>
  <c r="I12" i="25" s="1"/>
  <c r="S23" i="20"/>
  <c r="K60" i="20"/>
  <c r="P18" i="25" s="1"/>
  <c r="E58" i="27"/>
  <c r="I60" i="20"/>
  <c r="D211" i="27"/>
  <c r="I213" i="20"/>
  <c r="J213" i="20"/>
  <c r="I60" i="25" s="1"/>
  <c r="E156" i="27"/>
  <c r="K158" i="20"/>
  <c r="M38" i="25" s="1"/>
  <c r="J123" i="20"/>
  <c r="R24" i="25" s="1"/>
  <c r="I123" i="20"/>
  <c r="D121" i="27"/>
  <c r="D66" i="27"/>
  <c r="I68" i="20"/>
  <c r="J68" i="20"/>
  <c r="R14" i="25" s="1"/>
  <c r="K306" i="20"/>
  <c r="V44" i="20"/>
  <c r="J305" i="20"/>
  <c r="I305" i="20"/>
  <c r="E261" i="27"/>
  <c r="K263" i="20"/>
  <c r="V35" i="20"/>
  <c r="E196" i="27"/>
  <c r="K198" i="20"/>
  <c r="G57" i="25" s="1"/>
  <c r="I144" i="20"/>
  <c r="D142" i="27"/>
  <c r="J144" i="20"/>
  <c r="F48" i="25" s="1"/>
  <c r="I233" i="20"/>
  <c r="D231" i="27"/>
  <c r="J233" i="20"/>
  <c r="O56" i="25" s="1"/>
  <c r="S35" i="20"/>
  <c r="K254" i="20"/>
  <c r="E252" i="27"/>
  <c r="I161" i="20"/>
  <c r="D159" i="27"/>
  <c r="J161" i="20"/>
  <c r="L41" i="25" s="1"/>
  <c r="I281" i="20"/>
  <c r="J281" i="20"/>
  <c r="E226" i="27"/>
  <c r="K228" i="20"/>
  <c r="M63" i="25" s="1"/>
  <c r="E236" i="27"/>
  <c r="K238" i="20"/>
  <c r="P61" i="25" s="1"/>
  <c r="E189" i="20"/>
  <c r="D189" i="20"/>
  <c r="E78" i="27"/>
  <c r="K80" i="20"/>
  <c r="G29" i="25" s="1"/>
  <c r="K266" i="20"/>
  <c r="K195" i="20"/>
  <c r="G54" i="25" s="1"/>
  <c r="E193" i="27"/>
  <c r="K260" i="20"/>
  <c r="E258" i="27"/>
  <c r="K221" i="20"/>
  <c r="M56" i="25" s="1"/>
  <c r="E219" i="27"/>
  <c r="K261" i="20"/>
  <c r="E259" i="27"/>
  <c r="S41" i="20"/>
  <c r="E37" i="27"/>
  <c r="K39" i="20"/>
  <c r="M9" i="25" s="1"/>
  <c r="I209" i="20"/>
  <c r="D207" i="27"/>
  <c r="J209" i="20"/>
  <c r="I56" i="25" s="1"/>
  <c r="K223" i="20"/>
  <c r="M58" i="25" s="1"/>
  <c r="E221" i="27"/>
  <c r="E299" i="20"/>
  <c r="K299" i="20" s="1"/>
  <c r="D299" i="20"/>
  <c r="D36" i="27"/>
  <c r="J38" i="20"/>
  <c r="L8" i="25" s="1"/>
  <c r="I38" i="20"/>
  <c r="D248" i="20"/>
  <c r="E248" i="20"/>
  <c r="J62" i="20"/>
  <c r="R8" i="25" s="1"/>
  <c r="D60" i="27"/>
  <c r="I62" i="20"/>
  <c r="E194" i="27"/>
  <c r="K196" i="20"/>
  <c r="G55" i="25" s="1"/>
  <c r="D232" i="27"/>
  <c r="I234" i="20"/>
  <c r="T38" i="20"/>
  <c r="J234" i="20"/>
  <c r="O57" i="25" s="1"/>
  <c r="J59" i="20"/>
  <c r="O17" i="25" s="1"/>
  <c r="I59" i="20"/>
  <c r="D57" i="27"/>
  <c r="K35" i="20"/>
  <c r="J17" i="25" s="1"/>
  <c r="E33" i="27"/>
  <c r="S22" i="20"/>
  <c r="E108" i="27"/>
  <c r="K110" i="20"/>
  <c r="P23" i="25" s="1"/>
  <c r="J162" i="20"/>
  <c r="L42" i="25" s="1"/>
  <c r="D160" i="27"/>
  <c r="I162" i="20"/>
  <c r="T32" i="20"/>
  <c r="E216" i="27"/>
  <c r="K218" i="20"/>
  <c r="M53" i="25" s="1"/>
  <c r="T29" i="20"/>
  <c r="J126" i="20"/>
  <c r="R27" i="25" s="1"/>
  <c r="I126" i="20"/>
  <c r="D124" i="27"/>
  <c r="D135" i="27"/>
  <c r="J137" i="20"/>
  <c r="F41" i="25" s="1"/>
  <c r="I137" i="20"/>
  <c r="D134" i="27"/>
  <c r="I136" i="20"/>
  <c r="J136" i="20"/>
  <c r="F40" i="25" s="1"/>
  <c r="I255" i="20"/>
  <c r="D253" i="27"/>
  <c r="J255" i="20"/>
  <c r="J312" i="20"/>
  <c r="I312" i="20"/>
  <c r="D99" i="27"/>
  <c r="J101" i="20"/>
  <c r="L26" i="25" s="1"/>
  <c r="I101" i="20"/>
  <c r="J232" i="20"/>
  <c r="O55" i="25" s="1"/>
  <c r="D230" i="27"/>
  <c r="I232" i="20"/>
  <c r="E157" i="27"/>
  <c r="K159" i="20"/>
  <c r="M39" i="25" s="1"/>
  <c r="K233" i="20"/>
  <c r="P56" i="25" s="1"/>
  <c r="E231" i="27"/>
  <c r="D261" i="27"/>
  <c r="J263" i="20"/>
  <c r="I263" i="20"/>
  <c r="E217" i="27"/>
  <c r="K219" i="20"/>
  <c r="M54" i="25" s="1"/>
  <c r="D196" i="27"/>
  <c r="T35" i="20"/>
  <c r="I198" i="20"/>
  <c r="J198" i="20"/>
  <c r="F57" i="25" s="1"/>
  <c r="K100" i="20"/>
  <c r="M25" i="25" s="1"/>
  <c r="E98" i="27"/>
  <c r="I40" i="20"/>
  <c r="D38" i="27"/>
  <c r="J40" i="20"/>
  <c r="L10" i="25" s="1"/>
  <c r="I236" i="20"/>
  <c r="D234" i="27"/>
  <c r="J236" i="20"/>
  <c r="O59" i="25" s="1"/>
  <c r="I65" i="20"/>
  <c r="D63" i="27"/>
  <c r="J65" i="20"/>
  <c r="R11" i="25" s="1"/>
  <c r="I222" i="20"/>
  <c r="D220" i="27"/>
  <c r="T37" i="20"/>
  <c r="J222" i="20"/>
  <c r="L57" i="25" s="1"/>
  <c r="D182" i="20"/>
  <c r="C6" i="18" s="1"/>
  <c r="E182" i="20"/>
  <c r="C18" i="18" s="1"/>
  <c r="E18" i="18" s="1"/>
  <c r="K12" i="27" s="1"/>
  <c r="K167" i="20"/>
  <c r="M47" i="25" s="1"/>
  <c r="E165" i="27"/>
  <c r="J80" i="20"/>
  <c r="F29" i="25" s="1"/>
  <c r="D78" i="27"/>
  <c r="I80" i="20"/>
  <c r="J115" i="20"/>
  <c r="O28" i="25" s="1"/>
  <c r="D113" i="27"/>
  <c r="I115" i="20"/>
  <c r="D258" i="27"/>
  <c r="I260" i="20"/>
  <c r="J260" i="20"/>
  <c r="I276" i="20"/>
  <c r="J276" i="20"/>
  <c r="I221" i="20"/>
  <c r="J221" i="20"/>
  <c r="L56" i="25" s="1"/>
  <c r="D219" i="27"/>
  <c r="I170" i="20"/>
  <c r="D168" i="27"/>
  <c r="J170" i="20"/>
  <c r="O38" i="25" s="1"/>
  <c r="K202" i="20"/>
  <c r="G61" i="25" s="1"/>
  <c r="E200" i="27"/>
  <c r="E207" i="27"/>
  <c r="K209" i="20"/>
  <c r="J56" i="25" s="1"/>
  <c r="D156" i="27"/>
  <c r="I158" i="20"/>
  <c r="J158" i="20"/>
  <c r="L38" i="25" s="1"/>
  <c r="D296" i="20"/>
  <c r="E296" i="20"/>
  <c r="K296" i="20" s="1"/>
  <c r="J288" i="20"/>
  <c r="I288" i="20"/>
  <c r="E243" i="20"/>
  <c r="D243" i="20"/>
  <c r="E60" i="27"/>
  <c r="K62" i="20"/>
  <c r="S8" i="25" s="1"/>
  <c r="J196" i="20"/>
  <c r="F55" i="25" s="1"/>
  <c r="I196" i="20"/>
  <c r="D194" i="27"/>
  <c r="J278" i="20"/>
  <c r="I278" i="20"/>
  <c r="I269" i="20"/>
  <c r="J269" i="20"/>
  <c r="U37" i="20"/>
  <c r="S28" i="20"/>
  <c r="I37" i="20"/>
  <c r="U32" i="20"/>
  <c r="I35" i="20"/>
  <c r="I19" i="20"/>
  <c r="D244" i="20"/>
  <c r="E244" i="20"/>
  <c r="I150" i="20"/>
  <c r="D148" i="27"/>
  <c r="T31" i="20"/>
  <c r="J150" i="20"/>
  <c r="I42" i="25" s="1"/>
  <c r="S32" i="20"/>
  <c r="J157" i="20"/>
  <c r="L37" i="25" s="1"/>
  <c r="D155" i="27"/>
  <c r="I157" i="20"/>
  <c r="K278" i="20"/>
  <c r="U36" i="20"/>
  <c r="E134" i="27"/>
  <c r="K136" i="20"/>
  <c r="G40" i="25" s="1"/>
  <c r="C17" i="18"/>
  <c r="E17" i="18" s="1"/>
  <c r="K11" i="27" s="1"/>
  <c r="D218" i="27"/>
  <c r="I220" i="20"/>
  <c r="J220" i="20"/>
  <c r="L55" i="25" s="1"/>
  <c r="T36" i="20"/>
  <c r="I206" i="20"/>
  <c r="D204" i="27"/>
  <c r="J206" i="20"/>
  <c r="I53" i="25" s="1"/>
  <c r="E135" i="27"/>
  <c r="K137" i="20"/>
  <c r="G41" i="25" s="1"/>
  <c r="J302" i="20"/>
  <c r="I302" i="20"/>
  <c r="J306" i="20"/>
  <c r="I306" i="20"/>
  <c r="T44" i="20"/>
  <c r="E171" i="27"/>
  <c r="K173" i="20"/>
  <c r="P41" i="25" s="1"/>
  <c r="I202" i="20"/>
  <c r="U40" i="20"/>
  <c r="V29" i="20"/>
  <c r="K126" i="20"/>
  <c r="S27" i="25" s="1"/>
  <c r="E124" i="27"/>
  <c r="E293" i="20"/>
  <c r="K293" i="20" s="1"/>
  <c r="D293" i="20"/>
  <c r="E211" i="27"/>
  <c r="K213" i="20"/>
  <c r="J60" i="25" s="1"/>
  <c r="S42" i="20"/>
  <c r="J99" i="20"/>
  <c r="L24" i="25" s="1"/>
  <c r="D97" i="27"/>
  <c r="I99" i="20"/>
  <c r="J77" i="20"/>
  <c r="F26" i="25" s="1"/>
  <c r="D75" i="27"/>
  <c r="I77" i="20"/>
  <c r="J87" i="20"/>
  <c r="I24" i="25" s="1"/>
  <c r="I87" i="20"/>
  <c r="D85" i="27"/>
  <c r="E145" i="27"/>
  <c r="K147" i="20"/>
  <c r="J39" i="25" s="1"/>
  <c r="E245" i="20"/>
  <c r="D245" i="20"/>
  <c r="I128" i="20"/>
  <c r="D126" i="27"/>
  <c r="J128" i="20"/>
  <c r="R29" i="25" s="1"/>
  <c r="E253" i="27"/>
  <c r="K255" i="20"/>
  <c r="S40" i="20"/>
  <c r="E81" i="27"/>
  <c r="K83" i="20"/>
  <c r="G32" i="25" s="1"/>
  <c r="K207" i="20"/>
  <c r="J54" i="25" s="1"/>
  <c r="E205" i="27"/>
  <c r="I138" i="20"/>
  <c r="D136" i="27"/>
  <c r="T30" i="20"/>
  <c r="J138" i="20"/>
  <c r="F42" i="25" s="1"/>
  <c r="K230" i="20"/>
  <c r="P53" i="25" s="1"/>
  <c r="E228" i="27"/>
  <c r="E97" i="27"/>
  <c r="K99" i="20"/>
  <c r="M24" i="25" s="1"/>
  <c r="E94" i="27"/>
  <c r="K96" i="20"/>
  <c r="J33" i="25" s="1"/>
  <c r="I275" i="20"/>
  <c r="J275" i="20"/>
  <c r="T41" i="20"/>
  <c r="I270" i="20"/>
  <c r="J270" i="20"/>
  <c r="K86" i="20"/>
  <c r="J23" i="25" s="1"/>
  <c r="E84" i="27"/>
  <c r="E223" i="27"/>
  <c r="K225" i="20"/>
  <c r="M60" i="25" s="1"/>
  <c r="E294" i="20"/>
  <c r="D294" i="20"/>
  <c r="I208" i="20"/>
  <c r="J208" i="20"/>
  <c r="I55" i="25" s="1"/>
  <c r="D206" i="27"/>
  <c r="K87" i="20"/>
  <c r="J24" i="25" s="1"/>
  <c r="E85" i="27"/>
  <c r="I147" i="20"/>
  <c r="D145" i="27"/>
  <c r="J147" i="20"/>
  <c r="I39" i="25" s="1"/>
  <c r="D251" i="20"/>
  <c r="E251" i="20"/>
  <c r="E208" i="27"/>
  <c r="V36" i="20"/>
  <c r="K210" i="20"/>
  <c r="J57" i="25" s="1"/>
  <c r="E147" i="27"/>
  <c r="K149" i="20"/>
  <c r="J41" i="25" s="1"/>
  <c r="K302" i="20"/>
  <c r="D171" i="27"/>
  <c r="I173" i="20"/>
  <c r="J173" i="20"/>
  <c r="O41" i="25" s="1"/>
  <c r="D186" i="20"/>
  <c r="C10" i="18" s="1"/>
  <c r="E186" i="20"/>
  <c r="I165" i="20"/>
  <c r="D163" i="27"/>
  <c r="J165" i="20"/>
  <c r="L45" i="25" s="1"/>
  <c r="E56" i="27"/>
  <c r="K58" i="20"/>
  <c r="P16" i="25" s="1"/>
  <c r="K138" i="20"/>
  <c r="G42" i="25" s="1"/>
  <c r="E136" i="27"/>
  <c r="V30" i="20"/>
  <c r="D228" i="27"/>
  <c r="I230" i="20"/>
  <c r="J230" i="20"/>
  <c r="O53" i="25" s="1"/>
  <c r="J63" i="20"/>
  <c r="R9" i="25" s="1"/>
  <c r="I63" i="20"/>
  <c r="D61" i="27"/>
  <c r="V33" i="20"/>
  <c r="K174" i="20"/>
  <c r="P42" i="25" s="1"/>
  <c r="E172" i="27"/>
  <c r="D94" i="27"/>
  <c r="I96" i="20"/>
  <c r="J96" i="20"/>
  <c r="I33" i="25" s="1"/>
  <c r="E118" i="27"/>
  <c r="K120" i="20"/>
  <c r="P33" i="25" s="1"/>
  <c r="D192" i="27"/>
  <c r="J194" i="20"/>
  <c r="F53" i="25" s="1"/>
  <c r="I194" i="20"/>
  <c r="D298" i="20"/>
  <c r="E298" i="20"/>
  <c r="K298" i="20" s="1"/>
  <c r="K208" i="20"/>
  <c r="J55" i="25" s="1"/>
  <c r="E206" i="27"/>
  <c r="K112" i="20"/>
  <c r="P25" i="25" s="1"/>
  <c r="E110" i="27"/>
  <c r="E246" i="20"/>
  <c r="D246" i="20"/>
  <c r="K101" i="20"/>
  <c r="M26" i="25" s="1"/>
  <c r="E99" i="27"/>
  <c r="D147" i="27"/>
  <c r="J149" i="20"/>
  <c r="I41" i="25" s="1"/>
  <c r="I149" i="20"/>
  <c r="E210" i="27"/>
  <c r="K212" i="20"/>
  <c r="J59" i="25" s="1"/>
  <c r="E230" i="27"/>
  <c r="K232" i="20"/>
  <c r="P55" i="25" s="1"/>
  <c r="U42" i="20"/>
  <c r="U33" i="20"/>
  <c r="K74" i="20"/>
  <c r="G23" i="25" s="1"/>
  <c r="E72" i="27"/>
  <c r="I55" i="20"/>
  <c r="J55" i="20"/>
  <c r="O13" i="25" s="1"/>
  <c r="D53" i="27"/>
  <c r="D34" i="27"/>
  <c r="I36" i="20"/>
  <c r="J36" i="20"/>
  <c r="I18" i="25" s="1"/>
  <c r="I304" i="20"/>
  <c r="J304" i="20"/>
  <c r="I74" i="20"/>
  <c r="S36" i="20"/>
  <c r="D31" i="19"/>
  <c r="E10" i="20"/>
  <c r="E27" i="19"/>
  <c r="D22" i="19"/>
  <c r="E8" i="20"/>
  <c r="G22" i="19"/>
  <c r="D8" i="20"/>
  <c r="G31" i="19"/>
  <c r="G27" i="19"/>
  <c r="E22" i="19"/>
  <c r="E31" i="19"/>
  <c r="D9" i="20"/>
  <c r="D27" i="19"/>
  <c r="E9" i="20"/>
  <c r="D10" i="20"/>
  <c r="K9" i="20" l="1"/>
  <c r="K10" i="20"/>
  <c r="K8" i="20"/>
  <c r="J8" i="20"/>
  <c r="C8" i="20"/>
  <c r="I8" i="20"/>
  <c r="I9" i="20"/>
  <c r="J9" i="20"/>
  <c r="C9" i="20"/>
  <c r="I10" i="20"/>
  <c r="C10" i="20"/>
  <c r="C33" i="18" s="1"/>
  <c r="E33" i="18" s="1"/>
  <c r="J10" i="20"/>
  <c r="E8" i="18"/>
  <c r="J14" i="27" s="1"/>
  <c r="K34" i="27"/>
  <c r="K46" i="27" s="1"/>
  <c r="K58" i="27" s="1"/>
  <c r="K70" i="27" s="1"/>
  <c r="K82" i="27" s="1"/>
  <c r="K94" i="27" s="1"/>
  <c r="K106" i="27" s="1"/>
  <c r="K118" i="27" s="1"/>
  <c r="K130" i="27" s="1"/>
  <c r="K142" i="27" s="1"/>
  <c r="K154" i="27" s="1"/>
  <c r="K166" i="27" s="1"/>
  <c r="K178" i="27" s="1"/>
  <c r="K190" i="27" s="1"/>
  <c r="K202" i="27" s="1"/>
  <c r="K214" i="27" s="1"/>
  <c r="K226" i="27" s="1"/>
  <c r="K238" i="27" s="1"/>
  <c r="K250" i="27" s="1"/>
  <c r="E19" i="26"/>
  <c r="E15" i="26"/>
  <c r="K30" i="27"/>
  <c r="K42" i="27" s="1"/>
  <c r="K54" i="27" s="1"/>
  <c r="K66" i="27" s="1"/>
  <c r="K78" i="27" s="1"/>
  <c r="K90" i="27" s="1"/>
  <c r="K102" i="27" s="1"/>
  <c r="K114" i="27" s="1"/>
  <c r="K126" i="27" s="1"/>
  <c r="K138" i="27" s="1"/>
  <c r="K150" i="27" s="1"/>
  <c r="K162" i="27" s="1"/>
  <c r="K174" i="27" s="1"/>
  <c r="K186" i="27" s="1"/>
  <c r="K198" i="27" s="1"/>
  <c r="K210" i="27" s="1"/>
  <c r="K222" i="27" s="1"/>
  <c r="K234" i="27" s="1"/>
  <c r="K246" i="27" s="1"/>
  <c r="K258" i="27" s="1"/>
  <c r="E11" i="18"/>
  <c r="J17" i="27" s="1"/>
  <c r="K33" i="27"/>
  <c r="K45" i="27" s="1"/>
  <c r="K57" i="27" s="1"/>
  <c r="K69" i="27" s="1"/>
  <c r="K81" i="27" s="1"/>
  <c r="K93" i="27" s="1"/>
  <c r="K105" i="27" s="1"/>
  <c r="K117" i="27" s="1"/>
  <c r="K129" i="27" s="1"/>
  <c r="K141" i="27" s="1"/>
  <c r="K153" i="27" s="1"/>
  <c r="K165" i="27" s="1"/>
  <c r="K177" i="27" s="1"/>
  <c r="K189" i="27" s="1"/>
  <c r="K201" i="27" s="1"/>
  <c r="K213" i="27" s="1"/>
  <c r="K225" i="27" s="1"/>
  <c r="K237" i="27" s="1"/>
  <c r="K249" i="27" s="1"/>
  <c r="K261" i="27" s="1"/>
  <c r="E18" i="26"/>
  <c r="E10" i="26"/>
  <c r="K25" i="27"/>
  <c r="K37" i="27" s="1"/>
  <c r="K49" i="27" s="1"/>
  <c r="K61" i="27" s="1"/>
  <c r="K73" i="27" s="1"/>
  <c r="K85" i="27" s="1"/>
  <c r="K97" i="27" s="1"/>
  <c r="K109" i="27" s="1"/>
  <c r="K121" i="27" s="1"/>
  <c r="K133" i="27" s="1"/>
  <c r="K145" i="27" s="1"/>
  <c r="K157" i="27" s="1"/>
  <c r="K169" i="27" s="1"/>
  <c r="K181" i="27" s="1"/>
  <c r="K193" i="27" s="1"/>
  <c r="K205" i="27" s="1"/>
  <c r="K217" i="27" s="1"/>
  <c r="K229" i="27" s="1"/>
  <c r="K241" i="27" s="1"/>
  <c r="K253" i="27" s="1"/>
  <c r="E9" i="18"/>
  <c r="J15" i="27" s="1"/>
  <c r="E16" i="18"/>
  <c r="J22" i="27" s="1"/>
  <c r="K27" i="27"/>
  <c r="K39" i="27" s="1"/>
  <c r="K51" i="27" s="1"/>
  <c r="K63" i="27" s="1"/>
  <c r="K75" i="27" s="1"/>
  <c r="K87" i="27" s="1"/>
  <c r="K99" i="27" s="1"/>
  <c r="K111" i="27" s="1"/>
  <c r="K123" i="27" s="1"/>
  <c r="K135" i="27" s="1"/>
  <c r="K147" i="27" s="1"/>
  <c r="K159" i="27" s="1"/>
  <c r="K171" i="27" s="1"/>
  <c r="K183" i="27" s="1"/>
  <c r="K195" i="27" s="1"/>
  <c r="K207" i="27" s="1"/>
  <c r="K219" i="27" s="1"/>
  <c r="K231" i="27" s="1"/>
  <c r="K243" i="27" s="1"/>
  <c r="K255" i="27" s="1"/>
  <c r="E12" i="26"/>
  <c r="K29" i="27"/>
  <c r="K41" i="27" s="1"/>
  <c r="K53" i="27" s="1"/>
  <c r="K65" i="27" s="1"/>
  <c r="K77" i="27" s="1"/>
  <c r="K89" i="27" s="1"/>
  <c r="K101" i="27" s="1"/>
  <c r="K113" i="27" s="1"/>
  <c r="K125" i="27" s="1"/>
  <c r="K137" i="27" s="1"/>
  <c r="K149" i="27" s="1"/>
  <c r="K161" i="27" s="1"/>
  <c r="K173" i="27" s="1"/>
  <c r="K185" i="27" s="1"/>
  <c r="K197" i="27" s="1"/>
  <c r="K209" i="27" s="1"/>
  <c r="K221" i="27" s="1"/>
  <c r="K233" i="27" s="1"/>
  <c r="K245" i="27" s="1"/>
  <c r="K257" i="27" s="1"/>
  <c r="E14" i="26"/>
  <c r="E10" i="18"/>
  <c r="J16" i="27" s="1"/>
  <c r="I190" i="20"/>
  <c r="D188" i="27"/>
  <c r="J190" i="20"/>
  <c r="R46" i="25" s="1"/>
  <c r="I289" i="20"/>
  <c r="S43" i="20"/>
  <c r="J289" i="20"/>
  <c r="E188" i="27"/>
  <c r="K190" i="20"/>
  <c r="S46" i="25" s="1"/>
  <c r="E248" i="27"/>
  <c r="K250" i="20"/>
  <c r="S61" i="25" s="1"/>
  <c r="V39" i="20"/>
  <c r="E244" i="27"/>
  <c r="K246" i="20"/>
  <c r="S57" i="25" s="1"/>
  <c r="V34" i="20"/>
  <c r="E184" i="27"/>
  <c r="K186" i="20"/>
  <c r="S42" i="25" s="1"/>
  <c r="E187" i="27"/>
  <c r="K189" i="20"/>
  <c r="S45" i="25" s="1"/>
  <c r="C25" i="18"/>
  <c r="E25" i="18" s="1"/>
  <c r="K19" i="27" s="1"/>
  <c r="I250" i="20"/>
  <c r="J250" i="20"/>
  <c r="R61" i="25" s="1"/>
  <c r="D248" i="27"/>
  <c r="E189" i="27"/>
  <c r="K191" i="20"/>
  <c r="S47" i="25" s="1"/>
  <c r="I295" i="20"/>
  <c r="J295" i="20"/>
  <c r="E6" i="18"/>
  <c r="J12" i="27" s="1"/>
  <c r="E250" i="27"/>
  <c r="K252" i="20"/>
  <c r="S63" i="25" s="1"/>
  <c r="E247" i="27"/>
  <c r="K249" i="20"/>
  <c r="S60" i="25" s="1"/>
  <c r="K242" i="20"/>
  <c r="S53" i="25" s="1"/>
  <c r="E240" i="27"/>
  <c r="E9" i="26"/>
  <c r="K24" i="27"/>
  <c r="K36" i="27" s="1"/>
  <c r="K48" i="27" s="1"/>
  <c r="K60" i="27" s="1"/>
  <c r="K72" i="27" s="1"/>
  <c r="K84" i="27" s="1"/>
  <c r="K96" i="27" s="1"/>
  <c r="K108" i="27" s="1"/>
  <c r="K120" i="27" s="1"/>
  <c r="K132" i="27" s="1"/>
  <c r="K144" i="27" s="1"/>
  <c r="K156" i="27" s="1"/>
  <c r="K168" i="27" s="1"/>
  <c r="K180" i="27" s="1"/>
  <c r="K192" i="27" s="1"/>
  <c r="K204" i="27" s="1"/>
  <c r="K216" i="27" s="1"/>
  <c r="K228" i="27" s="1"/>
  <c r="K240" i="27" s="1"/>
  <c r="K252" i="27" s="1"/>
  <c r="E182" i="27"/>
  <c r="K184" i="20"/>
  <c r="S40" i="25" s="1"/>
  <c r="I252" i="20"/>
  <c r="D250" i="27"/>
  <c r="J252" i="20"/>
  <c r="R63" i="25" s="1"/>
  <c r="J292" i="20"/>
  <c r="I292" i="20"/>
  <c r="D247" i="27"/>
  <c r="I249" i="20"/>
  <c r="J249" i="20"/>
  <c r="R60" i="25" s="1"/>
  <c r="D186" i="27"/>
  <c r="J188" i="20"/>
  <c r="R44" i="25" s="1"/>
  <c r="I188" i="20"/>
  <c r="I189" i="20"/>
  <c r="J189" i="20"/>
  <c r="R45" i="25" s="1"/>
  <c r="D187" i="27"/>
  <c r="T43" i="20"/>
  <c r="I294" i="20"/>
  <c r="J294" i="20"/>
  <c r="E243" i="27"/>
  <c r="K245" i="20"/>
  <c r="S56" i="25" s="1"/>
  <c r="E246" i="27"/>
  <c r="K248" i="20"/>
  <c r="S59" i="25" s="1"/>
  <c r="E179" i="27"/>
  <c r="U34" i="20"/>
  <c r="K181" i="20"/>
  <c r="S37" i="25" s="1"/>
  <c r="C14" i="18"/>
  <c r="J181" i="20"/>
  <c r="R37" i="25" s="1"/>
  <c r="I181" i="20"/>
  <c r="S34" i="20"/>
  <c r="D179" i="27"/>
  <c r="J290" i="20"/>
  <c r="I290" i="20"/>
  <c r="K23" i="27"/>
  <c r="K35" i="27" s="1"/>
  <c r="K47" i="27" s="1"/>
  <c r="K59" i="27" s="1"/>
  <c r="K71" i="27" s="1"/>
  <c r="K83" i="27" s="1"/>
  <c r="K95" i="27" s="1"/>
  <c r="K107" i="27" s="1"/>
  <c r="K119" i="27" s="1"/>
  <c r="K131" i="27" s="1"/>
  <c r="K143" i="27" s="1"/>
  <c r="K155" i="27" s="1"/>
  <c r="K167" i="27" s="1"/>
  <c r="K179" i="27" s="1"/>
  <c r="K191" i="27" s="1"/>
  <c r="K203" i="27" s="1"/>
  <c r="K215" i="27" s="1"/>
  <c r="K227" i="27" s="1"/>
  <c r="K239" i="27" s="1"/>
  <c r="K251" i="27" s="1"/>
  <c r="E8" i="26"/>
  <c r="E186" i="27"/>
  <c r="K188" i="20"/>
  <c r="S44" i="25" s="1"/>
  <c r="E5" i="18"/>
  <c r="J11" i="27" s="1"/>
  <c r="J191" i="20"/>
  <c r="R47" i="25" s="1"/>
  <c r="I191" i="20"/>
  <c r="D189" i="27"/>
  <c r="J246" i="20"/>
  <c r="R57" i="25" s="1"/>
  <c r="D244" i="27"/>
  <c r="I246" i="20"/>
  <c r="T39" i="20"/>
  <c r="J291" i="20"/>
  <c r="I291" i="20"/>
  <c r="I298" i="20"/>
  <c r="J298" i="20"/>
  <c r="V43" i="20"/>
  <c r="K294" i="20"/>
  <c r="E185" i="27"/>
  <c r="K187" i="20"/>
  <c r="S43" i="25" s="1"/>
  <c r="E245" i="27"/>
  <c r="K247" i="20"/>
  <c r="S58" i="25" s="1"/>
  <c r="K289" i="20"/>
  <c r="U43" i="20"/>
  <c r="J183" i="20"/>
  <c r="R39" i="25" s="1"/>
  <c r="I183" i="20"/>
  <c r="D181" i="27"/>
  <c r="J296" i="20"/>
  <c r="I296" i="20"/>
  <c r="I184" i="20"/>
  <c r="J184" i="20"/>
  <c r="R40" i="25" s="1"/>
  <c r="D182" i="27"/>
  <c r="J245" i="20"/>
  <c r="R56" i="25" s="1"/>
  <c r="I245" i="20"/>
  <c r="D243" i="27"/>
  <c r="I251" i="20"/>
  <c r="D249" i="27"/>
  <c r="J251" i="20"/>
  <c r="R62" i="25" s="1"/>
  <c r="C12" i="18"/>
  <c r="E183" i="27"/>
  <c r="K185" i="20"/>
  <c r="S41" i="25" s="1"/>
  <c r="K192" i="20"/>
  <c r="S48" i="25" s="1"/>
  <c r="E190" i="27"/>
  <c r="C15" i="18"/>
  <c r="E239" i="27"/>
  <c r="U39" i="20"/>
  <c r="K241" i="20"/>
  <c r="S52" i="25" s="1"/>
  <c r="C22" i="18"/>
  <c r="E22" i="18" s="1"/>
  <c r="K16" i="27" s="1"/>
  <c r="S39" i="20"/>
  <c r="D239" i="27"/>
  <c r="I241" i="20"/>
  <c r="J241" i="20"/>
  <c r="R52" i="25" s="1"/>
  <c r="I293" i="20"/>
  <c r="J293" i="20"/>
  <c r="C26" i="18"/>
  <c r="E26" i="18" s="1"/>
  <c r="K20" i="27" s="1"/>
  <c r="J244" i="20"/>
  <c r="R55" i="25" s="1"/>
  <c r="D242" i="27"/>
  <c r="I244" i="20"/>
  <c r="D241" i="27"/>
  <c r="I243" i="20"/>
  <c r="J243" i="20"/>
  <c r="R54" i="25" s="1"/>
  <c r="K182" i="20"/>
  <c r="S38" i="25" s="1"/>
  <c r="E180" i="27"/>
  <c r="I299" i="20"/>
  <c r="J299" i="20"/>
  <c r="C20" i="18"/>
  <c r="E20" i="18" s="1"/>
  <c r="K14" i="27" s="1"/>
  <c r="I185" i="20"/>
  <c r="J185" i="20"/>
  <c r="R41" i="25" s="1"/>
  <c r="D183" i="27"/>
  <c r="I192" i="20"/>
  <c r="D190" i="27"/>
  <c r="J192" i="20"/>
  <c r="R48" i="25" s="1"/>
  <c r="E181" i="27"/>
  <c r="K183" i="20"/>
  <c r="S39" i="25" s="1"/>
  <c r="I186" i="20"/>
  <c r="J186" i="20"/>
  <c r="R42" i="25" s="1"/>
  <c r="T34" i="20"/>
  <c r="D184" i="27"/>
  <c r="D240" i="27"/>
  <c r="J242" i="20"/>
  <c r="R53" i="25" s="1"/>
  <c r="I242" i="20"/>
  <c r="J248" i="20"/>
  <c r="R59" i="25" s="1"/>
  <c r="D246" i="27"/>
  <c r="I248" i="20"/>
  <c r="I247" i="20"/>
  <c r="J247" i="20"/>
  <c r="R58" i="25" s="1"/>
  <c r="D245" i="27"/>
  <c r="I297" i="20"/>
  <c r="J297" i="20"/>
  <c r="I187" i="20"/>
  <c r="D185" i="27"/>
  <c r="J187" i="20"/>
  <c r="R43" i="25" s="1"/>
  <c r="C7" i="18"/>
  <c r="E242" i="27"/>
  <c r="K244" i="20"/>
  <c r="S55" i="25" s="1"/>
  <c r="E249" i="27"/>
  <c r="K251" i="20"/>
  <c r="S62" i="25" s="1"/>
  <c r="E241" i="27"/>
  <c r="K243" i="20"/>
  <c r="S54" i="25" s="1"/>
  <c r="D180" i="27"/>
  <c r="I182" i="20"/>
  <c r="J182" i="20"/>
  <c r="R38" i="25" s="1"/>
  <c r="C13" i="18"/>
  <c r="I300" i="20"/>
  <c r="J300" i="20"/>
  <c r="V7" i="25"/>
  <c r="C51" i="18" l="1"/>
  <c r="E51" i="18" s="1"/>
  <c r="C45" i="18"/>
  <c r="E45" i="18" s="1"/>
  <c r="E7" i="27"/>
  <c r="K7" i="27" s="1"/>
  <c r="D7" i="27"/>
  <c r="C43" i="18"/>
  <c r="E43" i="18" s="1"/>
  <c r="C36" i="18"/>
  <c r="G37" i="19"/>
  <c r="D37" i="19" s="1"/>
  <c r="K32" i="27"/>
  <c r="K44" i="27" s="1"/>
  <c r="K56" i="27" s="1"/>
  <c r="K68" i="27" s="1"/>
  <c r="K80" i="27" s="1"/>
  <c r="K92" i="27" s="1"/>
  <c r="K104" i="27" s="1"/>
  <c r="K116" i="27" s="1"/>
  <c r="K128" i="27" s="1"/>
  <c r="K140" i="27" s="1"/>
  <c r="K152" i="27" s="1"/>
  <c r="K164" i="27" s="1"/>
  <c r="K176" i="27" s="1"/>
  <c r="K188" i="27" s="1"/>
  <c r="K200" i="27" s="1"/>
  <c r="K212" i="27" s="1"/>
  <c r="K224" i="27" s="1"/>
  <c r="K236" i="27" s="1"/>
  <c r="K248" i="27" s="1"/>
  <c r="K260" i="27" s="1"/>
  <c r="E17" i="26"/>
  <c r="C44" i="18"/>
  <c r="E44" i="18" s="1"/>
  <c r="K31" i="27"/>
  <c r="K43" i="27" s="1"/>
  <c r="K55" i="27" s="1"/>
  <c r="K67" i="27" s="1"/>
  <c r="K79" i="27" s="1"/>
  <c r="K91" i="27" s="1"/>
  <c r="K103" i="27" s="1"/>
  <c r="K115" i="27" s="1"/>
  <c r="K127" i="27" s="1"/>
  <c r="K139" i="27" s="1"/>
  <c r="K151" i="27" s="1"/>
  <c r="K163" i="27" s="1"/>
  <c r="K175" i="27" s="1"/>
  <c r="K187" i="27" s="1"/>
  <c r="K199" i="27" s="1"/>
  <c r="K211" i="27" s="1"/>
  <c r="K223" i="27" s="1"/>
  <c r="K235" i="27" s="1"/>
  <c r="K247" i="27" s="1"/>
  <c r="K259" i="27" s="1"/>
  <c r="E16" i="26"/>
  <c r="E7" i="18"/>
  <c r="J13" i="27" s="1"/>
  <c r="C42" i="18"/>
  <c r="E42" i="18" s="1"/>
  <c r="C49" i="18"/>
  <c r="E49" i="18" s="1"/>
  <c r="E14" i="18"/>
  <c r="J20" i="27" s="1"/>
  <c r="C41" i="18"/>
  <c r="E41" i="18" s="1"/>
  <c r="D13" i="26"/>
  <c r="J28" i="27"/>
  <c r="J40" i="27" s="1"/>
  <c r="J52" i="27" s="1"/>
  <c r="J64" i="27" s="1"/>
  <c r="J76" i="27" s="1"/>
  <c r="J88" i="27" s="1"/>
  <c r="J100" i="27" s="1"/>
  <c r="J112" i="27" s="1"/>
  <c r="J124" i="27" s="1"/>
  <c r="J136" i="27" s="1"/>
  <c r="J148" i="27" s="1"/>
  <c r="J160" i="27" s="1"/>
  <c r="J172" i="27" s="1"/>
  <c r="J184" i="27" s="1"/>
  <c r="J196" i="27" s="1"/>
  <c r="J208" i="27" s="1"/>
  <c r="M16" i="27"/>
  <c r="J29" i="27"/>
  <c r="J41" i="27" s="1"/>
  <c r="J53" i="27" s="1"/>
  <c r="J65" i="27" s="1"/>
  <c r="J77" i="27" s="1"/>
  <c r="J89" i="27" s="1"/>
  <c r="J101" i="27" s="1"/>
  <c r="J113" i="27" s="1"/>
  <c r="J125" i="27" s="1"/>
  <c r="J137" i="27" s="1"/>
  <c r="J149" i="27" s="1"/>
  <c r="J161" i="27" s="1"/>
  <c r="J173" i="27" s="1"/>
  <c r="J185" i="27" s="1"/>
  <c r="J197" i="27" s="1"/>
  <c r="J209" i="27" s="1"/>
  <c r="J221" i="27" s="1"/>
  <c r="J233" i="27" s="1"/>
  <c r="D14" i="26"/>
  <c r="M17" i="27"/>
  <c r="C46" i="18"/>
  <c r="E46" i="18" s="1"/>
  <c r="M15" i="27"/>
  <c r="D12" i="26"/>
  <c r="J27" i="27"/>
  <c r="J39" i="27" s="1"/>
  <c r="J51" i="27" s="1"/>
  <c r="J63" i="27" s="1"/>
  <c r="J75" i="27" s="1"/>
  <c r="J87" i="27" s="1"/>
  <c r="J99" i="27" s="1"/>
  <c r="J111" i="27" s="1"/>
  <c r="J123" i="27" s="1"/>
  <c r="J135" i="27" s="1"/>
  <c r="J147" i="27" s="1"/>
  <c r="J159" i="27" s="1"/>
  <c r="J171" i="27" s="1"/>
  <c r="J183" i="27" s="1"/>
  <c r="J195" i="27" s="1"/>
  <c r="J207" i="27" s="1"/>
  <c r="J219" i="27" s="1"/>
  <c r="C40" i="18"/>
  <c r="E40" i="18" s="1"/>
  <c r="D19" i="26"/>
  <c r="J34" i="27"/>
  <c r="J46" i="27" s="1"/>
  <c r="J58" i="27" s="1"/>
  <c r="J70" i="27" s="1"/>
  <c r="J82" i="27" s="1"/>
  <c r="J94" i="27" s="1"/>
  <c r="J106" i="27" s="1"/>
  <c r="J118" i="27" s="1"/>
  <c r="J130" i="27" s="1"/>
  <c r="J142" i="27" s="1"/>
  <c r="J154" i="27" s="1"/>
  <c r="J166" i="27" s="1"/>
  <c r="J178" i="27" s="1"/>
  <c r="J190" i="27" s="1"/>
  <c r="J202" i="27" s="1"/>
  <c r="J214" i="27" s="1"/>
  <c r="M22" i="27"/>
  <c r="K28" i="27"/>
  <c r="K40" i="27" s="1"/>
  <c r="K52" i="27" s="1"/>
  <c r="K64" i="27" s="1"/>
  <c r="K76" i="27" s="1"/>
  <c r="K88" i="27" s="1"/>
  <c r="K100" i="27" s="1"/>
  <c r="K112" i="27" s="1"/>
  <c r="K124" i="27" s="1"/>
  <c r="K136" i="27" s="1"/>
  <c r="K148" i="27" s="1"/>
  <c r="K160" i="27" s="1"/>
  <c r="K172" i="27" s="1"/>
  <c r="K184" i="27" s="1"/>
  <c r="K196" i="27" s="1"/>
  <c r="K208" i="27" s="1"/>
  <c r="K220" i="27" s="1"/>
  <c r="K232" i="27" s="1"/>
  <c r="K244" i="27" s="1"/>
  <c r="K256" i="27" s="1"/>
  <c r="E13" i="26"/>
  <c r="K26" i="27"/>
  <c r="K38" i="27" s="1"/>
  <c r="K50" i="27" s="1"/>
  <c r="K62" i="27" s="1"/>
  <c r="K74" i="27" s="1"/>
  <c r="K86" i="27" s="1"/>
  <c r="K98" i="27" s="1"/>
  <c r="K110" i="27" s="1"/>
  <c r="K122" i="27" s="1"/>
  <c r="K134" i="27" s="1"/>
  <c r="K146" i="27" s="1"/>
  <c r="K158" i="27" s="1"/>
  <c r="K170" i="27" s="1"/>
  <c r="K182" i="27" s="1"/>
  <c r="K194" i="27" s="1"/>
  <c r="K206" i="27" s="1"/>
  <c r="K218" i="27" s="1"/>
  <c r="K230" i="27" s="1"/>
  <c r="K242" i="27" s="1"/>
  <c r="K254" i="27" s="1"/>
  <c r="E11" i="26"/>
  <c r="C50" i="18"/>
  <c r="E50" i="18" s="1"/>
  <c r="E15" i="18"/>
  <c r="J21" i="27" s="1"/>
  <c r="D9" i="26"/>
  <c r="M12" i="27"/>
  <c r="J24" i="27"/>
  <c r="J36" i="27" s="1"/>
  <c r="J48" i="27" s="1"/>
  <c r="J60" i="27" s="1"/>
  <c r="J72" i="27" s="1"/>
  <c r="J84" i="27" s="1"/>
  <c r="J96" i="27" s="1"/>
  <c r="J108" i="27" s="1"/>
  <c r="J120" i="27" s="1"/>
  <c r="J132" i="27" s="1"/>
  <c r="J144" i="27" s="1"/>
  <c r="J156" i="27" s="1"/>
  <c r="J168" i="27" s="1"/>
  <c r="J180" i="27" s="1"/>
  <c r="J192" i="27" s="1"/>
  <c r="J204" i="27" s="1"/>
  <c r="C47" i="18"/>
  <c r="E47" i="18" s="1"/>
  <c r="E12" i="18"/>
  <c r="J18" i="27" s="1"/>
  <c r="M11" i="27"/>
  <c r="O11" i="27" s="1"/>
  <c r="J23" i="27"/>
  <c r="D8" i="26"/>
  <c r="C48" i="18"/>
  <c r="E48" i="18" s="1"/>
  <c r="E13" i="18"/>
  <c r="J19" i="27" s="1"/>
  <c r="J26" i="27"/>
  <c r="J38" i="27" s="1"/>
  <c r="J50" i="27" s="1"/>
  <c r="J62" i="27" s="1"/>
  <c r="J74" i="27" s="1"/>
  <c r="J86" i="27" s="1"/>
  <c r="J98" i="27" s="1"/>
  <c r="J110" i="27" s="1"/>
  <c r="J122" i="27" s="1"/>
  <c r="J134" i="27" s="1"/>
  <c r="J146" i="27" s="1"/>
  <c r="J158" i="27" s="1"/>
  <c r="J170" i="27" s="1"/>
  <c r="J182" i="27" s="1"/>
  <c r="J194" i="27" s="1"/>
  <c r="J206" i="27" s="1"/>
  <c r="M14" i="27"/>
  <c r="D11" i="26"/>
  <c r="C7" i="27" l="1"/>
  <c r="C32" i="18" s="1"/>
  <c r="E37" i="19"/>
  <c r="J7" i="27"/>
  <c r="J33" i="27"/>
  <c r="J45" i="27" s="1"/>
  <c r="J57" i="27" s="1"/>
  <c r="J69" i="27" s="1"/>
  <c r="J81" i="27" s="1"/>
  <c r="J93" i="27" s="1"/>
  <c r="J105" i="27" s="1"/>
  <c r="J117" i="27" s="1"/>
  <c r="J129" i="27" s="1"/>
  <c r="J141" i="27" s="1"/>
  <c r="J153" i="27" s="1"/>
  <c r="J165" i="27" s="1"/>
  <c r="J177" i="27" s="1"/>
  <c r="J189" i="27" s="1"/>
  <c r="J201" i="27" s="1"/>
  <c r="J213" i="27" s="1"/>
  <c r="D18" i="26"/>
  <c r="M21" i="27"/>
  <c r="J35" i="27"/>
  <c r="J47" i="27" s="1"/>
  <c r="J59" i="27" s="1"/>
  <c r="J71" i="27" s="1"/>
  <c r="J83" i="27" s="1"/>
  <c r="J95" i="27" s="1"/>
  <c r="J107" i="27" s="1"/>
  <c r="J119" i="27" s="1"/>
  <c r="J131" i="27" s="1"/>
  <c r="J143" i="27" s="1"/>
  <c r="J155" i="27" s="1"/>
  <c r="J167" i="27" s="1"/>
  <c r="J179" i="27" s="1"/>
  <c r="J191" i="27" s="1"/>
  <c r="J203" i="27" s="1"/>
  <c r="J215" i="27" s="1"/>
  <c r="D16" i="26"/>
  <c r="J31" i="27"/>
  <c r="J43" i="27" s="1"/>
  <c r="J55" i="27" s="1"/>
  <c r="J67" i="27" s="1"/>
  <c r="J79" i="27" s="1"/>
  <c r="J91" i="27" s="1"/>
  <c r="J103" i="27" s="1"/>
  <c r="J115" i="27" s="1"/>
  <c r="J127" i="27" s="1"/>
  <c r="J139" i="27" s="1"/>
  <c r="J151" i="27" s="1"/>
  <c r="J163" i="27" s="1"/>
  <c r="J175" i="27" s="1"/>
  <c r="J187" i="27" s="1"/>
  <c r="J199" i="27" s="1"/>
  <c r="J211" i="27" s="1"/>
  <c r="J223" i="27" s="1"/>
  <c r="M19" i="27"/>
  <c r="D10" i="26"/>
  <c r="J25" i="27"/>
  <c r="J37" i="27" s="1"/>
  <c r="J49" i="27" s="1"/>
  <c r="J61" i="27" s="1"/>
  <c r="J73" i="27" s="1"/>
  <c r="J85" i="27" s="1"/>
  <c r="J97" i="27" s="1"/>
  <c r="J109" i="27" s="1"/>
  <c r="J121" i="27" s="1"/>
  <c r="J133" i="27" s="1"/>
  <c r="J145" i="27" s="1"/>
  <c r="J157" i="27" s="1"/>
  <c r="J169" i="27" s="1"/>
  <c r="J181" i="27" s="1"/>
  <c r="J193" i="27" s="1"/>
  <c r="J205" i="27" s="1"/>
  <c r="J217" i="27" s="1"/>
  <c r="M13" i="27"/>
  <c r="M20" i="27"/>
  <c r="J32" i="27"/>
  <c r="J44" i="27" s="1"/>
  <c r="J56" i="27" s="1"/>
  <c r="J68" i="27" s="1"/>
  <c r="J80" i="27" s="1"/>
  <c r="J92" i="27" s="1"/>
  <c r="J104" i="27" s="1"/>
  <c r="J116" i="27" s="1"/>
  <c r="J128" i="27" s="1"/>
  <c r="J140" i="27" s="1"/>
  <c r="J152" i="27" s="1"/>
  <c r="J164" i="27" s="1"/>
  <c r="J176" i="27" s="1"/>
  <c r="J188" i="27" s="1"/>
  <c r="J200" i="27" s="1"/>
  <c r="J212" i="27" s="1"/>
  <c r="J224" i="27" s="1"/>
  <c r="D17" i="26"/>
  <c r="I7" i="27"/>
  <c r="P11" i="27"/>
  <c r="N12" i="27" s="1"/>
  <c r="O12" i="27" s="1"/>
  <c r="F8" i="26"/>
  <c r="D15" i="26"/>
  <c r="J30" i="27"/>
  <c r="J42" i="27" s="1"/>
  <c r="J54" i="27" s="1"/>
  <c r="J66" i="27" s="1"/>
  <c r="J78" i="27" s="1"/>
  <c r="J90" i="27" s="1"/>
  <c r="J102" i="27" s="1"/>
  <c r="J114" i="27" s="1"/>
  <c r="J126" i="27" s="1"/>
  <c r="J138" i="27" s="1"/>
  <c r="J150" i="27" s="1"/>
  <c r="J162" i="27" s="1"/>
  <c r="J174" i="27" s="1"/>
  <c r="J186" i="27" s="1"/>
  <c r="J198" i="27" s="1"/>
  <c r="J210" i="27" s="1"/>
  <c r="J222" i="27" s="1"/>
  <c r="M18" i="27"/>
  <c r="C38" i="18"/>
  <c r="E36" i="18"/>
  <c r="E38" i="18" s="1"/>
  <c r="J231" i="27"/>
  <c r="J216" i="27"/>
  <c r="J218" i="27"/>
  <c r="J225" i="27"/>
  <c r="J245" i="27"/>
  <c r="J257" i="27" s="1"/>
  <c r="J226" i="27"/>
  <c r="J220" i="27"/>
  <c r="P12" i="27" l="1"/>
  <c r="N13" i="27" s="1"/>
  <c r="O13" i="27" s="1"/>
  <c r="F9" i="26"/>
  <c r="C34" i="18"/>
  <c r="E32" i="18"/>
  <c r="E34" i="18" s="1"/>
  <c r="M4" i="27" s="1"/>
  <c r="I133" i="27"/>
  <c r="I113" i="27"/>
  <c r="I74" i="27"/>
  <c r="I52" i="27"/>
  <c r="I65" i="27"/>
  <c r="I89" i="27"/>
  <c r="I76" i="27"/>
  <c r="I81" i="27"/>
  <c r="I222" i="27"/>
  <c r="I64" i="27"/>
  <c r="I166" i="27"/>
  <c r="I30" i="27"/>
  <c r="I53" i="27"/>
  <c r="I16" i="27"/>
  <c r="I106" i="27"/>
  <c r="I17" i="27"/>
  <c r="I246" i="27"/>
  <c r="I170" i="27"/>
  <c r="I70" i="27"/>
  <c r="I13" i="27"/>
  <c r="I73" i="27"/>
  <c r="I48" i="27"/>
  <c r="I150" i="27"/>
  <c r="I185" i="27"/>
  <c r="I85" i="27"/>
  <c r="I241" i="27"/>
  <c r="I151" i="27"/>
  <c r="I158" i="27"/>
  <c r="I187" i="27"/>
  <c r="I129" i="27"/>
  <c r="I186" i="27"/>
  <c r="I244" i="27"/>
  <c r="I179" i="27"/>
  <c r="I177" i="27"/>
  <c r="I80" i="27"/>
  <c r="I24" i="27"/>
  <c r="I121" i="27"/>
  <c r="I139" i="27"/>
  <c r="I196" i="27"/>
  <c r="I210" i="27"/>
  <c r="I191" i="27"/>
  <c r="I35" i="27"/>
  <c r="I36" i="27"/>
  <c r="I197" i="27"/>
  <c r="I97" i="27"/>
  <c r="I19" i="27"/>
  <c r="I123" i="27"/>
  <c r="I42" i="27"/>
  <c r="I182" i="27"/>
  <c r="I109" i="27"/>
  <c r="I156" i="27"/>
  <c r="I250" i="27"/>
  <c r="I14" i="27"/>
  <c r="I25" i="27"/>
  <c r="I206" i="27"/>
  <c r="I198" i="27"/>
  <c r="I33" i="27"/>
  <c r="I214" i="27"/>
  <c r="I240" i="27"/>
  <c r="I12" i="27"/>
  <c r="I149" i="27"/>
  <c r="I88" i="27"/>
  <c r="I239" i="27"/>
  <c r="I165" i="27"/>
  <c r="I181" i="27"/>
  <c r="I171" i="27"/>
  <c r="I201" i="27"/>
  <c r="I47" i="27"/>
  <c r="I23" i="27"/>
  <c r="I118" i="27"/>
  <c r="I257" i="27"/>
  <c r="I228" i="27"/>
  <c r="I208" i="27"/>
  <c r="I217" i="27"/>
  <c r="I162" i="27"/>
  <c r="I155" i="27"/>
  <c r="I125" i="27"/>
  <c r="I248" i="27"/>
  <c r="I212" i="27"/>
  <c r="I90" i="27"/>
  <c r="I190" i="27"/>
  <c r="I215" i="27"/>
  <c r="I224" i="27"/>
  <c r="I54" i="27"/>
  <c r="I184" i="27"/>
  <c r="I234" i="27"/>
  <c r="I203" i="27"/>
  <c r="I218" i="27"/>
  <c r="I231" i="27"/>
  <c r="I45" i="27"/>
  <c r="I100" i="27"/>
  <c r="I176" i="27"/>
  <c r="I22" i="27"/>
  <c r="I75" i="27"/>
  <c r="I27" i="27"/>
  <c r="I135" i="27"/>
  <c r="I56" i="27"/>
  <c r="M3" i="27"/>
  <c r="I247" i="27"/>
  <c r="I260" i="27"/>
  <c r="I120" i="27"/>
  <c r="I72" i="27"/>
  <c r="I112" i="27"/>
  <c r="I261" i="27"/>
  <c r="I44" i="27"/>
  <c r="I163" i="27"/>
  <c r="I152" i="27"/>
  <c r="I126" i="27"/>
  <c r="I122" i="27"/>
  <c r="I103" i="27"/>
  <c r="I236" i="27"/>
  <c r="I82" i="27"/>
  <c r="I207" i="27"/>
  <c r="I225" i="27"/>
  <c r="I84" i="27"/>
  <c r="I253" i="27"/>
  <c r="I146" i="27"/>
  <c r="I180" i="27"/>
  <c r="I202" i="27"/>
  <c r="I145" i="27"/>
  <c r="I46" i="27"/>
  <c r="I124" i="27"/>
  <c r="I21" i="27"/>
  <c r="I115" i="27"/>
  <c r="I183" i="27"/>
  <c r="I105" i="27"/>
  <c r="I193" i="27"/>
  <c r="I134" i="27"/>
  <c r="I117" i="27"/>
  <c r="I41" i="27"/>
  <c r="I199" i="27"/>
  <c r="I69" i="27"/>
  <c r="I94" i="27"/>
  <c r="I255" i="27"/>
  <c r="I159" i="27"/>
  <c r="I259" i="27"/>
  <c r="I192" i="27"/>
  <c r="I61" i="27"/>
  <c r="I157" i="27"/>
  <c r="I209" i="27"/>
  <c r="I245" i="27"/>
  <c r="I229" i="27"/>
  <c r="I141" i="27"/>
  <c r="I11" i="27"/>
  <c r="I95" i="27"/>
  <c r="I249" i="27"/>
  <c r="I34" i="27"/>
  <c r="I58" i="27"/>
  <c r="I49" i="27"/>
  <c r="I130" i="27"/>
  <c r="I102" i="27"/>
  <c r="I92" i="27"/>
  <c r="I204" i="27"/>
  <c r="I60" i="27"/>
  <c r="I55" i="27"/>
  <c r="I243" i="27"/>
  <c r="I83" i="27"/>
  <c r="I39" i="27"/>
  <c r="I131" i="27"/>
  <c r="I226" i="27"/>
  <c r="I194" i="27"/>
  <c r="I235" i="27"/>
  <c r="I20" i="27"/>
  <c r="I137" i="27"/>
  <c r="I28" i="27"/>
  <c r="I79" i="27"/>
  <c r="I110" i="27"/>
  <c r="I148" i="27"/>
  <c r="I189" i="27"/>
  <c r="I213" i="27"/>
  <c r="I87" i="27"/>
  <c r="I233" i="27"/>
  <c r="I230" i="27"/>
  <c r="I167" i="27"/>
  <c r="I91" i="27"/>
  <c r="I104" i="27"/>
  <c r="I144" i="27"/>
  <c r="I169" i="27"/>
  <c r="I107" i="27"/>
  <c r="I116" i="27"/>
  <c r="I161" i="27"/>
  <c r="I200" i="27"/>
  <c r="I143" i="27"/>
  <c r="I195" i="27"/>
  <c r="I173" i="27"/>
  <c r="I108" i="27"/>
  <c r="I153" i="27"/>
  <c r="I127" i="27"/>
  <c r="I114" i="27"/>
  <c r="I147" i="27"/>
  <c r="I164" i="27"/>
  <c r="I221" i="27"/>
  <c r="I71" i="27"/>
  <c r="I43" i="27"/>
  <c r="I238" i="27"/>
  <c r="I18" i="27"/>
  <c r="I136" i="27"/>
  <c r="I40" i="27"/>
  <c r="I57" i="27"/>
  <c r="I31" i="27"/>
  <c r="I59" i="27"/>
  <c r="I219" i="27"/>
  <c r="I96" i="27"/>
  <c r="I205" i="27"/>
  <c r="I142" i="27"/>
  <c r="I38" i="27"/>
  <c r="I237" i="27"/>
  <c r="I63" i="27"/>
  <c r="I62" i="27"/>
  <c r="I101" i="27"/>
  <c r="I15" i="27"/>
  <c r="I174" i="27"/>
  <c r="I188" i="27"/>
  <c r="I68" i="27"/>
  <c r="I258" i="27"/>
  <c r="I67" i="27"/>
  <c r="I138" i="27"/>
  <c r="I128" i="27"/>
  <c r="I93" i="27"/>
  <c r="I111" i="27"/>
  <c r="I251" i="27"/>
  <c r="I132" i="27"/>
  <c r="I50" i="27"/>
  <c r="I86" i="27"/>
  <c r="I168" i="27"/>
  <c r="I78" i="27"/>
  <c r="I154" i="27"/>
  <c r="I172" i="27"/>
  <c r="I232" i="27"/>
  <c r="I211" i="27"/>
  <c r="I256" i="27"/>
  <c r="I51" i="27"/>
  <c r="I140" i="27"/>
  <c r="I29" i="27"/>
  <c r="I242" i="27"/>
  <c r="I119" i="27"/>
  <c r="I32" i="27"/>
  <c r="I98" i="27"/>
  <c r="I216" i="27"/>
  <c r="I175" i="27"/>
  <c r="I223" i="27"/>
  <c r="I254" i="27"/>
  <c r="I37" i="27"/>
  <c r="I26" i="27"/>
  <c r="I66" i="27"/>
  <c r="I220" i="27"/>
  <c r="I252" i="27"/>
  <c r="I227" i="27"/>
  <c r="I77" i="27"/>
  <c r="I160" i="27"/>
  <c r="I178" i="27"/>
  <c r="I99" i="27"/>
  <c r="J227" i="27"/>
  <c r="J238" i="27"/>
  <c r="J250" i="27" s="1"/>
  <c r="J237" i="27"/>
  <c r="J249" i="27" s="1"/>
  <c r="J236" i="27"/>
  <c r="J230" i="27"/>
  <c r="J229" i="27"/>
  <c r="J228" i="27"/>
  <c r="J232" i="27"/>
  <c r="J244" i="27" s="1"/>
  <c r="J243" i="27"/>
  <c r="J234" i="27"/>
  <c r="J235" i="27"/>
  <c r="P13" i="27" l="1"/>
  <c r="N14" i="27" s="1"/>
  <c r="O14" i="27" s="1"/>
  <c r="F10" i="26"/>
  <c r="J241" i="27"/>
  <c r="J248" i="27"/>
  <c r="J247" i="27"/>
  <c r="J261" i="27"/>
  <c r="J246" i="27"/>
  <c r="J258" i="27" s="1"/>
  <c r="J255" i="27"/>
  <c r="J239" i="27"/>
  <c r="J240" i="27"/>
  <c r="J242" i="27"/>
  <c r="J256" i="27"/>
  <c r="P14" i="27" l="1"/>
  <c r="N15" i="27" s="1"/>
  <c r="O15" i="27" s="1"/>
  <c r="F11" i="26"/>
  <c r="J259" i="27"/>
  <c r="J260" i="27"/>
  <c r="J252" i="27"/>
  <c r="J251" i="27"/>
  <c r="J254" i="27"/>
  <c r="J253" i="27"/>
  <c r="P15" i="27" l="1"/>
  <c r="N16" i="27" s="1"/>
  <c r="O16" i="27" s="1"/>
  <c r="F12" i="26"/>
  <c r="P16" i="27" l="1"/>
  <c r="N17" i="27" s="1"/>
  <c r="O17" i="27" s="1"/>
  <c r="F13" i="26"/>
  <c r="P17" i="27" l="1"/>
  <c r="N18" i="27" s="1"/>
  <c r="O18" i="27" s="1"/>
  <c r="F14" i="26"/>
  <c r="P18" i="27" l="1"/>
  <c r="N19" i="27" s="1"/>
  <c r="O19" i="27" s="1"/>
  <c r="F15" i="26"/>
  <c r="P19" i="27" l="1"/>
  <c r="N20" i="27" s="1"/>
  <c r="O20" i="27" s="1"/>
  <c r="F16" i="26"/>
  <c r="P20" i="27" l="1"/>
  <c r="N21" i="27" s="1"/>
  <c r="O21" i="27" s="1"/>
  <c r="F17" i="26"/>
  <c r="P21" i="27" l="1"/>
  <c r="N22" i="27" s="1"/>
  <c r="O22" i="27" s="1"/>
  <c r="F18" i="26"/>
  <c r="F19" i="26" l="1"/>
  <c r="F21" i="26" s="1"/>
  <c r="F23" i="26" s="1"/>
  <c r="P22" i="27"/>
  <c r="N23" i="27" l="1"/>
  <c r="M23" i="27"/>
  <c r="O23" i="27" l="1"/>
  <c r="P23" i="27" l="1"/>
  <c r="G8" i="26"/>
  <c r="N24" i="27" l="1"/>
  <c r="M24" i="27"/>
  <c r="O24" i="27" l="1"/>
  <c r="P24" i="27" s="1"/>
  <c r="G9" i="26" l="1"/>
  <c r="M25" i="27"/>
  <c r="N25" i="27"/>
  <c r="O25" i="27" l="1"/>
  <c r="P25" i="27" l="1"/>
  <c r="G10" i="26"/>
  <c r="N26" i="27" l="1"/>
  <c r="M26" i="27"/>
  <c r="O26" i="27" l="1"/>
  <c r="P26" i="27" l="1"/>
  <c r="G11" i="26"/>
  <c r="M27" i="27" l="1"/>
  <c r="N27" i="27"/>
  <c r="O27" i="27" l="1"/>
  <c r="P27" i="27" l="1"/>
  <c r="G12" i="26"/>
  <c r="N28" i="27" l="1"/>
  <c r="M28" i="27"/>
  <c r="O28" i="27" l="1"/>
  <c r="P28" i="27" l="1"/>
  <c r="G13" i="26"/>
  <c r="N29" i="27" l="1"/>
  <c r="M29" i="27"/>
  <c r="O29" i="27" l="1"/>
  <c r="P29" i="27" l="1"/>
  <c r="G14" i="26"/>
  <c r="N30" i="27" l="1"/>
  <c r="M30" i="27"/>
  <c r="O30" i="27" l="1"/>
  <c r="G15" i="26" s="1"/>
  <c r="P30" i="27" l="1"/>
  <c r="N31" i="27" s="1"/>
  <c r="M31" i="27" l="1"/>
  <c r="O31" i="27" s="1"/>
  <c r="P31" i="27" s="1"/>
  <c r="G16" i="26" l="1"/>
  <c r="M32" i="27"/>
  <c r="N32" i="27"/>
  <c r="O32" i="27" l="1"/>
  <c r="P32" i="27" l="1"/>
  <c r="G17" i="26"/>
  <c r="N33" i="27" l="1"/>
  <c r="M33" i="27"/>
  <c r="O33" i="27" l="1"/>
  <c r="G18" i="26" s="1"/>
  <c r="P33" i="27" l="1"/>
  <c r="N34" i="27" s="1"/>
  <c r="M34" i="27" l="1"/>
  <c r="O34" i="27" s="1"/>
  <c r="P34" i="27" s="1"/>
  <c r="G19" i="26" l="1"/>
  <c r="G21" i="26" s="1"/>
  <c r="G23" i="26" s="1"/>
  <c r="N35" i="27"/>
  <c r="M35" i="27"/>
  <c r="O35" i="27" l="1"/>
  <c r="P35" i="27" s="1"/>
  <c r="H8" i="26"/>
  <c r="N36" i="27" l="1"/>
  <c r="M36" i="27"/>
  <c r="O36" i="27" s="1"/>
  <c r="P36" i="27" l="1"/>
  <c r="H9" i="26"/>
  <c r="N37" i="27" l="1"/>
  <c r="M37" i="27"/>
  <c r="O37" i="27" l="1"/>
  <c r="P37" i="27" s="1"/>
  <c r="H10" i="26"/>
  <c r="N38" i="27" l="1"/>
  <c r="M38" i="27"/>
  <c r="O38" i="27" l="1"/>
  <c r="P38" i="27"/>
  <c r="H11" i="26"/>
  <c r="N39" i="27" l="1"/>
  <c r="M39" i="27"/>
  <c r="O39" i="27" s="1"/>
  <c r="H12" i="26" l="1"/>
  <c r="P39" i="27"/>
  <c r="N40" i="27" l="1"/>
  <c r="M40" i="27"/>
  <c r="O40" i="27" l="1"/>
  <c r="P40" i="27" s="1"/>
  <c r="H13" i="26"/>
  <c r="M41" i="27" l="1"/>
  <c r="N41" i="27"/>
  <c r="O41" i="27" s="1"/>
  <c r="P41" i="27" l="1"/>
  <c r="H14" i="26"/>
  <c r="N42" i="27" l="1"/>
  <c r="M42" i="27"/>
  <c r="O42" i="27" l="1"/>
  <c r="P42" i="27" s="1"/>
  <c r="H15" i="26" l="1"/>
  <c r="N43" i="27"/>
  <c r="M43" i="27"/>
  <c r="O43" i="27" s="1"/>
  <c r="H16" i="26" l="1"/>
  <c r="P43" i="27"/>
  <c r="N44" i="27" l="1"/>
  <c r="M44" i="27"/>
  <c r="O44" i="27" s="1"/>
  <c r="P44" i="27" l="1"/>
  <c r="H17" i="26"/>
  <c r="N45" i="27" l="1"/>
  <c r="M45" i="27"/>
  <c r="O45" i="27" s="1"/>
  <c r="P45" i="27" l="1"/>
  <c r="H18" i="26"/>
  <c r="N46" i="27" l="1"/>
  <c r="M46" i="27"/>
  <c r="O46" i="27" l="1"/>
  <c r="P46" i="27"/>
  <c r="H19" i="26"/>
  <c r="H21" i="26" s="1"/>
  <c r="H23" i="26" s="1"/>
  <c r="N47" i="27" l="1"/>
  <c r="M47" i="27"/>
  <c r="O47" i="27" l="1"/>
  <c r="I8" i="26"/>
  <c r="P47" i="27"/>
  <c r="N48" i="27" l="1"/>
  <c r="M48" i="27"/>
  <c r="O48" i="27" s="1"/>
  <c r="P48" i="27" l="1"/>
  <c r="I9" i="26"/>
  <c r="N49" i="27" l="1"/>
  <c r="M49" i="27"/>
  <c r="O49" i="27" s="1"/>
  <c r="I10" i="26" l="1"/>
  <c r="P49" i="27"/>
  <c r="N50" i="27" l="1"/>
  <c r="M50" i="27"/>
  <c r="O50" i="27" s="1"/>
  <c r="P50" i="27" l="1"/>
  <c r="I11" i="26"/>
  <c r="N51" i="27" l="1"/>
  <c r="M51" i="27"/>
  <c r="O51" i="27" l="1"/>
  <c r="P51" i="27"/>
  <c r="I12" i="26"/>
  <c r="N52" i="27" l="1"/>
  <c r="M52" i="27"/>
  <c r="O52" i="27" l="1"/>
  <c r="P52" i="27" l="1"/>
  <c r="I13" i="26"/>
  <c r="M53" i="27" l="1"/>
  <c r="N53" i="27"/>
  <c r="O53" i="27" l="1"/>
  <c r="I14" i="26" l="1"/>
  <c r="P53" i="27"/>
  <c r="N54" i="27" l="1"/>
  <c r="M54" i="27"/>
  <c r="O54" i="27" l="1"/>
  <c r="P54" i="27" s="1"/>
  <c r="I15" i="26"/>
  <c r="M55" i="27" l="1"/>
  <c r="N55" i="27"/>
  <c r="O55" i="27" l="1"/>
  <c r="P55" i="27" l="1"/>
  <c r="I16" i="26"/>
  <c r="N56" i="27" l="1"/>
  <c r="M56" i="27"/>
  <c r="O56" i="27" l="1"/>
  <c r="I17" i="26" s="1"/>
  <c r="P56" i="27" l="1"/>
  <c r="M57" i="27" s="1"/>
  <c r="N57" i="27" l="1"/>
  <c r="O57" i="27" s="1"/>
  <c r="I18" i="26" l="1"/>
  <c r="P57" i="27"/>
  <c r="N58" i="27" l="1"/>
  <c r="M58" i="27"/>
  <c r="O58" i="27" l="1"/>
  <c r="P58" i="27" s="1"/>
  <c r="I19" i="26" l="1"/>
  <c r="I21" i="26" s="1"/>
  <c r="I23" i="26" s="1"/>
  <c r="N59" i="27"/>
  <c r="M59" i="27"/>
  <c r="O59" i="27" s="1"/>
  <c r="P59" i="27" l="1"/>
  <c r="J8" i="26"/>
  <c r="M60" i="27" l="1"/>
  <c r="N60" i="27"/>
  <c r="O60" i="27" l="1"/>
  <c r="P60" i="27" l="1"/>
  <c r="J9" i="26"/>
  <c r="N61" i="27" l="1"/>
  <c r="M61" i="27"/>
  <c r="O61" i="27" l="1"/>
  <c r="P61" i="27" s="1"/>
  <c r="J10" i="26" l="1"/>
  <c r="N62" i="27"/>
  <c r="M62" i="27"/>
  <c r="O62" i="27" s="1"/>
  <c r="P62" i="27" l="1"/>
  <c r="J11" i="26"/>
  <c r="N63" i="27" l="1"/>
  <c r="M63" i="27"/>
  <c r="O63" i="27" l="1"/>
  <c r="P63" i="27" s="1"/>
  <c r="J12" i="26" l="1"/>
  <c r="N64" i="27"/>
  <c r="M64" i="27"/>
  <c r="O64" i="27" l="1"/>
  <c r="P64" i="27"/>
  <c r="J13" i="26"/>
  <c r="N65" i="27" l="1"/>
  <c r="M65" i="27"/>
  <c r="O65" i="27" l="1"/>
  <c r="P65" i="27" s="1"/>
  <c r="J14" i="26" l="1"/>
  <c r="N66" i="27"/>
  <c r="M66" i="27"/>
  <c r="O66" i="27" s="1"/>
  <c r="P66" i="27" l="1"/>
  <c r="J15" i="26"/>
  <c r="N67" i="27" l="1"/>
  <c r="M67" i="27"/>
  <c r="O67" i="27" l="1"/>
  <c r="P67" i="27" s="1"/>
  <c r="J16" i="26" l="1"/>
  <c r="N68" i="27"/>
  <c r="M68" i="27"/>
  <c r="O68" i="27" s="1"/>
  <c r="P68" i="27" l="1"/>
  <c r="J17" i="26"/>
  <c r="N69" i="27" l="1"/>
  <c r="M69" i="27"/>
  <c r="O69" i="27" l="1"/>
  <c r="P69" i="27" s="1"/>
  <c r="J18" i="26"/>
  <c r="N70" i="27" l="1"/>
  <c r="M70" i="27"/>
  <c r="O70" i="27" l="1"/>
  <c r="J19" i="26" s="1"/>
  <c r="J21" i="26" s="1"/>
  <c r="J23" i="26" s="1"/>
  <c r="P70" i="27" l="1"/>
  <c r="M71" i="27" s="1"/>
  <c r="N71" i="27" l="1"/>
  <c r="O71" i="27" s="1"/>
  <c r="P71" i="27" l="1"/>
  <c r="K8" i="26"/>
  <c r="N72" i="27" l="1"/>
  <c r="M72" i="27"/>
  <c r="O72" i="27" l="1"/>
  <c r="P72" i="27" s="1"/>
  <c r="K9" i="26" l="1"/>
  <c r="N73" i="27"/>
  <c r="M73" i="27"/>
  <c r="O73" i="27" s="1"/>
  <c r="P73" i="27" l="1"/>
  <c r="K10" i="26"/>
  <c r="N74" i="27" l="1"/>
  <c r="M74" i="27"/>
  <c r="O74" i="27" l="1"/>
  <c r="P74" i="27" s="1"/>
  <c r="K11" i="26" l="1"/>
  <c r="N75" i="27"/>
  <c r="M75" i="27"/>
  <c r="O75" i="27" s="1"/>
  <c r="P75" i="27" l="1"/>
  <c r="K12" i="26"/>
  <c r="N76" i="27" l="1"/>
  <c r="M76" i="27"/>
  <c r="O76" i="27" l="1"/>
  <c r="P76" i="27" s="1"/>
  <c r="K13" i="26" l="1"/>
  <c r="N77" i="27"/>
  <c r="M77" i="27"/>
  <c r="O77" i="27" l="1"/>
  <c r="P77" i="27"/>
  <c r="K14" i="26"/>
  <c r="M78" i="27" l="1"/>
  <c r="N78" i="27"/>
  <c r="O78" i="27" l="1"/>
  <c r="K15" i="26" l="1"/>
  <c r="P78" i="27"/>
  <c r="N79" i="27" l="1"/>
  <c r="M79" i="27"/>
  <c r="O79" i="27" l="1"/>
  <c r="K16" i="26" s="1"/>
  <c r="P79" i="27" l="1"/>
  <c r="N80" i="27"/>
  <c r="M80" i="27"/>
  <c r="O80" i="27" s="1"/>
  <c r="P80" i="27" l="1"/>
  <c r="K17" i="26"/>
  <c r="N81" i="27" l="1"/>
  <c r="M81" i="27"/>
  <c r="O81" i="27" l="1"/>
  <c r="P81" i="27" s="1"/>
  <c r="K18" i="26" l="1"/>
  <c r="M82" i="27"/>
  <c r="N82" i="27"/>
  <c r="O82" i="27" l="1"/>
  <c r="K19" i="26" l="1"/>
  <c r="K21" i="26" s="1"/>
  <c r="K23" i="26" s="1"/>
  <c r="P82" i="27"/>
  <c r="N83" i="27" l="1"/>
  <c r="M83" i="27"/>
  <c r="O83" i="27" l="1"/>
  <c r="P83" i="27" s="1"/>
  <c r="L8" i="26" l="1"/>
  <c r="N84" i="27"/>
  <c r="M84" i="27"/>
  <c r="O84" i="27" s="1"/>
  <c r="P84" i="27" l="1"/>
  <c r="L9" i="26"/>
  <c r="N85" i="27" l="1"/>
  <c r="M85" i="27"/>
  <c r="O85" i="27" l="1"/>
  <c r="P85" i="27" s="1"/>
  <c r="L10" i="26" l="1"/>
  <c r="M86" i="27"/>
  <c r="N86" i="27"/>
  <c r="O86" i="27" l="1"/>
  <c r="P86" i="27" l="1"/>
  <c r="L11" i="26"/>
  <c r="N87" i="27" l="1"/>
  <c r="M87" i="27"/>
  <c r="O87" i="27" l="1"/>
  <c r="P87" i="27" s="1"/>
  <c r="L12" i="26" l="1"/>
  <c r="N88" i="27"/>
  <c r="M88" i="27"/>
  <c r="O88" i="27" l="1"/>
  <c r="L13" i="26" s="1"/>
  <c r="P88" i="27" l="1"/>
  <c r="M89" i="27" s="1"/>
  <c r="N89" i="27" l="1"/>
  <c r="O89" i="27" s="1"/>
  <c r="P89" i="27" l="1"/>
  <c r="L14" i="26"/>
  <c r="M90" i="27" l="1"/>
  <c r="N90" i="27"/>
  <c r="O90" i="27" l="1"/>
  <c r="P90" i="27" l="1"/>
  <c r="L15" i="26"/>
  <c r="N91" i="27" l="1"/>
  <c r="M91" i="27"/>
  <c r="O91" i="27" l="1"/>
  <c r="P91" i="27"/>
  <c r="L16" i="26"/>
  <c r="M92" i="27" l="1"/>
  <c r="N92" i="27"/>
  <c r="O92" i="27" l="1"/>
  <c r="P92" i="27" l="1"/>
  <c r="L17" i="26"/>
  <c r="N93" i="27" l="1"/>
  <c r="M93" i="27"/>
  <c r="O93" i="27" l="1"/>
  <c r="L18" i="26" s="1"/>
  <c r="P93" i="27" l="1"/>
  <c r="N94" i="27" s="1"/>
  <c r="M94" i="27" l="1"/>
  <c r="O94" i="27" s="1"/>
  <c r="P94" i="27" s="1"/>
  <c r="L19" i="26" l="1"/>
  <c r="L21" i="26" s="1"/>
  <c r="L23" i="26" s="1"/>
  <c r="N95" i="27"/>
  <c r="M95" i="27"/>
  <c r="O95" i="27" s="1"/>
  <c r="M8" i="26" l="1"/>
  <c r="P95" i="27"/>
  <c r="N96" i="27" l="1"/>
  <c r="M96" i="27"/>
  <c r="O96" i="27" l="1"/>
  <c r="P96" i="27" s="1"/>
  <c r="M9" i="26" l="1"/>
  <c r="M97" i="27"/>
  <c r="N97" i="27"/>
  <c r="O97" i="27" l="1"/>
  <c r="P97" i="27" l="1"/>
  <c r="M10" i="26"/>
  <c r="N98" i="27" l="1"/>
  <c r="M98" i="27"/>
  <c r="O98" i="27" l="1"/>
  <c r="P98" i="27" s="1"/>
  <c r="M11" i="26" l="1"/>
  <c r="N99" i="27"/>
  <c r="M99" i="27"/>
  <c r="O99" i="27" s="1"/>
  <c r="P99" i="27" l="1"/>
  <c r="M12" i="26"/>
  <c r="M100" i="27" l="1"/>
  <c r="N100" i="27"/>
  <c r="O100" i="27" l="1"/>
  <c r="P100" i="27" l="1"/>
  <c r="M13" i="26"/>
  <c r="N101" i="27" l="1"/>
  <c r="M101" i="27"/>
  <c r="O101" i="27" l="1"/>
  <c r="P101" i="27"/>
  <c r="M14" i="26"/>
  <c r="N102" i="27" l="1"/>
  <c r="M102" i="27"/>
  <c r="O102" i="27" s="1"/>
  <c r="P102" i="27" l="1"/>
  <c r="M15" i="26"/>
  <c r="M103" i="27" l="1"/>
  <c r="N103" i="27"/>
  <c r="O103" i="27" l="1"/>
  <c r="M16" i="26" l="1"/>
  <c r="P103" i="27"/>
  <c r="N104" i="27" l="1"/>
  <c r="M104" i="27"/>
  <c r="O104" i="27" l="1"/>
  <c r="M17" i="26" s="1"/>
  <c r="P104" i="27"/>
  <c r="M105" i="27" l="1"/>
  <c r="N105" i="27"/>
  <c r="O105" i="27" l="1"/>
  <c r="P105" i="27" l="1"/>
  <c r="M18" i="26"/>
  <c r="N106" i="27" l="1"/>
  <c r="M106" i="27"/>
  <c r="O106" i="27" l="1"/>
  <c r="P106" i="27" s="1"/>
  <c r="M19" i="26" l="1"/>
  <c r="M21" i="26" s="1"/>
  <c r="M23" i="26" s="1"/>
  <c r="N107" i="27"/>
  <c r="M107" i="27"/>
  <c r="O107" i="27" l="1"/>
  <c r="P107" i="27" s="1"/>
  <c r="N8" i="26"/>
  <c r="N108" i="27" l="1"/>
  <c r="M108" i="27"/>
  <c r="O108" i="27" l="1"/>
  <c r="P108" i="27"/>
  <c r="N9" i="26"/>
  <c r="M109" i="27" l="1"/>
  <c r="N109" i="27"/>
  <c r="O109" i="27" l="1"/>
  <c r="P109" i="27" l="1"/>
  <c r="N10" i="26"/>
  <c r="N110" i="27" l="1"/>
  <c r="M110" i="27"/>
  <c r="O110" i="27" l="1"/>
  <c r="P110" i="27"/>
  <c r="N11" i="26"/>
  <c r="N111" i="27" l="1"/>
  <c r="M111" i="27"/>
  <c r="O111" i="27" l="1"/>
  <c r="P111" i="27" l="1"/>
  <c r="N12" i="26"/>
  <c r="M112" i="27" l="1"/>
  <c r="N112" i="27"/>
  <c r="O112" i="27" l="1"/>
  <c r="P112" i="27" l="1"/>
  <c r="N13" i="26"/>
  <c r="N113" i="27" l="1"/>
  <c r="M113" i="27"/>
  <c r="O113" i="27" l="1"/>
  <c r="P113" i="27" s="1"/>
  <c r="N14" i="26" l="1"/>
  <c r="N114" i="27"/>
  <c r="M114" i="27"/>
  <c r="O114" i="27" s="1"/>
  <c r="P114" i="27" l="1"/>
  <c r="N15" i="26"/>
  <c r="N115" i="27" l="1"/>
  <c r="M115" i="27"/>
  <c r="O115" i="27" l="1"/>
  <c r="P115" i="27" s="1"/>
  <c r="N16" i="26" l="1"/>
  <c r="N116" i="27"/>
  <c r="M116" i="27"/>
  <c r="O116" i="27" s="1"/>
  <c r="P116" i="27" l="1"/>
  <c r="N17" i="26"/>
  <c r="N117" i="27" l="1"/>
  <c r="M117" i="27"/>
  <c r="O117" i="27" l="1"/>
  <c r="N18" i="26" s="1"/>
  <c r="P117" i="27" l="1"/>
  <c r="N118" i="27" s="1"/>
  <c r="M118" i="27" l="1"/>
  <c r="O118" i="27" s="1"/>
  <c r="N19" i="26" s="1"/>
  <c r="N21" i="26" s="1"/>
  <c r="N23" i="26" s="1"/>
  <c r="P118" i="27" l="1"/>
  <c r="N119" i="27" s="1"/>
  <c r="M119" i="27" l="1"/>
  <c r="O119" i="27" s="1"/>
  <c r="P119" i="27" s="1"/>
  <c r="O8" i="26" l="1"/>
  <c r="N120" i="27"/>
  <c r="M120" i="27"/>
  <c r="O120" i="27" s="1"/>
  <c r="P120" i="27" l="1"/>
  <c r="O9" i="26"/>
  <c r="N121" i="27" l="1"/>
  <c r="M121" i="27"/>
  <c r="O121" i="27" l="1"/>
  <c r="P121" i="27" s="1"/>
  <c r="O10" i="26" l="1"/>
  <c r="N122" i="27"/>
  <c r="M122" i="27"/>
  <c r="O122" i="27" l="1"/>
  <c r="P122" i="27" s="1"/>
  <c r="O11" i="26"/>
  <c r="N123" i="27" l="1"/>
  <c r="M123" i="27"/>
  <c r="O123" i="27" s="1"/>
  <c r="P123" i="27" l="1"/>
  <c r="O12" i="26"/>
  <c r="N124" i="27" l="1"/>
  <c r="M124" i="27"/>
  <c r="O124" i="27" l="1"/>
  <c r="P124" i="27"/>
  <c r="O13" i="26"/>
  <c r="N125" i="27" l="1"/>
  <c r="M125" i="27"/>
  <c r="O125" i="27" l="1"/>
  <c r="O14" i="26" s="1"/>
  <c r="P125" i="27" l="1"/>
  <c r="N126" i="27" s="1"/>
  <c r="M126" i="27" l="1"/>
  <c r="O126" i="27" s="1"/>
  <c r="P126" i="27" s="1"/>
  <c r="O15" i="26" l="1"/>
  <c r="N127" i="27"/>
  <c r="M127" i="27"/>
  <c r="O127" i="27" l="1"/>
  <c r="P127" i="27"/>
  <c r="O16" i="26"/>
  <c r="N128" i="27" l="1"/>
  <c r="M128" i="27"/>
  <c r="O128" i="27" l="1"/>
  <c r="P128" i="27" s="1"/>
  <c r="O17" i="26" l="1"/>
  <c r="N129" i="27"/>
  <c r="M129" i="27"/>
  <c r="O129" i="27" s="1"/>
  <c r="P129" i="27" l="1"/>
  <c r="O18" i="26"/>
  <c r="N130" i="27" l="1"/>
  <c r="M130" i="27"/>
  <c r="O130" i="27" l="1"/>
  <c r="O19" i="26" s="1"/>
  <c r="O21" i="26" s="1"/>
  <c r="O23" i="26" s="1"/>
  <c r="P130" i="27" l="1"/>
  <c r="N131" i="27"/>
  <c r="M131" i="27"/>
  <c r="O131" i="27" s="1"/>
  <c r="P131" i="27" l="1"/>
  <c r="P8" i="26"/>
  <c r="N132" i="27" l="1"/>
  <c r="M132" i="27"/>
  <c r="O132" i="27" l="1"/>
  <c r="P132" i="27"/>
  <c r="P9" i="26"/>
  <c r="N133" i="27" l="1"/>
  <c r="M133" i="27"/>
  <c r="O133" i="27" l="1"/>
  <c r="P133" i="27" s="1"/>
  <c r="P10" i="26" l="1"/>
  <c r="N134" i="27"/>
  <c r="M134" i="27"/>
  <c r="O134" i="27" s="1"/>
  <c r="P134" i="27" l="1"/>
  <c r="P11" i="26"/>
  <c r="N135" i="27" l="1"/>
  <c r="M135" i="27"/>
  <c r="O135" i="27" l="1"/>
  <c r="P135" i="27"/>
  <c r="P12" i="26"/>
  <c r="N136" i="27" l="1"/>
  <c r="M136" i="27"/>
  <c r="O136" i="27" s="1"/>
  <c r="P136" i="27" l="1"/>
  <c r="P13" i="26"/>
  <c r="N137" i="27" l="1"/>
  <c r="M137" i="27"/>
  <c r="O137" i="27" l="1"/>
  <c r="P137" i="27" s="1"/>
  <c r="P14" i="26"/>
  <c r="N138" i="27" l="1"/>
  <c r="M138" i="27"/>
  <c r="O138" i="27" l="1"/>
  <c r="P138" i="27" s="1"/>
  <c r="P15" i="26" l="1"/>
  <c r="N139" i="27"/>
  <c r="M139" i="27"/>
  <c r="O139" i="27" l="1"/>
  <c r="P139" i="27" l="1"/>
  <c r="P16" i="26"/>
  <c r="M140" i="27" l="1"/>
  <c r="N140" i="27"/>
  <c r="O140" i="27" l="1"/>
  <c r="P140" i="27" l="1"/>
  <c r="P17" i="26"/>
  <c r="N141" i="27" l="1"/>
  <c r="M141" i="27"/>
  <c r="O141" i="27" l="1"/>
  <c r="P141" i="27" s="1"/>
  <c r="P18" i="26" l="1"/>
  <c r="N142" i="27"/>
  <c r="M142" i="27"/>
  <c r="O142" i="27" l="1"/>
  <c r="P142" i="27"/>
  <c r="P19" i="26"/>
  <c r="P21" i="26" s="1"/>
  <c r="P23" i="26" s="1"/>
  <c r="N143" i="27" l="1"/>
  <c r="M143" i="27"/>
  <c r="O143" i="27" l="1"/>
  <c r="P143" i="27" s="1"/>
  <c r="Q8" i="26" l="1"/>
  <c r="N144" i="27"/>
  <c r="M144" i="27"/>
  <c r="O144" i="27" s="1"/>
  <c r="P144" i="27" l="1"/>
  <c r="Q9" i="26"/>
  <c r="N145" i="27" l="1"/>
  <c r="M145" i="27"/>
  <c r="O145" i="27" s="1"/>
  <c r="P145" i="27" l="1"/>
  <c r="Q10" i="26"/>
  <c r="N146" i="27" l="1"/>
  <c r="M146" i="27"/>
  <c r="O146" i="27" l="1"/>
  <c r="P146" i="27" s="1"/>
  <c r="Q11" i="26" l="1"/>
  <c r="M147" i="27"/>
  <c r="N147" i="27"/>
  <c r="O147" i="27" s="1"/>
  <c r="P147" i="27" l="1"/>
  <c r="Q12" i="26"/>
  <c r="N148" i="27" l="1"/>
  <c r="M148" i="27"/>
  <c r="O148" i="27" l="1"/>
  <c r="Q13" i="26" s="1"/>
  <c r="P148" i="27" l="1"/>
  <c r="M149" i="27" s="1"/>
  <c r="N149" i="27" l="1"/>
  <c r="O149" i="27"/>
  <c r="P149" i="27" l="1"/>
  <c r="Q14" i="26"/>
  <c r="M150" i="27" l="1"/>
  <c r="N150" i="27"/>
  <c r="O150" i="27" l="1"/>
  <c r="P150" i="27" l="1"/>
  <c r="Q15" i="26"/>
  <c r="N151" i="27" l="1"/>
  <c r="M151" i="27"/>
  <c r="O151" i="27" s="1"/>
  <c r="P151" i="27" l="1"/>
  <c r="Q16" i="26"/>
  <c r="N152" i="27" l="1"/>
  <c r="M152" i="27"/>
  <c r="O152" i="27" l="1"/>
  <c r="P152" i="27" s="1"/>
  <c r="Q17" i="26"/>
  <c r="N153" i="27" l="1"/>
  <c r="M153" i="27"/>
  <c r="O153" i="27" l="1"/>
  <c r="P153" i="27"/>
  <c r="Q18" i="26"/>
  <c r="N154" i="27" l="1"/>
  <c r="M154" i="27"/>
  <c r="O154" i="27" l="1"/>
  <c r="P154" i="27"/>
  <c r="Q19" i="26"/>
  <c r="Q21" i="26" s="1"/>
  <c r="Q23" i="26" s="1"/>
  <c r="M155" i="27" l="1"/>
  <c r="N155" i="27"/>
  <c r="O155" i="27" l="1"/>
  <c r="P155" i="27" l="1"/>
  <c r="R8" i="26"/>
  <c r="M156" i="27" l="1"/>
  <c r="N156" i="27"/>
  <c r="O156" i="27" l="1"/>
  <c r="P156" i="27" l="1"/>
  <c r="R9" i="26"/>
  <c r="N157" i="27" l="1"/>
  <c r="M157" i="27"/>
  <c r="O157" i="27" s="1"/>
  <c r="P157" i="27" l="1"/>
  <c r="R10" i="26"/>
  <c r="N158" i="27" l="1"/>
  <c r="M158" i="27"/>
  <c r="O158" i="27" l="1"/>
  <c r="P158" i="27"/>
  <c r="R11" i="26"/>
  <c r="N159" i="27" l="1"/>
  <c r="M159" i="27"/>
  <c r="O159" i="27" l="1"/>
  <c r="P159" i="27"/>
  <c r="R12" i="26"/>
  <c r="N160" i="27" l="1"/>
  <c r="M160" i="27"/>
  <c r="O160" i="27" s="1"/>
  <c r="P160" i="27" l="1"/>
  <c r="R13" i="26"/>
  <c r="M161" i="27" l="1"/>
  <c r="N161" i="27"/>
  <c r="O161" i="27" l="1"/>
  <c r="R14" i="26" l="1"/>
  <c r="P161" i="27"/>
  <c r="N162" i="27" l="1"/>
  <c r="M162" i="27"/>
  <c r="O162" i="27" s="1"/>
  <c r="P162" i="27" l="1"/>
  <c r="R15" i="26"/>
  <c r="M163" i="27" l="1"/>
  <c r="N163" i="27"/>
  <c r="O163" i="27" l="1"/>
  <c r="P163" i="27" l="1"/>
  <c r="R16" i="26"/>
  <c r="N164" i="27" l="1"/>
  <c r="M164" i="27"/>
  <c r="O164" i="27" l="1"/>
  <c r="P164" i="27"/>
  <c r="R17" i="26"/>
  <c r="M165" i="27" l="1"/>
  <c r="N165" i="27"/>
  <c r="O165" i="27" l="1"/>
  <c r="P165" i="27" l="1"/>
  <c r="R18" i="26"/>
  <c r="M166" i="27" l="1"/>
  <c r="N166" i="27"/>
  <c r="O166" i="27" l="1"/>
  <c r="P166" i="27" l="1"/>
  <c r="R19" i="26"/>
  <c r="R21" i="26" s="1"/>
  <c r="R23" i="26" s="1"/>
  <c r="M167" i="27" l="1"/>
  <c r="N167" i="27"/>
  <c r="O167" i="27" l="1"/>
  <c r="P167" i="27" l="1"/>
  <c r="S8" i="26"/>
  <c r="M168" i="27" l="1"/>
  <c r="N168" i="27"/>
  <c r="O168" i="27" l="1"/>
  <c r="P168" i="27" l="1"/>
  <c r="S9" i="26"/>
  <c r="N169" i="27" l="1"/>
  <c r="M169" i="27"/>
  <c r="O169" i="27" l="1"/>
  <c r="P169" i="27"/>
  <c r="S10" i="26"/>
  <c r="N170" i="27" l="1"/>
  <c r="M170" i="27"/>
  <c r="O170" i="27" s="1"/>
  <c r="P170" i="27" l="1"/>
  <c r="S11" i="26"/>
  <c r="N171" i="27" l="1"/>
  <c r="M171" i="27"/>
  <c r="O171" i="27" s="1"/>
  <c r="P171" i="27" l="1"/>
  <c r="S12" i="26"/>
  <c r="M172" i="27" l="1"/>
  <c r="N172" i="27"/>
  <c r="O172" i="27" l="1"/>
  <c r="P172" i="27" l="1"/>
  <c r="S13" i="26"/>
  <c r="M173" i="27" l="1"/>
  <c r="N173" i="27"/>
  <c r="O173" i="27" l="1"/>
  <c r="P173" i="27" l="1"/>
  <c r="S14" i="26"/>
  <c r="M174" i="27" l="1"/>
  <c r="N174" i="27"/>
  <c r="O174" i="27" l="1"/>
  <c r="P174" i="27" l="1"/>
  <c r="S15" i="26"/>
  <c r="M175" i="27" l="1"/>
  <c r="N175" i="27"/>
  <c r="O175" i="27" l="1"/>
  <c r="P175" i="27" l="1"/>
  <c r="S16" i="26"/>
  <c r="N176" i="27" l="1"/>
  <c r="M176" i="27"/>
  <c r="O176" i="27" l="1"/>
  <c r="S17" i="26"/>
  <c r="P176" i="27"/>
  <c r="N177" i="27" l="1"/>
  <c r="M177" i="27"/>
  <c r="O177" i="27" s="1"/>
  <c r="P177" i="27" l="1"/>
  <c r="S18" i="26"/>
  <c r="M178" i="27" l="1"/>
  <c r="N178" i="27"/>
  <c r="O178" i="27" l="1"/>
  <c r="P178" i="27" l="1"/>
  <c r="S19" i="26"/>
  <c r="S21" i="26" s="1"/>
  <c r="S23" i="26" s="1"/>
  <c r="M179" i="27" l="1"/>
  <c r="N179" i="27"/>
  <c r="O179" i="27" l="1"/>
  <c r="P179" i="27" l="1"/>
  <c r="T8" i="26"/>
  <c r="M180" i="27" l="1"/>
  <c r="N180" i="27"/>
  <c r="O180" i="27" l="1"/>
  <c r="P180" i="27" l="1"/>
  <c r="T9" i="26"/>
  <c r="M181" i="27" l="1"/>
  <c r="N181" i="27"/>
  <c r="O181" i="27" l="1"/>
  <c r="P181" i="27" l="1"/>
  <c r="T10" i="26"/>
  <c r="M182" i="27" l="1"/>
  <c r="N182" i="27"/>
  <c r="O182" i="27" l="1"/>
  <c r="P182" i="27" l="1"/>
  <c r="T11" i="26"/>
  <c r="N183" i="27" l="1"/>
  <c r="M183" i="27"/>
  <c r="O183" i="27" l="1"/>
  <c r="P183" i="27"/>
  <c r="T12" i="26"/>
  <c r="N184" i="27" l="1"/>
  <c r="M184" i="27"/>
  <c r="O184" i="27" s="1"/>
  <c r="P184" i="27" l="1"/>
  <c r="T13" i="26"/>
  <c r="N185" i="27" l="1"/>
  <c r="M185" i="27"/>
  <c r="O185" i="27" s="1"/>
  <c r="P185" i="27" l="1"/>
  <c r="T14" i="26"/>
  <c r="M186" i="27" l="1"/>
  <c r="N186" i="27"/>
  <c r="O186" i="27" l="1"/>
  <c r="P186" i="27" l="1"/>
  <c r="T15" i="26"/>
  <c r="M187" i="27" l="1"/>
  <c r="N187" i="27"/>
  <c r="O187" i="27" l="1"/>
  <c r="P187" i="27" l="1"/>
  <c r="T16" i="26"/>
  <c r="N188" i="27" l="1"/>
  <c r="M188" i="27"/>
  <c r="O188" i="27" l="1"/>
  <c r="P188" i="27" l="1"/>
  <c r="T17" i="26"/>
  <c r="N189" i="27" l="1"/>
  <c r="M189" i="27"/>
  <c r="O189" i="27" l="1"/>
  <c r="P189" i="27" s="1"/>
  <c r="T18" i="26"/>
  <c r="M190" i="27" l="1"/>
  <c r="N190" i="27"/>
  <c r="O190" i="27" l="1"/>
  <c r="P190" i="27" l="1"/>
  <c r="T19" i="26"/>
  <c r="T21" i="26" s="1"/>
  <c r="T23" i="26" s="1"/>
  <c r="N191" i="27" l="1"/>
  <c r="M191" i="27"/>
  <c r="O191" i="27" l="1"/>
  <c r="P191" i="27" s="1"/>
  <c r="U8" i="26"/>
  <c r="N192" i="27" l="1"/>
  <c r="M192" i="27"/>
  <c r="O192" i="27" l="1"/>
  <c r="P192" i="27" s="1"/>
  <c r="U9" i="26" l="1"/>
  <c r="M193" i="27"/>
  <c r="N193" i="27"/>
  <c r="O193" i="27" l="1"/>
  <c r="P193" i="27" l="1"/>
  <c r="U10" i="26"/>
  <c r="M194" i="27" l="1"/>
  <c r="N194" i="27"/>
  <c r="O194" i="27" l="1"/>
  <c r="P194" i="27" l="1"/>
  <c r="U11" i="26"/>
  <c r="N195" i="27" l="1"/>
  <c r="M195" i="27"/>
  <c r="O195" i="27" l="1"/>
  <c r="P195" i="27" s="1"/>
  <c r="U12" i="26" l="1"/>
  <c r="M196" i="27"/>
  <c r="N196" i="27"/>
  <c r="O196" i="27" l="1"/>
  <c r="P196" i="27" l="1"/>
  <c r="U13" i="26"/>
  <c r="N197" i="27" l="1"/>
  <c r="M197" i="27"/>
  <c r="O197" i="27" s="1"/>
  <c r="P197" i="27" l="1"/>
  <c r="U14" i="26"/>
  <c r="N198" i="27" l="1"/>
  <c r="M198" i="27"/>
  <c r="O198" i="27" s="1"/>
  <c r="P198" i="27" l="1"/>
  <c r="U15" i="26"/>
  <c r="N199" i="27" l="1"/>
  <c r="M199" i="27"/>
  <c r="O199" i="27" s="1"/>
  <c r="P199" i="27" l="1"/>
  <c r="U16" i="26"/>
  <c r="N200" i="27" l="1"/>
  <c r="M200" i="27"/>
  <c r="O200" i="27" l="1"/>
  <c r="P200" i="27"/>
  <c r="U17" i="26"/>
  <c r="N201" i="27" l="1"/>
  <c r="M201" i="27"/>
  <c r="O201" i="27" l="1"/>
  <c r="P201" i="27"/>
  <c r="U18" i="26"/>
  <c r="N202" i="27" l="1"/>
  <c r="M202" i="27"/>
  <c r="O202" i="27" s="1"/>
  <c r="P202" i="27" l="1"/>
  <c r="U19" i="26"/>
  <c r="U21" i="26" s="1"/>
  <c r="U23" i="26" s="1"/>
  <c r="M203" i="27" l="1"/>
  <c r="N203" i="27"/>
  <c r="O203" i="27" l="1"/>
  <c r="P203" i="27" l="1"/>
  <c r="V8" i="26"/>
  <c r="M204" i="27" l="1"/>
  <c r="N204" i="27"/>
  <c r="O204" i="27" l="1"/>
  <c r="P204" i="27" l="1"/>
  <c r="V9" i="26"/>
  <c r="N205" i="27" l="1"/>
  <c r="M205" i="27"/>
  <c r="O205" i="27" l="1"/>
  <c r="P205" i="27"/>
  <c r="V10" i="26"/>
  <c r="N206" i="27" l="1"/>
  <c r="M206" i="27"/>
  <c r="O206" i="27" l="1"/>
  <c r="P206" i="27"/>
  <c r="V11" i="26"/>
  <c r="N207" i="27" l="1"/>
  <c r="M207" i="27"/>
  <c r="O207" i="27" s="1"/>
  <c r="P207" i="27" l="1"/>
  <c r="V12" i="26"/>
  <c r="N208" i="27" l="1"/>
  <c r="M208" i="27"/>
  <c r="O208" i="27" l="1"/>
  <c r="P208" i="27" s="1"/>
  <c r="V13" i="26"/>
  <c r="N209" i="27" l="1"/>
  <c r="M209" i="27"/>
  <c r="O209" i="27" l="1"/>
  <c r="P209" i="27"/>
  <c r="V14" i="26"/>
  <c r="N210" i="27" l="1"/>
  <c r="M210" i="27"/>
  <c r="O210" i="27" l="1"/>
  <c r="V15" i="26"/>
  <c r="P210" i="27"/>
  <c r="N211" i="27" l="1"/>
  <c r="M211" i="27"/>
  <c r="O211" i="27" l="1"/>
  <c r="P211" i="27"/>
  <c r="V16" i="26"/>
  <c r="N212" i="27" l="1"/>
  <c r="M212" i="27"/>
  <c r="O212" i="27" s="1"/>
  <c r="P212" i="27" l="1"/>
  <c r="V17" i="26"/>
  <c r="N213" i="27" l="1"/>
  <c r="M213" i="27"/>
  <c r="O213" i="27" s="1"/>
  <c r="P213" i="27" l="1"/>
  <c r="V18" i="26"/>
  <c r="N214" i="27" l="1"/>
  <c r="M214" i="27"/>
  <c r="O214" i="27" l="1"/>
  <c r="P214" i="27"/>
  <c r="V19" i="26"/>
  <c r="V21" i="26" s="1"/>
  <c r="V23" i="26" s="1"/>
  <c r="N215" i="27" l="1"/>
  <c r="M215" i="27"/>
  <c r="O215" i="27" s="1"/>
  <c r="P215" i="27" l="1"/>
  <c r="W8" i="26"/>
  <c r="N216" i="27" l="1"/>
  <c r="M216" i="27"/>
  <c r="O216" i="27" l="1"/>
  <c r="P216" i="27"/>
  <c r="W9" i="26"/>
  <c r="N217" i="27" l="1"/>
  <c r="M217" i="27"/>
  <c r="O217" i="27" s="1"/>
  <c r="P217" i="27" l="1"/>
  <c r="W10" i="26"/>
  <c r="N218" i="27" l="1"/>
  <c r="M218" i="27"/>
  <c r="O218" i="27" s="1"/>
  <c r="P218" i="27" l="1"/>
  <c r="W11" i="26"/>
  <c r="N219" i="27" l="1"/>
  <c r="M219" i="27"/>
  <c r="O219" i="27" s="1"/>
  <c r="P219" i="27" l="1"/>
  <c r="W12" i="26"/>
  <c r="M220" i="27" l="1"/>
  <c r="N220" i="27"/>
  <c r="O220" i="27" l="1"/>
  <c r="W13" i="26" l="1"/>
  <c r="P220" i="27"/>
  <c r="M221" i="27" l="1"/>
  <c r="N221" i="27"/>
  <c r="O221" i="27" s="1"/>
  <c r="P221" i="27" l="1"/>
  <c r="W14" i="26"/>
  <c r="N222" i="27" l="1"/>
  <c r="M222" i="27"/>
  <c r="O222" i="27" l="1"/>
  <c r="P222" i="27"/>
  <c r="W15" i="26"/>
  <c r="N223" i="27" l="1"/>
  <c r="M223" i="27"/>
  <c r="O223" i="27" l="1"/>
  <c r="P223" i="27"/>
  <c r="W16" i="26"/>
  <c r="N224" i="27" l="1"/>
  <c r="M224" i="27"/>
  <c r="O224" i="27" s="1"/>
  <c r="P224" i="27" l="1"/>
  <c r="W17" i="26"/>
  <c r="N225" i="27" l="1"/>
  <c r="M225" i="27"/>
  <c r="O225" i="27" l="1"/>
  <c r="P225" i="27" s="1"/>
  <c r="W18" i="26" l="1"/>
  <c r="N226" i="27"/>
  <c r="M226" i="27"/>
  <c r="O226" i="27" s="1"/>
  <c r="P226" i="27" l="1"/>
  <c r="W19" i="26"/>
  <c r="W21" i="26" s="1"/>
  <c r="W23" i="26" s="1"/>
  <c r="N227" i="27" l="1"/>
  <c r="M227" i="27"/>
  <c r="O227" i="27" l="1"/>
  <c r="P227" i="27" s="1"/>
  <c r="N228" i="27"/>
  <c r="M228" i="27"/>
  <c r="O228" i="27" s="1"/>
  <c r="P228" i="27" s="1"/>
  <c r="N229" i="27" l="1"/>
  <c r="M229" i="27"/>
  <c r="O229" i="27" s="1"/>
  <c r="P229" i="27" s="1"/>
  <c r="N230" i="27" l="1"/>
  <c r="M230" i="27"/>
  <c r="O230" i="27" s="1"/>
  <c r="P230" i="27" s="1"/>
  <c r="N231" i="27" l="1"/>
  <c r="M231" i="27"/>
  <c r="O231" i="27" s="1"/>
  <c r="P231" i="27" s="1"/>
  <c r="M232" i="27" l="1"/>
  <c r="N232" i="27"/>
  <c r="O232" i="27" s="1"/>
  <c r="P232" i="27" s="1"/>
  <c r="N233" i="27" l="1"/>
  <c r="M233" i="27"/>
  <c r="O233" i="27" s="1"/>
  <c r="P233" i="27" s="1"/>
  <c r="N234" i="27" l="1"/>
  <c r="M234" i="27"/>
  <c r="O234" i="27" s="1"/>
  <c r="P234" i="27" s="1"/>
  <c r="N235" i="27" l="1"/>
  <c r="M235" i="27"/>
  <c r="O235" i="27" s="1"/>
  <c r="P235" i="27" s="1"/>
  <c r="N236" i="27" l="1"/>
  <c r="M236" i="27"/>
  <c r="O236" i="27" l="1"/>
  <c r="P236" i="27" s="1"/>
  <c r="N237" i="27"/>
  <c r="M237" i="27"/>
  <c r="O237" i="27" l="1"/>
  <c r="P237" i="27" s="1"/>
  <c r="M238" i="27"/>
  <c r="N238" i="27"/>
  <c r="O238" i="27" s="1"/>
  <c r="P238" i="27" s="1"/>
  <c r="N239" i="27" l="1"/>
  <c r="M239" i="27"/>
  <c r="O239" i="27" l="1"/>
  <c r="P239" i="27" s="1"/>
  <c r="N240" i="27"/>
  <c r="M240" i="27"/>
  <c r="O240" i="27" s="1"/>
  <c r="P240" i="27" s="1"/>
  <c r="N241" i="27" l="1"/>
  <c r="M241" i="27"/>
  <c r="O241" i="27" s="1"/>
  <c r="P241" i="27" s="1"/>
  <c r="N242" i="27" l="1"/>
  <c r="M242" i="27"/>
  <c r="O242" i="27" s="1"/>
  <c r="P242" i="27" s="1"/>
  <c r="N243" i="27" l="1"/>
  <c r="M243" i="27"/>
  <c r="O243" i="27" s="1"/>
  <c r="P243" i="27" s="1"/>
  <c r="N244" i="27" l="1"/>
  <c r="M244" i="27"/>
  <c r="O244" i="27" s="1"/>
  <c r="P244" i="27" s="1"/>
  <c r="M245" i="27" l="1"/>
  <c r="N245" i="27"/>
  <c r="O245" i="27" s="1"/>
  <c r="P245" i="27" s="1"/>
  <c r="M246" i="27" l="1"/>
  <c r="N246" i="27"/>
  <c r="O246" i="27" s="1"/>
  <c r="P246" i="27" s="1"/>
  <c r="N247" i="27" l="1"/>
  <c r="M247" i="27"/>
  <c r="O247" i="27" s="1"/>
  <c r="P247" i="27" s="1"/>
  <c r="N248" i="27" l="1"/>
  <c r="M248" i="27"/>
  <c r="O248" i="27" s="1"/>
  <c r="P248" i="27" s="1"/>
  <c r="N249" i="27" l="1"/>
  <c r="M249" i="27"/>
  <c r="O249" i="27" l="1"/>
  <c r="P249" i="27" s="1"/>
  <c r="N250" i="27"/>
  <c r="M250" i="27"/>
  <c r="O250" i="27" l="1"/>
  <c r="P250" i="2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<sst xmlns="http://schemas.openxmlformats.org/spreadsheetml/2006/main" count="1387" uniqueCount="148">
  <si>
    <t>Year</t>
  </si>
  <si>
    <t>$/MWH</t>
  </si>
  <si>
    <t>Month</t>
  </si>
  <si>
    <t>MWH</t>
  </si>
  <si>
    <t>Factor</t>
  </si>
  <si>
    <t>Adjustment</t>
  </si>
  <si>
    <t>Date Test</t>
  </si>
  <si>
    <t>Start</t>
  </si>
  <si>
    <t>End</t>
  </si>
  <si>
    <t>HLH</t>
  </si>
  <si>
    <t>LLH</t>
  </si>
  <si>
    <t>Nominal $/MWH</t>
  </si>
  <si>
    <t>Period</t>
  </si>
  <si>
    <t>Contract</t>
  </si>
  <si>
    <t>Energy Direction</t>
  </si>
  <si>
    <t>Hour Class</t>
  </si>
  <si>
    <t>DispatchSum</t>
  </si>
  <si>
    <t>Row Labels</t>
  </si>
  <si>
    <t>Grand Total</t>
  </si>
  <si>
    <t>Jan On</t>
  </si>
  <si>
    <t>Feb On</t>
  </si>
  <si>
    <t>Mar On</t>
  </si>
  <si>
    <t>Apr On</t>
  </si>
  <si>
    <t>May On</t>
  </si>
  <si>
    <t>Jun On</t>
  </si>
  <si>
    <t>Jul On</t>
  </si>
  <si>
    <t>Aug On</t>
  </si>
  <si>
    <t>Sep On</t>
  </si>
  <si>
    <t>Oct On</t>
  </si>
  <si>
    <t>Nov On</t>
  </si>
  <si>
    <t>Dec On</t>
  </si>
  <si>
    <t>Jan  Off</t>
  </si>
  <si>
    <t>Feb  Off</t>
  </si>
  <si>
    <t>Mar  Off</t>
  </si>
  <si>
    <t>Apr  Off</t>
  </si>
  <si>
    <t>May  Off</t>
  </si>
  <si>
    <t>Jun  Off</t>
  </si>
  <si>
    <t>Jul  Off</t>
  </si>
  <si>
    <t>Aug  Off</t>
  </si>
  <si>
    <t>Sep  Off</t>
  </si>
  <si>
    <t>Oct  Off</t>
  </si>
  <si>
    <t>Nov  Off</t>
  </si>
  <si>
    <t>Dec  Off</t>
  </si>
  <si>
    <t>Dollars</t>
  </si>
  <si>
    <t>Check Totals</t>
  </si>
  <si>
    <t>Monthly</t>
  </si>
  <si>
    <t>PV</t>
  </si>
  <si>
    <t>Resource Capacity</t>
  </si>
  <si>
    <t xml:space="preserve"> MW</t>
  </si>
  <si>
    <t>CF</t>
  </si>
  <si>
    <t>$/MWh</t>
  </si>
  <si>
    <t>Energy Payment ($/MWH)</t>
  </si>
  <si>
    <t>Illustrative Avoided Cost Prices</t>
  </si>
  <si>
    <t>Energy Payment Only</t>
  </si>
  <si>
    <t>Jan</t>
  </si>
  <si>
    <t>May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</si>
  <si>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</si>
  <si>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</si>
  <si>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</si>
  <si>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</si>
  <si>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</si>
  <si>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</si>
  <si>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</si>
  <si>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</si>
  <si>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</si>
  <si>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</si>
  <si>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monthly detail by hour class.  Actual effective prices will depend on QF generation levels.</t>
  </si>
  <si>
    <t>(p) Partial Year</t>
  </si>
  <si>
    <t>Total $/MWH</t>
  </si>
  <si>
    <t>ChkTotal</t>
  </si>
  <si>
    <t>Date</t>
  </si>
  <si>
    <t>Degradation</t>
  </si>
  <si>
    <t>Annual Generation</t>
  </si>
  <si>
    <t>Percentage Flat</t>
  </si>
  <si>
    <t>Select One</t>
  </si>
  <si>
    <t>Levelized Price</t>
  </si>
  <si>
    <t xml:space="preserve">(1)  Total $/MWh are illustrative. Actual avoided cost prices will be provided in </t>
  </si>
  <si>
    <t>Market</t>
  </si>
  <si>
    <t>Energy</t>
  </si>
  <si>
    <t>Capacity</t>
  </si>
  <si>
    <t>Total</t>
  </si>
  <si>
    <t>Annual Adj</t>
  </si>
  <si>
    <t>Shape Prices Annually</t>
  </si>
  <si>
    <t>Annual Price Shaping</t>
  </si>
  <si>
    <t>Notes:</t>
  </si>
  <si>
    <t>Generation Degradation Adjustment</t>
  </si>
  <si>
    <t>Percentage Compounded</t>
  </si>
  <si>
    <t>Switch</t>
  </si>
  <si>
    <t>Starting</t>
  </si>
  <si>
    <t>Original</t>
  </si>
  <si>
    <t>Chk Ttl</t>
  </si>
  <si>
    <t>Percent by HLH / LLH</t>
  </si>
  <si>
    <t>Percent</t>
  </si>
  <si>
    <t xml:space="preserve">requirement is conservative if the QF developer provides a letter of credit or other non-cash security. </t>
  </si>
  <si>
    <t xml:space="preserve">Part of the security calculation is the interest on cash funds held by the Company. As such, the security </t>
  </si>
  <si>
    <t xml:space="preserve">The security payment was calculated assuming the QF developer provides cash security payments.  </t>
  </si>
  <si>
    <t>Note:</t>
  </si>
  <si>
    <t xml:space="preserve">   </t>
  </si>
  <si>
    <t>Cumulative Security Deposit</t>
  </si>
  <si>
    <t>Total Security Payment by Year</t>
  </si>
  <si>
    <t>Security Payments $x1000</t>
  </si>
  <si>
    <t>Levelized Prices</t>
  </si>
  <si>
    <t>Cumulative</t>
  </si>
  <si>
    <t>Net Payment</t>
  </si>
  <si>
    <t>Interest</t>
  </si>
  <si>
    <t>Security</t>
  </si>
  <si>
    <t>All</t>
  </si>
  <si>
    <t>Security Deposit</t>
  </si>
  <si>
    <t>Levelized</t>
  </si>
  <si>
    <t>Levelized $/MWH</t>
  </si>
  <si>
    <t>&lt;--- Profile already includes degradation</t>
  </si>
  <si>
    <t>Illustrative Monthly HLH/LLH Avoided Cost Prices</t>
  </si>
  <si>
    <t>Purchase</t>
  </si>
  <si>
    <t>Winter</t>
  </si>
  <si>
    <t>Summer</t>
  </si>
  <si>
    <t>month</t>
  </si>
  <si>
    <t>days in month</t>
  </si>
  <si>
    <t>last day day of week</t>
  </si>
  <si>
    <t>Saturdays</t>
  </si>
  <si>
    <t>Sundays</t>
  </si>
  <si>
    <t>Holidays</t>
  </si>
  <si>
    <t>Without Holidays</t>
  </si>
  <si>
    <t>on</t>
  </si>
  <si>
    <t>off</t>
  </si>
  <si>
    <t>DST off</t>
  </si>
  <si>
    <t>DST flat</t>
  </si>
  <si>
    <t>holiday observed</t>
  </si>
  <si>
    <t>Sunday</t>
  </si>
  <si>
    <t>With Sat &amp; Holidays</t>
  </si>
  <si>
    <t>Weekends Only</t>
  </si>
  <si>
    <t>Parent Name</t>
  </si>
  <si>
    <t>Collection</t>
  </si>
  <si>
    <t>Child Name</t>
  </si>
  <si>
    <t>Category</t>
  </si>
  <si>
    <t>HLH_MWH</t>
  </si>
  <si>
    <t>LLH_MWH</t>
  </si>
  <si>
    <t>15 Year Starting 2026</t>
  </si>
  <si>
    <t>15 Year Starting 2027</t>
  </si>
  <si>
    <t>15 Year Starting 2028</t>
  </si>
  <si>
    <t>Property</t>
  </si>
  <si>
    <t>Band</t>
  </si>
  <si>
    <t>Units</t>
  </si>
  <si>
    <t>Generation</t>
  </si>
  <si>
    <t>GWh</t>
  </si>
  <si>
    <t>January 2025  through  December 2039</t>
  </si>
  <si>
    <t>Yes</t>
  </si>
  <si>
    <t>NERC + President's/Pioneer</t>
  </si>
  <si>
    <t>UT37 Holidays: President's/Pioneer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</si>
</sst>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_(* #,##0_);[Red]_(* \(#,##0\);_(* &quot;-&quot;_);_(@_)"/>
    <numFmt numFmtId="168" formatCode="_(* #,##0.00_);[Red]_(* \(#,##0.00\);_(* &quot;-&quot;_);_(@_)"/>
    <numFmt numFmtId="169" formatCode="_(* #,##0.0000_);[Red]_(* \(#,##0.0000\);_(* &quot;-&quot;_);_(@_)"/>
    <numFmt numFmtId="170" formatCode="_(* #,##0.0_);[Red]_(* \(#,##0.0\);_(* &quot;-&quot;_);_(@_)"/>
    <numFmt numFmtId="171" formatCode="&quot;$&quot;###0;[Red]\(&quot;$&quot;###0\)"/>
    <numFmt numFmtId="172" formatCode="0.0"/>
    <numFmt numFmtId="173" formatCode="0.0000_);\(0.0000\)"/>
    <numFmt numFmtId="174" formatCode="&quot;$&quot;#0.00\(\2\)"/>
    <numFmt numFmtId="175" formatCode="_(* #,##0.00000_);[Red]_(* \(#,##0.00000\);_(* &quot;-&quot;_);_(@_)"/>
    <numFmt numFmtId="176" formatCode="###0\(\p\)"/>
    <numFmt numFmtId="177" formatCode="_(&quot;$&quot;* #,##0_);[Red]_(&quot;$&quot;* \(#,##0\);_(&quot;$&quot;* &quot;-&quot;_);_(@_)"/>
    <numFmt numFmtId="178" formatCode="mmmm"/>
    <numFmt numFmtId="179" formatCode="_(&quot;$&quot;* #,##0.000_);_(&quot;$&quot;* \(#,##0.000\);_(&quot;$&quot;* &quot;-&quot;??_);_(@_)"/>
    <numFmt numFmtId="180" formatCode="_(* #,##0.000_);_(* \(#,##0.000\);_(* &quot;-&quot;??_);_(@_)"/>
    <numFmt numFmtId="181" formatCode="0.000%"/>
    <numFmt numFmtId="182" formatCode="&quot;$&quot;#,##0.0_);[Red]\(&quot;$&quot;#,##0.0\)"/>
    <numFmt numFmtId="183" formatCode="[$-409]mmm\-yy;@"/>
    <numFmt numFmtId="184" formatCode="_(* #,##0.00_);[Red]_(* \(#,##0.00\);_(* &quot;-&quot;??_);_(@_)"/>
    <numFmt numFmtId="185" formatCode="General_)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8"/>
      <color indexed="18"/>
      <name val="Helv"/>
    </font>
    <font>
      <sz val="10"/>
      <name val="Times New Roman"/>
      <family val="1"/>
    </font>
    <font>
      <b/>
      <sz val="8"/>
      <name val="Arial"/>
      <family val="2"/>
    </font>
    <font>
      <sz val="8"/>
      <name val="Helv"/>
    </font>
    <font>
      <sz val="8"/>
      <color indexed="12"/>
      <name val="Arial"/>
      <family val="2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0"/>
      <name val="Calibri"/>
      <family val="2"/>
      <scheme val="minor"/>
    </font>
    <font>
      <u val="singleAccounting"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2"/>
      <name val="Calibri"/>
      <family val="2"/>
      <scheme val="minor"/>
    </font>
    <font>
      <u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7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u/>
      <sz val="8.5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indexed="12"/>
      <name val="Times New Roman"/>
      <family val="1"/>
    </font>
    <font>
      <sz val="11"/>
      <color theme="1"/>
      <name val="Arial"/>
      <family val="2"/>
    </font>
    <font>
      <sz val="12"/>
      <name val="Times New Roman"/>
      <family val="1"/>
    </font>
    <font>
      <sz val="8"/>
      <color theme="1"/>
      <name val="Courier New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LinePrinter"/>
    </font>
    <font>
      <sz val="11"/>
      <color indexed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3">
    <xf numFmtId="167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 applyNumberFormat="0" applyFill="0" applyBorder="0" applyAlignment="0">
      <protection locked="0"/>
    </xf>
    <xf numFmtId="41" fontId="9" fillId="0" borderId="0"/>
    <xf numFmtId="9" fontId="5" fillId="0" borderId="0" applyFont="0" applyFill="0" applyBorder="0" applyAlignment="0" applyProtection="0"/>
    <xf numFmtId="167" fontId="5" fillId="0" borderId="0"/>
    <xf numFmtId="165" fontId="5" fillId="0" borderId="0"/>
    <xf numFmtId="167" fontId="9" fillId="0" borderId="0"/>
    <xf numFmtId="167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1" fontId="11" fillId="0" borderId="0" applyFont="0" applyFill="0" applyBorder="0" applyProtection="0">
      <alignment horizontal="right"/>
    </xf>
    <xf numFmtId="172" fontId="10" fillId="0" borderId="0" applyNumberFormat="0" applyFill="0" applyBorder="0" applyAlignment="0" applyProtection="0"/>
    <xf numFmtId="0" fontId="6" fillId="0" borderId="27" applyNumberFormat="0" applyBorder="0" applyAlignment="0"/>
    <xf numFmtId="12" fontId="7" fillId="3" borderId="22">
      <alignment horizontal="left"/>
    </xf>
    <xf numFmtId="37" fontId="6" fillId="4" borderId="0" applyNumberFormat="0" applyBorder="0" applyAlignment="0" applyProtection="0"/>
    <xf numFmtId="37" fontId="6" fillId="0" borderId="0"/>
    <xf numFmtId="3" fontId="12" fillId="5" borderId="28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2" fillId="0" borderId="0"/>
    <xf numFmtId="0" fontId="2" fillId="0" borderId="0"/>
    <xf numFmtId="183" fontId="2" fillId="0" borderId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 applyNumberFormat="0" applyFill="0" applyBorder="0" applyAlignment="0">
      <protection locked="0"/>
    </xf>
    <xf numFmtId="9" fontId="5" fillId="0" borderId="0" applyFont="0" applyFill="0" applyBorder="0" applyAlignment="0" applyProtection="0"/>
    <xf numFmtId="167" fontId="5" fillId="0" borderId="0"/>
    <xf numFmtId="184" fontId="5" fillId="0" borderId="0" applyFont="0" applyFill="0" applyBorder="0" applyAlignment="0" applyProtection="0"/>
    <xf numFmtId="0" fontId="5" fillId="0" borderId="0"/>
    <xf numFmtId="0" fontId="5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4" fillId="13" borderId="0" applyNumberFormat="0" applyBorder="0" applyAlignment="0" applyProtection="0"/>
    <xf numFmtId="0" fontId="34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14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15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14" borderId="0" applyNumberFormat="0" applyBorder="0" applyAlignment="0" applyProtection="0"/>
    <xf numFmtId="0" fontId="37" fillId="31" borderId="34" applyNumberFormat="0" applyAlignment="0" applyProtection="0"/>
    <xf numFmtId="0" fontId="38" fillId="32" borderId="3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8" fillId="0" borderId="0" applyFont="0" applyFill="0" applyBorder="0" applyAlignment="0" applyProtection="0"/>
    <xf numFmtId="5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41" fillId="0" borderId="0" applyFont="0" applyFill="0" applyBorder="0" applyAlignment="0" applyProtection="0">
      <alignment horizontal="left"/>
    </xf>
    <xf numFmtId="0" fontId="42" fillId="15" borderId="0" applyNumberFormat="0" applyBorder="0" applyAlignment="0" applyProtection="0"/>
    <xf numFmtId="0" fontId="43" fillId="0" borderId="36" applyNumberFormat="0" applyFill="0" applyAlignment="0" applyProtection="0"/>
    <xf numFmtId="0" fontId="44" fillId="0" borderId="37" applyNumberFormat="0" applyFill="0" applyAlignment="0" applyProtection="0"/>
    <xf numFmtId="0" fontId="45" fillId="0" borderId="38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18" borderId="34" applyNumberFormat="0" applyAlignment="0" applyProtection="0"/>
    <xf numFmtId="0" fontId="49" fillId="0" borderId="39" applyNumberFormat="0" applyFill="0" applyAlignment="0" applyProtection="0"/>
    <xf numFmtId="0" fontId="50" fillId="33" borderId="0" applyNumberFormat="0" applyBorder="0" applyAlignment="0" applyProtection="0"/>
    <xf numFmtId="164" fontId="51" fillId="0" borderId="0" applyFont="0" applyAlignment="0" applyProtection="0"/>
    <xf numFmtId="0" fontId="31" fillId="0" borderId="0"/>
    <xf numFmtId="0" fontId="2" fillId="0" borderId="0"/>
    <xf numFmtId="41" fontId="5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5" fillId="0" borderId="0"/>
    <xf numFmtId="0" fontId="2" fillId="0" borderId="0"/>
    <xf numFmtId="167" fontId="53" fillId="0" borderId="0"/>
    <xf numFmtId="0" fontId="2" fillId="0" borderId="0"/>
    <xf numFmtId="0" fontId="54" fillId="0" borderId="0"/>
    <xf numFmtId="0" fontId="2" fillId="0" borderId="0"/>
    <xf numFmtId="0" fontId="2" fillId="0" borderId="0"/>
    <xf numFmtId="167" fontId="5" fillId="0" borderId="0"/>
    <xf numFmtId="0" fontId="2" fillId="0" borderId="0"/>
    <xf numFmtId="0" fontId="55" fillId="34" borderId="40" applyNumberFormat="0" applyFont="0" applyAlignment="0" applyProtection="0"/>
    <xf numFmtId="0" fontId="56" fillId="31" borderId="4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42" applyNumberFormat="0" applyFill="0" applyAlignment="0" applyProtection="0"/>
    <xf numFmtId="185" fontId="59" fillId="0" borderId="0">
      <alignment horizontal="left"/>
    </xf>
    <xf numFmtId="37" fontId="6" fillId="0" borderId="0"/>
    <xf numFmtId="0" fontId="60" fillId="0" borderId="0" applyNumberFormat="0" applyFill="0" applyBorder="0" applyAlignment="0" applyProtection="0"/>
    <xf numFmtId="167" fontId="53" fillId="0" borderId="0"/>
    <xf numFmtId="167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33" fillId="0" borderId="0"/>
    <xf numFmtId="0" fontId="6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8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08">
    <xf numFmtId="167" fontId="0" fillId="0" borderId="0" xfId="0"/>
    <xf numFmtId="167" fontId="17" fillId="0" borderId="9" xfId="9" applyFont="1" applyBorder="1" applyAlignment="1">
      <alignment horizontal="centerContinuous" vertical="center" wrapText="1"/>
    </xf>
    <xf numFmtId="167" fontId="17" fillId="0" borderId="12" xfId="9" applyFont="1" applyBorder="1" applyAlignment="1">
      <alignment horizontal="centerContinuous" vertical="center" wrapText="1"/>
    </xf>
    <xf numFmtId="167" fontId="17" fillId="0" borderId="6" xfId="9" applyFont="1" applyBorder="1" applyAlignment="1">
      <alignment horizontal="centerContinuous" vertical="center" wrapText="1"/>
    </xf>
    <xf numFmtId="41" fontId="17" fillId="0" borderId="11" xfId="4" applyFont="1" applyBorder="1" applyAlignment="1">
      <alignment horizontal="centerContinuous"/>
    </xf>
    <xf numFmtId="41" fontId="17" fillId="0" borderId="8" xfId="4" applyFont="1" applyBorder="1" applyAlignment="1">
      <alignment horizontal="centerContinuous"/>
    </xf>
    <xf numFmtId="7" fontId="16" fillId="0" borderId="0" xfId="9" applyNumberFormat="1" applyFont="1" applyAlignment="1">
      <alignment horizontal="center"/>
    </xf>
    <xf numFmtId="167" fontId="17" fillId="0" borderId="0" xfId="9" applyFont="1"/>
    <xf numFmtId="8" fontId="16" fillId="0" borderId="0" xfId="4" applyNumberFormat="1" applyFont="1" applyAlignment="1">
      <alignment horizontal="center"/>
    </xf>
    <xf numFmtId="174" fontId="16" fillId="0" borderId="0" xfId="4" applyNumberFormat="1" applyFont="1" applyAlignment="1">
      <alignment horizontal="center"/>
    </xf>
    <xf numFmtId="167" fontId="13" fillId="0" borderId="0" xfId="9" applyFont="1"/>
    <xf numFmtId="7" fontId="13" fillId="0" borderId="0" xfId="9" applyNumberFormat="1" applyFont="1" applyAlignment="1">
      <alignment horizontal="center"/>
    </xf>
    <xf numFmtId="167" fontId="13" fillId="0" borderId="0" xfId="0" applyFont="1"/>
    <xf numFmtId="8" fontId="13" fillId="0" borderId="0" xfId="4" applyNumberFormat="1" applyFont="1" applyAlignment="1">
      <alignment horizontal="center"/>
    </xf>
    <xf numFmtId="167" fontId="13" fillId="0" borderId="0" xfId="6" applyFont="1"/>
    <xf numFmtId="167" fontId="13" fillId="0" borderId="5" xfId="6" applyFont="1" applyBorder="1" applyAlignment="1">
      <alignment horizontal="centerContinuous"/>
    </xf>
    <xf numFmtId="167" fontId="13" fillId="0" borderId="3" xfId="6" applyFont="1" applyBorder="1" applyAlignment="1">
      <alignment horizontal="centerContinuous"/>
    </xf>
    <xf numFmtId="167" fontId="13" fillId="0" borderId="4" xfId="6" applyFont="1" applyBorder="1" applyAlignment="1">
      <alignment horizontal="centerContinuous"/>
    </xf>
    <xf numFmtId="166" fontId="13" fillId="0" borderId="4" xfId="2" applyNumberFormat="1" applyFont="1" applyBorder="1"/>
    <xf numFmtId="44" fontId="13" fillId="0" borderId="3" xfId="2" applyFont="1" applyBorder="1"/>
    <xf numFmtId="44" fontId="13" fillId="0" borderId="4" xfId="2" applyFont="1" applyBorder="1"/>
    <xf numFmtId="44" fontId="13" fillId="0" borderId="5" xfId="2" applyFont="1" applyBorder="1"/>
    <xf numFmtId="167" fontId="13" fillId="0" borderId="6" xfId="6" applyFont="1" applyBorder="1" applyAlignment="1">
      <alignment horizontal="center"/>
    </xf>
    <xf numFmtId="167" fontId="13" fillId="0" borderId="3" xfId="6" applyFont="1" applyBorder="1" applyAlignment="1">
      <alignment horizontal="center"/>
    </xf>
    <xf numFmtId="167" fontId="13" fillId="0" borderId="4" xfId="6" applyFont="1" applyBorder="1" applyAlignment="1">
      <alignment horizontal="center"/>
    </xf>
    <xf numFmtId="167" fontId="13" fillId="0" borderId="5" xfId="6" applyFont="1" applyBorder="1" applyAlignment="1">
      <alignment horizontal="center"/>
    </xf>
    <xf numFmtId="167" fontId="13" fillId="0" borderId="8" xfId="6" applyFont="1" applyBorder="1" applyAlignment="1">
      <alignment horizontal="center"/>
    </xf>
    <xf numFmtId="167" fontId="13" fillId="0" borderId="13" xfId="6" applyFont="1" applyBorder="1"/>
    <xf numFmtId="43" fontId="13" fillId="0" borderId="0" xfId="1" applyFont="1" applyBorder="1"/>
    <xf numFmtId="43" fontId="13" fillId="0" borderId="13" xfId="1" applyFont="1" applyBorder="1"/>
    <xf numFmtId="17" fontId="13" fillId="0" borderId="7" xfId="6" applyNumberFormat="1" applyFont="1" applyBorder="1" applyAlignment="1">
      <alignment horizontal="center"/>
    </xf>
    <xf numFmtId="167" fontId="13" fillId="0" borderId="2" xfId="6" applyFont="1" applyBorder="1"/>
    <xf numFmtId="167" fontId="13" fillId="0" borderId="14" xfId="6" applyFont="1" applyBorder="1"/>
    <xf numFmtId="43" fontId="13" fillId="0" borderId="2" xfId="1" applyFont="1" applyBorder="1"/>
    <xf numFmtId="43" fontId="13" fillId="0" borderId="14" xfId="1" applyFont="1" applyBorder="1"/>
    <xf numFmtId="17" fontId="13" fillId="0" borderId="8" xfId="6" applyNumberFormat="1" applyFont="1" applyBorder="1" applyAlignment="1">
      <alignment horizontal="center"/>
    </xf>
    <xf numFmtId="17" fontId="13" fillId="0" borderId="6" xfId="6" applyNumberFormat="1" applyFont="1" applyBorder="1" applyAlignment="1">
      <alignment horizontal="center"/>
    </xf>
    <xf numFmtId="167" fontId="13" fillId="0" borderId="1" xfId="6" applyFont="1" applyBorder="1"/>
    <xf numFmtId="167" fontId="13" fillId="0" borderId="12" xfId="6" applyFont="1" applyBorder="1"/>
    <xf numFmtId="43" fontId="13" fillId="0" borderId="1" xfId="1" applyFont="1" applyBorder="1"/>
    <xf numFmtId="43" fontId="13" fillId="0" borderId="12" xfId="1" applyFont="1" applyBorder="1"/>
    <xf numFmtId="167" fontId="13" fillId="0" borderId="0" xfId="6" applyFont="1" applyAlignment="1">
      <alignment horizontal="center"/>
    </xf>
    <xf numFmtId="167" fontId="13" fillId="0" borderId="0" xfId="7" applyNumberFormat="1" applyFont="1"/>
    <xf numFmtId="167" fontId="18" fillId="0" borderId="0" xfId="0" applyFont="1" applyAlignment="1">
      <alignment horizontal="centerContinuous"/>
    </xf>
    <xf numFmtId="167" fontId="19" fillId="0" borderId="15" xfId="0" applyFont="1" applyBorder="1" applyAlignment="1">
      <alignment horizontal="centerContinuous"/>
    </xf>
    <xf numFmtId="167" fontId="19" fillId="0" borderId="17" xfId="0" applyFont="1" applyBorder="1" applyAlignment="1">
      <alignment horizontal="centerContinuous"/>
    </xf>
    <xf numFmtId="14" fontId="13" fillId="0" borderId="0" xfId="0" applyNumberFormat="1" applyFont="1"/>
    <xf numFmtId="170" fontId="13" fillId="2" borderId="0" xfId="7" applyNumberFormat="1" applyFont="1" applyFill="1"/>
    <xf numFmtId="10" fontId="13" fillId="0" borderId="0" xfId="5" applyNumberFormat="1" applyFont="1"/>
    <xf numFmtId="167" fontId="13" fillId="0" borderId="0" xfId="0" pivotButton="1" applyFont="1"/>
    <xf numFmtId="167" fontId="13" fillId="0" borderId="11" xfId="0" applyFont="1" applyBorder="1"/>
    <xf numFmtId="167" fontId="13" fillId="0" borderId="11" xfId="0" applyFont="1" applyBorder="1" applyAlignment="1">
      <alignment horizontal="centerContinuous"/>
    </xf>
    <xf numFmtId="167" fontId="13" fillId="0" borderId="6" xfId="0" applyFont="1" applyBorder="1"/>
    <xf numFmtId="167" fontId="13" fillId="0" borderId="11" xfId="0" applyFont="1" applyBorder="1" applyAlignment="1">
      <alignment horizontal="center"/>
    </xf>
    <xf numFmtId="167" fontId="13" fillId="0" borderId="7" xfId="0" applyFont="1" applyBorder="1"/>
    <xf numFmtId="167" fontId="13" fillId="0" borderId="9" xfId="0" applyFont="1" applyBorder="1"/>
    <xf numFmtId="167" fontId="13" fillId="0" borderId="1" xfId="0" applyFont="1" applyBorder="1"/>
    <xf numFmtId="17" fontId="13" fillId="0" borderId="9" xfId="0" applyNumberFormat="1" applyFont="1" applyBorder="1" applyAlignment="1">
      <alignment horizontal="center"/>
    </xf>
    <xf numFmtId="168" fontId="13" fillId="0" borderId="9" xfId="0" applyNumberFormat="1" applyFont="1" applyBorder="1"/>
    <xf numFmtId="168" fontId="13" fillId="0" borderId="1" xfId="0" applyNumberFormat="1" applyFont="1" applyBorder="1"/>
    <xf numFmtId="169" fontId="13" fillId="0" borderId="6" xfId="0" applyNumberFormat="1" applyFont="1" applyBorder="1"/>
    <xf numFmtId="0" fontId="13" fillId="0" borderId="3" xfId="0" applyNumberFormat="1" applyFont="1" applyBorder="1" applyAlignment="1">
      <alignment horizontal="centerContinuous"/>
    </xf>
    <xf numFmtId="167" fontId="13" fillId="0" borderId="5" xfId="0" applyFont="1" applyBorder="1" applyAlignment="1">
      <alignment horizontal="centerContinuous"/>
    </xf>
    <xf numFmtId="167" fontId="13" fillId="0" borderId="26" xfId="0" applyFont="1" applyBorder="1"/>
    <xf numFmtId="17" fontId="13" fillId="0" borderId="26" xfId="0" applyNumberFormat="1" applyFont="1" applyBorder="1" applyAlignment="1">
      <alignment horizontal="center"/>
    </xf>
    <xf numFmtId="168" fontId="13" fillId="0" borderId="26" xfId="0" applyNumberFormat="1" applyFont="1" applyBorder="1"/>
    <xf numFmtId="168" fontId="13" fillId="0" borderId="0" xfId="0" applyNumberFormat="1" applyFont="1"/>
    <xf numFmtId="169" fontId="13" fillId="0" borderId="7" xfId="0" applyNumberFormat="1" applyFont="1" applyBorder="1"/>
    <xf numFmtId="175" fontId="13" fillId="0" borderId="0" xfId="0" applyNumberFormat="1" applyFont="1"/>
    <xf numFmtId="167" fontId="13" fillId="0" borderId="10" xfId="0" applyFont="1" applyBorder="1"/>
    <xf numFmtId="167" fontId="13" fillId="0" borderId="2" xfId="0" applyFont="1" applyBorder="1"/>
    <xf numFmtId="17" fontId="13" fillId="0" borderId="10" xfId="0" applyNumberFormat="1" applyFont="1" applyBorder="1" applyAlignment="1">
      <alignment horizontal="center"/>
    </xf>
    <xf numFmtId="168" fontId="13" fillId="0" borderId="10" xfId="0" applyNumberFormat="1" applyFont="1" applyBorder="1"/>
    <xf numFmtId="168" fontId="13" fillId="0" borderId="2" xfId="0" applyNumberFormat="1" applyFont="1" applyBorder="1"/>
    <xf numFmtId="169" fontId="13" fillId="0" borderId="8" xfId="0" applyNumberFormat="1" applyFont="1" applyBorder="1"/>
    <xf numFmtId="164" fontId="13" fillId="0" borderId="0" xfId="1" applyNumberFormat="1" applyFont="1"/>
    <xf numFmtId="167" fontId="19" fillId="0" borderId="16" xfId="0" applyFont="1" applyBorder="1" applyAlignment="1">
      <alignment horizontal="centerContinuous"/>
    </xf>
    <xf numFmtId="167" fontId="19" fillId="0" borderId="11" xfId="0" applyFont="1" applyBorder="1" applyAlignment="1">
      <alignment horizontal="centerContinuous"/>
    </xf>
    <xf numFmtId="167" fontId="19" fillId="0" borderId="0" xfId="0" applyFont="1" applyAlignment="1">
      <alignment horizontal="centerContinuous"/>
    </xf>
    <xf numFmtId="167" fontId="19" fillId="0" borderId="15" xfId="0" applyFont="1" applyBorder="1" applyAlignment="1">
      <alignment horizontal="center" wrapText="1"/>
    </xf>
    <xf numFmtId="167" fontId="19" fillId="0" borderId="16" xfId="0" applyFont="1" applyBorder="1" applyAlignment="1">
      <alignment horizontal="center" wrapText="1"/>
    </xf>
    <xf numFmtId="167" fontId="19" fillId="0" borderId="17" xfId="0" applyFont="1" applyBorder="1" applyAlignment="1">
      <alignment horizontal="center" wrapText="1"/>
    </xf>
    <xf numFmtId="167" fontId="19" fillId="0" borderId="11" xfId="0" applyFont="1" applyBorder="1" applyAlignment="1">
      <alignment horizontal="center" wrapText="1"/>
    </xf>
    <xf numFmtId="167" fontId="19" fillId="0" borderId="0" xfId="0" applyFont="1" applyAlignment="1">
      <alignment horizontal="center" wrapText="1"/>
    </xf>
    <xf numFmtId="166" fontId="13" fillId="0" borderId="0" xfId="0" applyNumberFormat="1" applyFont="1"/>
    <xf numFmtId="44" fontId="13" fillId="0" borderId="0" xfId="0" applyNumberFormat="1" applyFont="1"/>
    <xf numFmtId="167" fontId="13" fillId="0" borderId="18" xfId="0" applyFont="1" applyBorder="1"/>
    <xf numFmtId="164" fontId="13" fillId="0" borderId="19" xfId="1" applyNumberFormat="1" applyFont="1" applyBorder="1"/>
    <xf numFmtId="44" fontId="13" fillId="0" borderId="23" xfId="2" applyFont="1" applyBorder="1"/>
    <xf numFmtId="167" fontId="13" fillId="0" borderId="6" xfId="0" applyFont="1" applyBorder="1" applyAlignment="1">
      <alignment horizontal="center"/>
    </xf>
    <xf numFmtId="169" fontId="13" fillId="0" borderId="6" xfId="0" applyNumberFormat="1" applyFont="1" applyBorder="1" applyAlignment="1">
      <alignment horizontal="center"/>
    </xf>
    <xf numFmtId="10" fontId="13" fillId="6" borderId="0" xfId="5" applyNumberFormat="1" applyFont="1" applyFill="1" applyAlignment="1">
      <alignment horizontal="center"/>
    </xf>
    <xf numFmtId="167" fontId="13" fillId="0" borderId="20" xfId="0" applyFont="1" applyBorder="1"/>
    <xf numFmtId="164" fontId="13" fillId="0" borderId="0" xfId="1" applyNumberFormat="1" applyFont="1" applyBorder="1"/>
    <xf numFmtId="44" fontId="13" fillId="0" borderId="24" xfId="2" applyFont="1" applyBorder="1"/>
    <xf numFmtId="167" fontId="13" fillId="0" borderId="7" xfId="0" applyFont="1" applyBorder="1" applyAlignment="1">
      <alignment horizontal="center"/>
    </xf>
    <xf numFmtId="169" fontId="13" fillId="0" borderId="7" xfId="0" applyNumberFormat="1" applyFont="1" applyBorder="1" applyAlignment="1">
      <alignment horizontal="center"/>
    </xf>
    <xf numFmtId="167" fontId="13" fillId="2" borderId="0" xfId="0" applyFont="1" applyFill="1" applyAlignment="1">
      <alignment horizontal="center"/>
    </xf>
    <xf numFmtId="0" fontId="13" fillId="2" borderId="0" xfId="0" applyNumberFormat="1" applyFont="1" applyFill="1" applyAlignment="1">
      <alignment horizontal="center"/>
    </xf>
    <xf numFmtId="167" fontId="20" fillId="0" borderId="0" xfId="0" applyFont="1"/>
    <xf numFmtId="10" fontId="20" fillId="0" borderId="0" xfId="5" applyNumberFormat="1" applyFont="1"/>
    <xf numFmtId="167" fontId="13" fillId="0" borderId="21" xfId="0" applyFont="1" applyBorder="1"/>
    <xf numFmtId="164" fontId="13" fillId="0" borderId="22" xfId="1" applyNumberFormat="1" applyFont="1" applyBorder="1"/>
    <xf numFmtId="44" fontId="13" fillId="0" borderId="25" xfId="2" applyFont="1" applyBorder="1"/>
    <xf numFmtId="167" fontId="13" fillId="0" borderId="8" xfId="0" applyFont="1" applyBorder="1" applyAlignment="1">
      <alignment horizontal="center"/>
    </xf>
    <xf numFmtId="169" fontId="13" fillId="0" borderId="8" xfId="0" applyNumberFormat="1" applyFont="1" applyBorder="1" applyAlignment="1">
      <alignment horizontal="center"/>
    </xf>
    <xf numFmtId="164" fontId="20" fillId="0" borderId="0" xfId="1" applyNumberFormat="1" applyFont="1" applyBorder="1"/>
    <xf numFmtId="44" fontId="20" fillId="0" borderId="24" xfId="2" applyFont="1" applyBorder="1"/>
    <xf numFmtId="167" fontId="21" fillId="0" borderId="0" xfId="6" applyFont="1" applyAlignment="1">
      <alignment horizontal="centerContinuous"/>
    </xf>
    <xf numFmtId="167" fontId="13" fillId="0" borderId="0" xfId="6" applyFont="1" applyAlignment="1">
      <alignment horizontal="centerContinuous"/>
    </xf>
    <xf numFmtId="167" fontId="19" fillId="0" borderId="15" xfId="6" applyFont="1" applyBorder="1" applyAlignment="1">
      <alignment horizontal="centerContinuous"/>
    </xf>
    <xf numFmtId="167" fontId="19" fillId="0" borderId="16" xfId="6" applyFont="1" applyBorder="1" applyAlignment="1">
      <alignment horizontal="centerContinuous"/>
    </xf>
    <xf numFmtId="167" fontId="19" fillId="0" borderId="17" xfId="6" applyFont="1" applyBorder="1" applyAlignment="1">
      <alignment horizontal="centerContinuous"/>
    </xf>
    <xf numFmtId="167" fontId="19" fillId="0" borderId="15" xfId="6" applyFont="1" applyBorder="1" applyAlignment="1">
      <alignment horizontal="center" wrapText="1"/>
    </xf>
    <xf numFmtId="167" fontId="19" fillId="0" borderId="16" xfId="6" applyFont="1" applyBorder="1" applyAlignment="1">
      <alignment horizontal="center" wrapText="1"/>
    </xf>
    <xf numFmtId="167" fontId="19" fillId="0" borderId="17" xfId="6" applyFont="1" applyBorder="1" applyAlignment="1">
      <alignment horizontal="center" wrapText="1"/>
    </xf>
    <xf numFmtId="0" fontId="13" fillId="0" borderId="18" xfId="2" applyNumberFormat="1" applyFont="1" applyBorder="1" applyAlignment="1">
      <alignment horizontal="center"/>
    </xf>
    <xf numFmtId="0" fontId="13" fillId="0" borderId="19" xfId="2" applyNumberFormat="1" applyFont="1" applyBorder="1" applyAlignment="1">
      <alignment horizontal="center"/>
    </xf>
    <xf numFmtId="0" fontId="13" fillId="0" borderId="23" xfId="2" applyNumberFormat="1" applyFont="1" applyBorder="1" applyAlignment="1">
      <alignment horizontal="center"/>
    </xf>
    <xf numFmtId="178" fontId="19" fillId="0" borderId="18" xfId="6" applyNumberFormat="1" applyFont="1" applyBorder="1"/>
    <xf numFmtId="44" fontId="13" fillId="0" borderId="19" xfId="2" applyFont="1" applyBorder="1"/>
    <xf numFmtId="166" fontId="13" fillId="0" borderId="18" xfId="2" applyNumberFormat="1" applyFont="1" applyBorder="1"/>
    <xf numFmtId="166" fontId="13" fillId="0" borderId="19" xfId="2" applyNumberFormat="1" applyFont="1" applyBorder="1"/>
    <xf numFmtId="166" fontId="13" fillId="0" borderId="19" xfId="6" applyNumberFormat="1" applyFont="1" applyBorder="1"/>
    <xf numFmtId="166" fontId="13" fillId="0" borderId="23" xfId="6" applyNumberFormat="1" applyFont="1" applyBorder="1"/>
    <xf numFmtId="178" fontId="19" fillId="0" borderId="20" xfId="6" applyNumberFormat="1" applyFont="1" applyBorder="1"/>
    <xf numFmtId="44" fontId="13" fillId="0" borderId="0" xfId="2" applyFont="1" applyBorder="1"/>
    <xf numFmtId="166" fontId="13" fillId="0" borderId="20" xfId="2" applyNumberFormat="1" applyFont="1" applyBorder="1"/>
    <xf numFmtId="166" fontId="13" fillId="0" borderId="0" xfId="2" applyNumberFormat="1" applyFont="1" applyBorder="1"/>
    <xf numFmtId="166" fontId="13" fillId="0" borderId="0" xfId="6" applyNumberFormat="1" applyFont="1"/>
    <xf numFmtId="166" fontId="13" fillId="0" borderId="24" xfId="6" applyNumberFormat="1" applyFont="1" applyBorder="1"/>
    <xf numFmtId="178" fontId="19" fillId="0" borderId="21" xfId="6" applyNumberFormat="1" applyFont="1" applyBorder="1"/>
    <xf numFmtId="44" fontId="13" fillId="0" borderId="22" xfId="2" applyFont="1" applyBorder="1"/>
    <xf numFmtId="166" fontId="13" fillId="0" borderId="21" xfId="2" applyNumberFormat="1" applyFont="1" applyBorder="1"/>
    <xf numFmtId="166" fontId="13" fillId="0" borderId="22" xfId="2" applyNumberFormat="1" applyFont="1" applyBorder="1"/>
    <xf numFmtId="166" fontId="13" fillId="0" borderId="22" xfId="6" applyNumberFormat="1" applyFont="1" applyBorder="1"/>
    <xf numFmtId="166" fontId="13" fillId="0" borderId="25" xfId="6" applyNumberFormat="1" applyFont="1" applyBorder="1"/>
    <xf numFmtId="178" fontId="19" fillId="0" borderId="0" xfId="6" applyNumberFormat="1" applyFont="1"/>
    <xf numFmtId="167" fontId="19" fillId="0" borderId="0" xfId="6" applyFont="1"/>
    <xf numFmtId="177" fontId="13" fillId="0" borderId="0" xfId="6" applyNumberFormat="1" applyFont="1"/>
    <xf numFmtId="10" fontId="13" fillId="0" borderId="0" xfId="20" applyNumberFormat="1" applyFont="1" applyAlignment="1">
      <alignment horizontal="center"/>
    </xf>
    <xf numFmtId="0" fontId="13" fillId="0" borderId="3" xfId="19" applyFont="1" applyBorder="1" applyAlignment="1">
      <alignment horizontal="centerContinuous"/>
    </xf>
    <xf numFmtId="0" fontId="13" fillId="0" borderId="4" xfId="19" applyFont="1" applyBorder="1" applyAlignment="1">
      <alignment horizontal="centerContinuous"/>
    </xf>
    <xf numFmtId="0" fontId="13" fillId="0" borderId="5" xfId="19" applyFont="1" applyBorder="1" applyAlignment="1">
      <alignment horizontal="centerContinuous"/>
    </xf>
    <xf numFmtId="0" fontId="13" fillId="0" borderId="0" xfId="19" applyFont="1"/>
    <xf numFmtId="0" fontId="13" fillId="0" borderId="10" xfId="19" applyFont="1" applyBorder="1" applyAlignment="1">
      <alignment horizontal="centerContinuous"/>
    </xf>
    <xf numFmtId="0" fontId="13" fillId="0" borderId="8" xfId="19" applyFont="1" applyBorder="1" applyAlignment="1">
      <alignment horizontal="centerContinuous"/>
    </xf>
    <xf numFmtId="164" fontId="13" fillId="0" borderId="0" xfId="19" applyNumberFormat="1" applyFont="1"/>
    <xf numFmtId="167" fontId="19" fillId="0" borderId="0" xfId="6" applyFont="1" applyAlignment="1">
      <alignment horizontal="centerContinuous"/>
    </xf>
    <xf numFmtId="167" fontId="22" fillId="0" borderId="0" xfId="6" applyFont="1"/>
    <xf numFmtId="43" fontId="13" fillId="0" borderId="0" xfId="1" applyFont="1"/>
    <xf numFmtId="165" fontId="13" fillId="0" borderId="0" xfId="5" applyNumberFormat="1" applyFont="1" applyFill="1" applyBorder="1" applyAlignment="1">
      <alignment horizontal="center"/>
    </xf>
    <xf numFmtId="0" fontId="24" fillId="0" borderId="3" xfId="9" applyNumberFormat="1" applyFont="1" applyBorder="1" applyAlignment="1">
      <alignment horizontal="centerContinuous" vertical="center" wrapText="1"/>
    </xf>
    <xf numFmtId="167" fontId="24" fillId="0" borderId="5" xfId="9" applyFont="1" applyBorder="1" applyAlignment="1">
      <alignment horizontal="centerContinuous" vertical="center" wrapText="1"/>
    </xf>
    <xf numFmtId="41" fontId="24" fillId="0" borderId="8" xfId="4" applyFont="1" applyBorder="1" applyAlignment="1">
      <alignment horizontal="centerContinuous"/>
    </xf>
    <xf numFmtId="14" fontId="13" fillId="0" borderId="29" xfId="0" applyNumberFormat="1" applyFont="1" applyBorder="1" applyAlignment="1">
      <alignment horizontal="left"/>
    </xf>
    <xf numFmtId="14" fontId="13" fillId="0" borderId="30" xfId="0" applyNumberFormat="1" applyFont="1" applyBorder="1" applyAlignment="1">
      <alignment horizontal="left"/>
    </xf>
    <xf numFmtId="14" fontId="13" fillId="0" borderId="31" xfId="0" applyNumberFormat="1" applyFont="1" applyBorder="1" applyAlignment="1">
      <alignment horizontal="left"/>
    </xf>
    <xf numFmtId="14" fontId="13" fillId="0" borderId="32" xfId="0" applyNumberFormat="1" applyFont="1" applyBorder="1" applyAlignment="1">
      <alignment horizontal="left"/>
    </xf>
    <xf numFmtId="167" fontId="13" fillId="0" borderId="12" xfId="0" applyFont="1" applyBorder="1"/>
    <xf numFmtId="167" fontId="13" fillId="0" borderId="13" xfId="0" applyFont="1" applyBorder="1"/>
    <xf numFmtId="167" fontId="13" fillId="0" borderId="14" xfId="0" applyFont="1" applyBorder="1"/>
    <xf numFmtId="14" fontId="0" fillId="0" borderId="0" xfId="0" applyNumberFormat="1"/>
    <xf numFmtId="179" fontId="13" fillId="0" borderId="3" xfId="2" applyNumberFormat="1" applyFont="1" applyBorder="1"/>
    <xf numFmtId="14" fontId="13" fillId="7" borderId="30" xfId="0" applyNumberFormat="1" applyFont="1" applyFill="1" applyBorder="1" applyAlignment="1">
      <alignment horizontal="left"/>
    </xf>
    <xf numFmtId="167" fontId="13" fillId="7" borderId="26" xfId="0" applyFont="1" applyFill="1" applyBorder="1"/>
    <xf numFmtId="167" fontId="13" fillId="7" borderId="0" xfId="0" applyFont="1" applyFill="1"/>
    <xf numFmtId="167" fontId="13" fillId="7" borderId="13" xfId="0" applyFont="1" applyFill="1" applyBorder="1"/>
    <xf numFmtId="167" fontId="13" fillId="7" borderId="10" xfId="0" applyFont="1" applyFill="1" applyBorder="1"/>
    <xf numFmtId="167" fontId="13" fillId="7" borderId="2" xfId="0" applyFont="1" applyFill="1" applyBorder="1"/>
    <xf numFmtId="167" fontId="13" fillId="7" borderId="14" xfId="0" applyFont="1" applyFill="1" applyBorder="1"/>
    <xf numFmtId="14" fontId="13" fillId="7" borderId="32" xfId="0" applyNumberFormat="1" applyFont="1" applyFill="1" applyBorder="1" applyAlignment="1">
      <alignment horizontal="left"/>
    </xf>
    <xf numFmtId="167" fontId="13" fillId="7" borderId="9" xfId="0" applyFont="1" applyFill="1" applyBorder="1"/>
    <xf numFmtId="167" fontId="13" fillId="7" borderId="1" xfId="0" applyFont="1" applyFill="1" applyBorder="1"/>
    <xf numFmtId="167" fontId="13" fillId="7" borderId="12" xfId="0" applyFont="1" applyFill="1" applyBorder="1"/>
    <xf numFmtId="14" fontId="13" fillId="7" borderId="31" xfId="0" applyNumberFormat="1" applyFont="1" applyFill="1" applyBorder="1" applyAlignment="1">
      <alignment horizontal="left"/>
    </xf>
    <xf numFmtId="167" fontId="13" fillId="0" borderId="24" xfId="9" applyFont="1" applyBorder="1"/>
    <xf numFmtId="14" fontId="13" fillId="0" borderId="0" xfId="9" applyNumberFormat="1" applyFont="1"/>
    <xf numFmtId="167" fontId="13" fillId="0" borderId="0" xfId="9" applyFont="1" applyAlignment="1">
      <alignment horizontal="centerContinuous"/>
    </xf>
    <xf numFmtId="167" fontId="19" fillId="0" borderId="0" xfId="9" applyFont="1" applyAlignment="1">
      <alignment horizontal="centerContinuous"/>
    </xf>
    <xf numFmtId="167" fontId="25" fillId="0" borderId="0" xfId="9" applyFont="1" applyAlignment="1">
      <alignment horizontal="centerContinuous"/>
    </xf>
    <xf numFmtId="167" fontId="24" fillId="0" borderId="0" xfId="9" applyFont="1" applyAlignment="1">
      <alignment horizontal="centerContinuous"/>
    </xf>
    <xf numFmtId="167" fontId="25" fillId="0" borderId="0" xfId="9" applyFont="1"/>
    <xf numFmtId="167" fontId="19" fillId="0" borderId="6" xfId="9" applyFont="1" applyBorder="1"/>
    <xf numFmtId="167" fontId="24" fillId="0" borderId="6" xfId="9" applyFont="1" applyBorder="1"/>
    <xf numFmtId="167" fontId="19" fillId="0" borderId="8" xfId="9" applyFont="1" applyBorder="1" applyAlignment="1">
      <alignment horizontal="center"/>
    </xf>
    <xf numFmtId="167" fontId="24" fillId="0" borderId="8" xfId="9" applyFont="1" applyBorder="1" applyAlignment="1">
      <alignment horizontal="center"/>
    </xf>
    <xf numFmtId="0" fontId="19" fillId="0" borderId="0" xfId="9" applyNumberFormat="1" applyFont="1" applyAlignment="1">
      <alignment horizontal="center"/>
    </xf>
    <xf numFmtId="0" fontId="24" fillId="0" borderId="0" xfId="9" applyNumberFormat="1" applyFont="1" applyAlignment="1">
      <alignment horizontal="center"/>
    </xf>
    <xf numFmtId="7" fontId="25" fillId="0" borderId="0" xfId="9" applyNumberFormat="1" applyFont="1" applyAlignment="1">
      <alignment horizontal="center"/>
    </xf>
    <xf numFmtId="167" fontId="26" fillId="0" borderId="0" xfId="9" applyFont="1"/>
    <xf numFmtId="167" fontId="17" fillId="0" borderId="0" xfId="6" applyFont="1" applyAlignment="1">
      <alignment horizontal="centerContinuous"/>
    </xf>
    <xf numFmtId="167" fontId="16" fillId="0" borderId="0" xfId="6" applyFont="1"/>
    <xf numFmtId="167" fontId="16" fillId="0" borderId="11" xfId="6" applyFont="1" applyBorder="1"/>
    <xf numFmtId="17" fontId="16" fillId="0" borderId="11" xfId="6" applyNumberFormat="1" applyFont="1" applyBorder="1"/>
    <xf numFmtId="17" fontId="16" fillId="0" borderId="0" xfId="6" applyNumberFormat="1" applyFont="1"/>
    <xf numFmtId="167" fontId="16" fillId="0" borderId="5" xfId="6" applyFont="1" applyBorder="1" applyAlignment="1">
      <alignment horizontal="centerContinuous"/>
    </xf>
    <xf numFmtId="10" fontId="16" fillId="0" borderId="11" xfId="5" applyNumberFormat="1" applyFont="1" applyFill="1" applyBorder="1"/>
    <xf numFmtId="181" fontId="16" fillId="0" borderId="11" xfId="5" applyNumberFormat="1" applyFont="1" applyFill="1" applyBorder="1"/>
    <xf numFmtId="167" fontId="16" fillId="0" borderId="0" xfId="6" applyFont="1" applyAlignment="1">
      <alignment wrapText="1"/>
    </xf>
    <xf numFmtId="166" fontId="16" fillId="0" borderId="3" xfId="2" applyNumberFormat="1" applyFont="1" applyFill="1" applyBorder="1"/>
    <xf numFmtId="166" fontId="16" fillId="0" borderId="4" xfId="2" applyNumberFormat="1" applyFont="1" applyFill="1" applyBorder="1"/>
    <xf numFmtId="166" fontId="16" fillId="0" borderId="5" xfId="2" applyNumberFormat="1" applyFont="1" applyFill="1" applyBorder="1"/>
    <xf numFmtId="180" fontId="16" fillId="0" borderId="3" xfId="1" applyNumberFormat="1" applyFont="1" applyFill="1" applyBorder="1"/>
    <xf numFmtId="180" fontId="16" fillId="0" borderId="4" xfId="1" applyNumberFormat="1" applyFont="1" applyFill="1" applyBorder="1"/>
    <xf numFmtId="180" fontId="16" fillId="0" borderId="5" xfId="1" applyNumberFormat="1" applyFont="1" applyFill="1" applyBorder="1"/>
    <xf numFmtId="44" fontId="16" fillId="0" borderId="3" xfId="2" applyFont="1" applyFill="1" applyBorder="1"/>
    <xf numFmtId="44" fontId="16" fillId="0" borderId="4" xfId="2" applyFont="1" applyFill="1" applyBorder="1"/>
    <xf numFmtId="44" fontId="16" fillId="0" borderId="5" xfId="2" applyFont="1" applyFill="1" applyBorder="1"/>
    <xf numFmtId="167" fontId="5" fillId="0" borderId="0" xfId="7" applyNumberFormat="1"/>
    <xf numFmtId="167" fontId="16" fillId="0" borderId="3" xfId="6" applyFont="1" applyBorder="1" applyAlignment="1">
      <alignment horizontal="centerContinuous"/>
    </xf>
    <xf numFmtId="167" fontId="16" fillId="0" borderId="4" xfId="6" applyFont="1" applyBorder="1" applyAlignment="1">
      <alignment horizontal="centerContinuous"/>
    </xf>
    <xf numFmtId="164" fontId="16" fillId="0" borderId="11" xfId="1" applyNumberFormat="1" applyFont="1" applyFill="1" applyBorder="1"/>
    <xf numFmtId="167" fontId="16" fillId="0" borderId="6" xfId="6" applyFont="1" applyBorder="1" applyAlignment="1">
      <alignment horizontal="center"/>
    </xf>
    <xf numFmtId="167" fontId="16" fillId="0" borderId="9" xfId="0" applyFont="1" applyBorder="1" applyAlignment="1">
      <alignment horizontal="centerContinuous"/>
    </xf>
    <xf numFmtId="167" fontId="16" fillId="0" borderId="1" xfId="6" applyFont="1" applyBorder="1" applyAlignment="1">
      <alignment horizontal="centerContinuous"/>
    </xf>
    <xf numFmtId="167" fontId="16" fillId="0" borderId="12" xfId="6" applyFont="1" applyBorder="1" applyAlignment="1">
      <alignment horizontal="centerContinuous"/>
    </xf>
    <xf numFmtId="167" fontId="16" fillId="0" borderId="7" xfId="6" applyFont="1" applyBorder="1" applyAlignment="1">
      <alignment horizontal="center"/>
    </xf>
    <xf numFmtId="167" fontId="16" fillId="0" borderId="10" xfId="6" applyFont="1" applyBorder="1" applyAlignment="1">
      <alignment horizontal="center"/>
    </xf>
    <xf numFmtId="167" fontId="16" fillId="0" borderId="3" xfId="6" applyFont="1" applyBorder="1" applyAlignment="1">
      <alignment horizontal="center"/>
    </xf>
    <xf numFmtId="167" fontId="16" fillId="0" borderId="4" xfId="6" applyFont="1" applyBorder="1" applyAlignment="1">
      <alignment horizontal="center"/>
    </xf>
    <xf numFmtId="167" fontId="16" fillId="0" borderId="5" xfId="6" applyFont="1" applyBorder="1" applyAlignment="1">
      <alignment horizontal="center"/>
    </xf>
    <xf numFmtId="167" fontId="16" fillId="0" borderId="11" xfId="6" applyFont="1" applyBorder="1" applyAlignment="1">
      <alignment horizontal="centerContinuous"/>
    </xf>
    <xf numFmtId="167" fontId="16" fillId="0" borderId="8" xfId="6" applyFont="1" applyBorder="1" applyAlignment="1">
      <alignment horizontal="center"/>
    </xf>
    <xf numFmtId="17" fontId="16" fillId="0" borderId="9" xfId="6" applyNumberFormat="1" applyFont="1" applyBorder="1" applyAlignment="1">
      <alignment horizontal="center"/>
    </xf>
    <xf numFmtId="167" fontId="16" fillId="0" borderId="26" xfId="6" applyFont="1" applyBorder="1"/>
    <xf numFmtId="167" fontId="16" fillId="0" borderId="13" xfId="6" applyFont="1" applyBorder="1"/>
    <xf numFmtId="40" fontId="16" fillId="0" borderId="0" xfId="1" applyNumberFormat="1" applyFont="1" applyFill="1" applyBorder="1"/>
    <xf numFmtId="40" fontId="16" fillId="0" borderId="13" xfId="1" applyNumberFormat="1" applyFont="1" applyFill="1" applyBorder="1"/>
    <xf numFmtId="0" fontId="16" fillId="0" borderId="6" xfId="1" applyNumberFormat="1" applyFont="1" applyFill="1" applyBorder="1" applyAlignment="1">
      <alignment horizontal="center"/>
    </xf>
    <xf numFmtId="17" fontId="16" fillId="0" borderId="7" xfId="6" applyNumberFormat="1" applyFont="1" applyBorder="1" applyAlignment="1">
      <alignment horizontal="center"/>
    </xf>
    <xf numFmtId="173" fontId="16" fillId="0" borderId="7" xfId="1" applyNumberFormat="1" applyFont="1" applyFill="1" applyBorder="1" applyAlignment="1">
      <alignment horizontal="center"/>
    </xf>
    <xf numFmtId="17" fontId="16" fillId="0" borderId="26" xfId="6" applyNumberFormat="1" applyFont="1" applyBorder="1" applyAlignment="1">
      <alignment horizontal="center"/>
    </xf>
    <xf numFmtId="0" fontId="16" fillId="0" borderId="7" xfId="1" applyNumberFormat="1" applyFont="1" applyFill="1" applyBorder="1" applyAlignment="1">
      <alignment horizontal="center"/>
    </xf>
    <xf numFmtId="17" fontId="16" fillId="0" borderId="10" xfId="6" applyNumberFormat="1" applyFont="1" applyBorder="1" applyAlignment="1">
      <alignment horizontal="center"/>
    </xf>
    <xf numFmtId="167" fontId="16" fillId="0" borderId="10" xfId="6" applyFont="1" applyBorder="1"/>
    <xf numFmtId="167" fontId="16" fillId="0" borderId="2" xfId="6" applyFont="1" applyBorder="1"/>
    <xf numFmtId="167" fontId="16" fillId="0" borderId="14" xfId="6" applyFont="1" applyBorder="1"/>
    <xf numFmtId="40" fontId="16" fillId="0" borderId="2" xfId="1" applyNumberFormat="1" applyFont="1" applyFill="1" applyBorder="1"/>
    <xf numFmtId="40" fontId="16" fillId="0" borderId="14" xfId="1" applyNumberFormat="1" applyFont="1" applyFill="1" applyBorder="1"/>
    <xf numFmtId="0" fontId="16" fillId="0" borderId="8" xfId="1" applyNumberFormat="1" applyFont="1" applyFill="1" applyBorder="1" applyAlignment="1">
      <alignment horizontal="center"/>
    </xf>
    <xf numFmtId="17" fontId="16" fillId="0" borderId="8" xfId="6" applyNumberFormat="1" applyFont="1" applyBorder="1" applyAlignment="1">
      <alignment horizontal="center"/>
    </xf>
    <xf numFmtId="173" fontId="16" fillId="0" borderId="8" xfId="1" applyNumberFormat="1" applyFont="1" applyFill="1" applyBorder="1" applyAlignment="1">
      <alignment horizontal="center"/>
    </xf>
    <xf numFmtId="17" fontId="16" fillId="0" borderId="6" xfId="6" applyNumberFormat="1" applyFont="1" applyBorder="1" applyAlignment="1">
      <alignment horizontal="center"/>
    </xf>
    <xf numFmtId="167" fontId="16" fillId="0" borderId="9" xfId="6" applyFont="1" applyBorder="1"/>
    <xf numFmtId="167" fontId="16" fillId="0" borderId="1" xfId="6" applyFont="1" applyBorder="1"/>
    <xf numFmtId="167" fontId="16" fillId="0" borderId="12" xfId="6" applyFont="1" applyBorder="1"/>
    <xf numFmtId="40" fontId="16" fillId="0" borderId="1" xfId="1" applyNumberFormat="1" applyFont="1" applyFill="1" applyBorder="1"/>
    <xf numFmtId="40" fontId="16" fillId="0" borderId="12" xfId="1" applyNumberFormat="1" applyFont="1" applyFill="1" applyBorder="1"/>
    <xf numFmtId="173" fontId="16" fillId="0" borderId="6" xfId="1" applyNumberFormat="1" applyFont="1" applyFill="1" applyBorder="1" applyAlignment="1">
      <alignment horizontal="center"/>
    </xf>
    <xf numFmtId="167" fontId="16" fillId="0" borderId="0" xfId="6" applyFont="1" applyAlignment="1">
      <alignment horizontal="center"/>
    </xf>
    <xf numFmtId="167" fontId="16" fillId="0" borderId="0" xfId="0" applyFont="1"/>
    <xf numFmtId="167" fontId="16" fillId="0" borderId="0" xfId="7" applyNumberFormat="1" applyFont="1"/>
    <xf numFmtId="167" fontId="16" fillId="0" borderId="0" xfId="9" applyFont="1"/>
    <xf numFmtId="167" fontId="17" fillId="0" borderId="0" xfId="9" applyFont="1" applyAlignment="1">
      <alignment horizontal="centerContinuous"/>
    </xf>
    <xf numFmtId="167" fontId="17" fillId="0" borderId="6" xfId="9" applyFont="1" applyBorder="1"/>
    <xf numFmtId="167" fontId="19" fillId="0" borderId="6" xfId="9" applyFont="1" applyBorder="1" applyAlignment="1">
      <alignment horizontal="center"/>
    </xf>
    <xf numFmtId="167" fontId="17" fillId="0" borderId="8" xfId="9" applyFont="1" applyBorder="1" applyAlignment="1">
      <alignment horizontal="center"/>
    </xf>
    <xf numFmtId="167" fontId="19" fillId="0" borderId="8" xfId="9" quotePrefix="1" applyFont="1" applyBorder="1" applyAlignment="1">
      <alignment horizontal="center"/>
    </xf>
    <xf numFmtId="0" fontId="17" fillId="0" borderId="0" xfId="9" applyNumberFormat="1" applyFont="1" applyAlignment="1">
      <alignment horizontal="center"/>
    </xf>
    <xf numFmtId="165" fontId="13" fillId="0" borderId="0" xfId="5" applyNumberFormat="1" applyFont="1" applyFill="1" applyAlignment="1">
      <alignment horizontal="center"/>
    </xf>
    <xf numFmtId="167" fontId="14" fillId="0" borderId="0" xfId="0" applyFont="1" applyAlignment="1">
      <alignment horizontal="center"/>
    </xf>
    <xf numFmtId="10" fontId="16" fillId="0" borderId="0" xfId="0" applyNumberFormat="1" applyFont="1"/>
    <xf numFmtId="167" fontId="23" fillId="0" borderId="0" xfId="0" applyFont="1"/>
    <xf numFmtId="176" fontId="17" fillId="0" borderId="0" xfId="9" applyNumberFormat="1" applyFont="1" applyAlignment="1">
      <alignment horizontal="center"/>
    </xf>
    <xf numFmtId="167" fontId="17" fillId="0" borderId="0" xfId="9" applyFont="1" applyAlignment="1">
      <alignment vertical="top"/>
    </xf>
    <xf numFmtId="167" fontId="16" fillId="0" borderId="0" xfId="9" applyFont="1" applyAlignment="1">
      <alignment wrapText="1"/>
    </xf>
    <xf numFmtId="167" fontId="16" fillId="0" borderId="0" xfId="0" applyFont="1" applyAlignment="1">
      <alignment horizontal="center"/>
    </xf>
    <xf numFmtId="44" fontId="16" fillId="0" borderId="0" xfId="4" applyNumberFormat="1" applyFont="1" applyAlignment="1">
      <alignment horizontal="center"/>
    </xf>
    <xf numFmtId="170" fontId="13" fillId="0" borderId="0" xfId="9" applyNumberFormat="1" applyFont="1"/>
    <xf numFmtId="170" fontId="16" fillId="0" borderId="0" xfId="0" applyNumberFormat="1" applyFont="1"/>
    <xf numFmtId="167" fontId="17" fillId="0" borderId="0" xfId="9" applyFont="1" applyAlignment="1">
      <alignment vertical="top" wrapText="1"/>
    </xf>
    <xf numFmtId="167" fontId="15" fillId="0" borderId="0" xfId="9" applyFont="1"/>
    <xf numFmtId="167" fontId="13" fillId="0" borderId="0" xfId="0" applyFont="1" applyAlignment="1">
      <alignment horizontal="center"/>
    </xf>
    <xf numFmtId="0" fontId="16" fillId="0" borderId="0" xfId="6" applyNumberFormat="1" applyFont="1"/>
    <xf numFmtId="44" fontId="16" fillId="0" borderId="0" xfId="2" applyFont="1" applyFill="1" applyBorder="1"/>
    <xf numFmtId="173" fontId="16" fillId="0" borderId="0" xfId="1" applyNumberFormat="1" applyFont="1" applyFill="1" applyBorder="1" applyAlignment="1">
      <alignment horizontal="center"/>
    </xf>
    <xf numFmtId="167" fontId="5" fillId="0" borderId="0" xfId="7" applyNumberFormat="1" applyAlignment="1">
      <alignment wrapText="1"/>
    </xf>
    <xf numFmtId="44" fontId="13" fillId="0" borderId="0" xfId="4" applyNumberFormat="1" applyFont="1" applyAlignment="1">
      <alignment horizontal="center"/>
    </xf>
    <xf numFmtId="167" fontId="5" fillId="0" borderId="0" xfId="7" applyNumberFormat="1" applyAlignment="1">
      <alignment vertical="top" wrapText="1"/>
    </xf>
    <xf numFmtId="182" fontId="13" fillId="0" borderId="0" xfId="4" applyNumberFormat="1" applyFont="1" applyAlignment="1">
      <alignment horizontal="center"/>
    </xf>
    <xf numFmtId="14" fontId="0" fillId="8" borderId="0" xfId="0" applyNumberFormat="1" applyFill="1"/>
    <xf numFmtId="0" fontId="27" fillId="9" borderId="33" xfId="21" applyFont="1" applyFill="1" applyBorder="1"/>
    <xf numFmtId="0" fontId="5" fillId="0" borderId="0" xfId="21"/>
    <xf numFmtId="0" fontId="27" fillId="0" borderId="0" xfId="21" applyFont="1"/>
    <xf numFmtId="0" fontId="5" fillId="0" borderId="0" xfId="21" applyAlignment="1">
      <alignment horizontal="right"/>
    </xf>
    <xf numFmtId="0" fontId="5" fillId="0" borderId="0" xfId="22" applyFont="1" applyAlignment="1">
      <alignment horizontal="right"/>
    </xf>
    <xf numFmtId="0" fontId="5" fillId="0" borderId="0" xfId="22" applyFont="1"/>
    <xf numFmtId="0" fontId="29" fillId="0" borderId="0" xfId="21" applyFont="1" applyAlignment="1">
      <alignment horizontal="right"/>
    </xf>
    <xf numFmtId="17" fontId="27" fillId="0" borderId="0" xfId="21" applyNumberFormat="1" applyFont="1"/>
    <xf numFmtId="0" fontId="5" fillId="10" borderId="0" xfId="22" applyFont="1" applyFill="1"/>
    <xf numFmtId="0" fontId="5" fillId="4" borderId="0" xfId="22" applyFont="1" applyFill="1"/>
    <xf numFmtId="0" fontId="5" fillId="11" borderId="0" xfId="21" applyFill="1"/>
    <xf numFmtId="16" fontId="5" fillId="0" borderId="0" xfId="22" applyNumberFormat="1" applyFont="1"/>
    <xf numFmtId="0" fontId="30" fillId="0" borderId="0" xfId="22" applyFont="1" applyAlignment="1">
      <alignment horizontal="right"/>
    </xf>
    <xf numFmtId="0" fontId="27" fillId="0" borderId="0" xfId="22" applyFont="1"/>
    <xf numFmtId="17" fontId="27" fillId="0" borderId="0" xfId="22" applyNumberFormat="1" applyFont="1"/>
    <xf numFmtId="0" fontId="4" fillId="0" borderId="0" xfId="23"/>
    <xf numFmtId="14" fontId="5" fillId="0" borderId="0" xfId="21" applyNumberFormat="1"/>
    <xf numFmtId="167" fontId="0" fillId="8" borderId="0" xfId="0" applyFill="1"/>
    <xf numFmtId="17" fontId="5" fillId="12" borderId="0" xfId="7" applyNumberFormat="1" applyFill="1"/>
    <xf numFmtId="17" fontId="3" fillId="0" borderId="0" xfId="25" applyNumberFormat="1"/>
    <xf numFmtId="10" fontId="13" fillId="2" borderId="0" xfId="5" applyNumberFormat="1" applyFont="1" applyFill="1"/>
    <xf numFmtId="9" fontId="13" fillId="2" borderId="0" xfId="5" applyFont="1" applyFill="1"/>
    <xf numFmtId="0" fontId="2" fillId="0" borderId="0" xfId="191"/>
    <xf numFmtId="17" fontId="2" fillId="0" borderId="0" xfId="191" applyNumberFormat="1"/>
    <xf numFmtId="0" fontId="63" fillId="8" borderId="0" xfId="26" applyFont="1" applyFill="1"/>
    <xf numFmtId="0" fontId="29" fillId="0" borderId="0" xfId="21" applyFont="1" applyAlignment="1">
      <alignment horizontal="left"/>
    </xf>
  </cellXfs>
  <cellStyles count="243">
    <cellStyle name="_x0013_" xfId="39" xr:uid="{FAACCD89-9237-49A4-B6E0-ACC3772F24C4}"/>
    <cellStyle name="_x0013_ 2" xfId="40" xr:uid="{77CF0BCA-9C82-496F-8E5E-7DB03E65130A}"/>
    <cellStyle name="20% - Accent1 2" xfId="41" xr:uid="{1DE43E42-D08C-4C9D-BAA3-42F9FC4F0E20}"/>
    <cellStyle name="20% - Accent2 2" xfId="42" xr:uid="{7EF925F2-7670-47EC-B408-1224451E8AA7}"/>
    <cellStyle name="20% - Accent3 2" xfId="43" xr:uid="{39559DFB-9DF0-467E-B848-44762D169741}"/>
    <cellStyle name="20% - Accent4 2" xfId="44" xr:uid="{47B55DB2-A932-4361-99F8-8DB67A44876E}"/>
    <cellStyle name="20% - Accent5 2" xfId="45" xr:uid="{8E8F79D4-2D3A-46DF-8A21-DFF66978AACF}"/>
    <cellStyle name="20% - Accent6 2" xfId="46" xr:uid="{B85E14BB-15BD-4112-B5C6-9C30F1A28AA9}"/>
    <cellStyle name="40% - Accent1 2" xfId="47" xr:uid="{20F8E846-1E7C-406A-9ECE-73B20C9999AD}"/>
    <cellStyle name="40% - Accent2 2" xfId="48" xr:uid="{1AEC90DE-4C36-4CE3-BE99-1A95C80108EE}"/>
    <cellStyle name="40% - Accent3 2" xfId="49" xr:uid="{FC6306F3-B61E-4629-B86A-3F23198BC624}"/>
    <cellStyle name="40% - Accent4 2" xfId="50" xr:uid="{79D89BD1-C23B-4FBF-9973-71E28BE82265}"/>
    <cellStyle name="40% - Accent5 2" xfId="51" xr:uid="{503210B6-B40F-4EEE-A1BB-B99B27E726C6}"/>
    <cellStyle name="40% - Accent6 2" xfId="52" xr:uid="{BBB5ED59-6D5A-4C04-B98B-DF69B5C6E18A}"/>
    <cellStyle name="60% - Accent1 2" xfId="53" xr:uid="{E8390820-0CA3-4B03-9145-BD908A10AAA1}"/>
    <cellStyle name="60% - Accent2 2" xfId="54" xr:uid="{4A4611C3-ADAD-49F2-A9C0-3B4A306F032F}"/>
    <cellStyle name="60% - Accent3 2" xfId="55" xr:uid="{AAB3AA0E-7C68-494E-920E-FD17B6C1BE51}"/>
    <cellStyle name="60% - Accent4 2" xfId="56" xr:uid="{65A43CAC-15B1-4484-977C-D57726ABBAFB}"/>
    <cellStyle name="60% - Accent5 2" xfId="57" xr:uid="{84701BB5-2782-4DB4-A94A-DADFCFD8C872}"/>
    <cellStyle name="60% - Accent6 2" xfId="58" xr:uid="{D3CA4467-A340-40A9-A956-C292F78A28A6}"/>
    <cellStyle name="Accent1 - 20%" xfId="59" xr:uid="{286281C0-1118-40FB-B686-BAE9255BD349}"/>
    <cellStyle name="Accent1 - 40%" xfId="60" xr:uid="{18690661-DEF3-4563-8928-D244F7968526}"/>
    <cellStyle name="Accent1 - 60%" xfId="61" xr:uid="{4CA6B91B-DCFB-45CF-960C-920287771A89}"/>
    <cellStyle name="Accent1 2" xfId="62" xr:uid="{B28DDE88-971F-4835-8139-E2041A4A0B47}"/>
    <cellStyle name="Accent1 3" xfId="63" xr:uid="{F30C8873-95A4-49F0-AF16-E2D5675D03C2}"/>
    <cellStyle name="Accent2 - 20%" xfId="64" xr:uid="{9BE31694-61A9-42F3-A418-66949173809B}"/>
    <cellStyle name="Accent2 - 40%" xfId="65" xr:uid="{2426B566-2AC8-444A-A576-970038BA98BC}"/>
    <cellStyle name="Accent2 - 60%" xfId="66" xr:uid="{ADC249DC-441C-4135-8394-7C84D4E89B52}"/>
    <cellStyle name="Accent2 2" xfId="67" xr:uid="{104C9658-8334-4118-B467-E5E0AD6D2D81}"/>
    <cellStyle name="Accent2 3" xfId="68" xr:uid="{179F0F03-63C7-4CFB-8FDA-B1EC9D5A39A6}"/>
    <cellStyle name="Accent3 - 20%" xfId="69" xr:uid="{946FD343-699C-4787-B70A-BD627C6B4A66}"/>
    <cellStyle name="Accent3 - 40%" xfId="70" xr:uid="{DFE473E9-02DF-4C31-AD22-35C2CB1348CD}"/>
    <cellStyle name="Accent3 - 60%" xfId="71" xr:uid="{7B740C0C-84BF-44B8-998E-320CD49B57C3}"/>
    <cellStyle name="Accent3 2" xfId="72" xr:uid="{557BD7A2-BBD4-426A-893A-7BA1394EE713}"/>
    <cellStyle name="Accent3 3" xfId="73" xr:uid="{7358ACF8-C8E8-46FF-A4BE-920E55B96644}"/>
    <cellStyle name="Accent4 - 20%" xfId="74" xr:uid="{C859D87D-019A-441B-9171-C617BF74228F}"/>
    <cellStyle name="Accent4 - 40%" xfId="75" xr:uid="{A129F701-4423-4F79-B0E8-B52F44C24868}"/>
    <cellStyle name="Accent4 - 60%" xfId="76" xr:uid="{8E6C24FC-2A8A-449D-AB0E-4297094E276F}"/>
    <cellStyle name="Accent4 2" xfId="77" xr:uid="{C015E73C-DD31-4E02-B6BD-0ABBFF1A770B}"/>
    <cellStyle name="Accent4 3" xfId="78" xr:uid="{9AE8E5EE-70CD-4F0F-BD20-10D063798C7D}"/>
    <cellStyle name="Accent5 - 20%" xfId="79" xr:uid="{26117140-58D9-4405-9B8A-2E60B9E47412}"/>
    <cellStyle name="Accent5 - 40%" xfId="80" xr:uid="{53C41BA9-57E8-4EDD-A9CC-318147CA9C65}"/>
    <cellStyle name="Accent5 - 60%" xfId="81" xr:uid="{3DA45A3D-9FF0-4414-A599-174CD8051237}"/>
    <cellStyle name="Accent5 2" xfId="82" xr:uid="{E5AA14F9-EF50-47D9-822E-97D887ED43E7}"/>
    <cellStyle name="Accent5 3" xfId="83" xr:uid="{8150CEBC-2535-4365-97CA-3E766043438F}"/>
    <cellStyle name="Accent6 - 20%" xfId="84" xr:uid="{88B2F41E-9580-476E-8ADB-46833D634918}"/>
    <cellStyle name="Accent6 - 40%" xfId="85" xr:uid="{6C47CF66-F7AC-4194-A692-3555673F0F56}"/>
    <cellStyle name="Accent6 - 60%" xfId="86" xr:uid="{B71A5FB0-750E-44BD-96CB-8B116B79B36C}"/>
    <cellStyle name="Accent6 2" xfId="87" xr:uid="{A37160A0-20D6-4BC5-ABE8-A3BB0D819577}"/>
    <cellStyle name="Accent6 3" xfId="88" xr:uid="{DBEABF4E-F2C0-44E1-A7A2-231C06BAEBF1}"/>
    <cellStyle name="Bad 2" xfId="89" xr:uid="{44C876A1-CC27-4C1D-B597-39B1936D13E0}"/>
    <cellStyle name="Calculation 2" xfId="90" xr:uid="{17DADC51-B625-4357-8A08-E6A50655FA5A}"/>
    <cellStyle name="Check Cell 2" xfId="91" xr:uid="{9C5D6761-A2A3-40E1-8D7E-E9CE4D48D389}"/>
    <cellStyle name="Comma" xfId="1" builtinId="3"/>
    <cellStyle name="Comma 10" xfId="29" xr:uid="{D61ED169-E7A6-4037-A973-73B3E19A47ED}"/>
    <cellStyle name="Comma 2" xfId="10" xr:uid="{00000000-0005-0000-0000-000001000000}"/>
    <cellStyle name="Comma 2 2" xfId="92" xr:uid="{8413EFFF-C232-4DD4-AAC7-648DFB4A9574}"/>
    <cellStyle name="Comma 2 3" xfId="93" xr:uid="{DCCB17D4-831D-41BB-8D97-63EED6F2AF9C}"/>
    <cellStyle name="Comma 2 4" xfId="38" xr:uid="{7A55F553-19BE-4E9F-97B8-F1CE3817933F}"/>
    <cellStyle name="Comma 3" xfId="24" xr:uid="{B52268B5-63E3-4B8D-A83B-400676FCC875}"/>
    <cellStyle name="Comma 3 2" xfId="95" xr:uid="{4ED4B7C6-5F12-48CC-A6C8-E60E82FD3188}"/>
    <cellStyle name="Comma 3 3" xfId="94" xr:uid="{D4730C8F-02D3-444D-A343-88731A498F14}"/>
    <cellStyle name="Comma 4" xfId="96" xr:uid="{762AE9D3-DA98-4B7F-8F15-316B65DF1A4E}"/>
    <cellStyle name="Comma 4 2" xfId="97" xr:uid="{E8820E99-2784-4520-8CA3-4417E35A532A}"/>
    <cellStyle name="Comma 4 2 2" xfId="169" xr:uid="{8B88E837-F261-4437-86A1-2A1846D62656}"/>
    <cellStyle name="Comma 4 2 2 2" xfId="220" xr:uid="{8EA8128F-E47C-45EA-8EE6-F477C9BEFE11}"/>
    <cellStyle name="Comma 4 2 3" xfId="195" xr:uid="{14EAF9BE-C802-4A09-A94F-3C96D97E174D}"/>
    <cellStyle name="Comma 4 3" xfId="168" xr:uid="{29C97EE7-73B6-4E49-AFFF-1CC4F2A31518}"/>
    <cellStyle name="Comma 4 3 2" xfId="219" xr:uid="{543587D3-4EB9-49A6-9990-95D44085EF6A}"/>
    <cellStyle name="Comma 4 4" xfId="194" xr:uid="{B6CE50FA-7E87-44F6-8581-8BAC70CC9F8E}"/>
    <cellStyle name="Comma 5" xfId="98" xr:uid="{99849EDB-9526-424E-98A6-D43E0CEFEC51}"/>
    <cellStyle name="Comma 5 2" xfId="99" xr:uid="{545140B7-7F89-4231-85BC-7B9C3F798466}"/>
    <cellStyle name="Comma 5 2 2" xfId="170" xr:uid="{7168B263-264E-4032-8907-3D50FD760B32}"/>
    <cellStyle name="Comma 5 2 2 2" xfId="221" xr:uid="{0AD9A28D-856F-43B8-9289-F94D90993791}"/>
    <cellStyle name="Comma 5 2 3" xfId="196" xr:uid="{1BDA1FC6-EDCB-4CE4-9786-6875E7147FB7}"/>
    <cellStyle name="Comma 6" xfId="100" xr:uid="{E9E5E6F0-AB45-41C4-938B-A947F0FCBFA9}"/>
    <cellStyle name="Comma 7" xfId="101" xr:uid="{B5C99A5F-2833-4649-9E1B-8EB2C5A6154F}"/>
    <cellStyle name="Comma 8" xfId="165" xr:uid="{04AA8809-BDAC-4962-ACA8-31985C701011}"/>
    <cellStyle name="Comma 8 2" xfId="190" xr:uid="{2D2E09F1-5DEC-4104-ABE8-1A21E97CC463}"/>
    <cellStyle name="Comma 8 2 2" xfId="241" xr:uid="{0ABFE0F5-C937-40F8-83E5-96A97B008070}"/>
    <cellStyle name="Comma 8 3" xfId="216" xr:uid="{FBDC0324-D265-4F70-A5B7-ED7E37F02101}"/>
    <cellStyle name="Comma 9" xfId="33" xr:uid="{D664F670-0660-4D8C-94C8-3E2F070526D0}"/>
    <cellStyle name="Comma0" xfId="102" xr:uid="{628B3C82-AC4D-47EF-8EBD-149DD0CC9128}"/>
    <cellStyle name="Currency" xfId="2" builtinId="4"/>
    <cellStyle name="Currency 2" xfId="11" xr:uid="{00000000-0005-0000-0000-000003000000}"/>
    <cellStyle name="Currency 2 2" xfId="103" xr:uid="{7627EF3F-4CEF-4B5E-92FA-20A20675E1F2}"/>
    <cellStyle name="Currency 3" xfId="104" xr:uid="{4F8BF48D-3F1B-4AF7-ACD4-1D54D6EF01CE}"/>
    <cellStyle name="Currency 3 2" xfId="154" xr:uid="{78D1FE90-6764-4068-944B-4C4BDA9FA2EE}"/>
    <cellStyle name="Currency 3 2 2" xfId="184" xr:uid="{82B5DBAE-B6F3-4029-A231-986CAA3C02DE}"/>
    <cellStyle name="Currency 3 2 2 2" xfId="235" xr:uid="{3D02B73E-E987-41E7-8E67-2ED815E7F5B2}"/>
    <cellStyle name="Currency 3 2 3" xfId="210" xr:uid="{2BC9CBE4-2E64-4933-9ED0-9B0591E4B8EE}"/>
    <cellStyle name="Currency 4" xfId="163" xr:uid="{EEC5B7B9-291F-4F65-B19C-8F0B3ECC392A}"/>
    <cellStyle name="Currency 4 2" xfId="188" xr:uid="{50DF2149-ABF4-4029-9E44-11241E28C6BB}"/>
    <cellStyle name="Currency 4 2 2" xfId="239" xr:uid="{5492412E-73FA-45A2-B1A6-1176A0C1B679}"/>
    <cellStyle name="Currency 4 3" xfId="214" xr:uid="{51B28899-A883-4A1E-BA76-2EE6ABE5588D}"/>
    <cellStyle name="Currency 5" xfId="34" xr:uid="{9AC9D57E-82C7-4AB3-844B-00219D5F8AA4}"/>
    <cellStyle name="Currency 6" xfId="30" xr:uid="{E29995B2-7A9A-4094-85AF-0E0AB7AFC9DA}"/>
    <cellStyle name="Currency No Comma" xfId="12" xr:uid="{00000000-0005-0000-0000-000004000000}"/>
    <cellStyle name="Currency0" xfId="105" xr:uid="{6A61C2C3-5D5F-4260-9F05-747649746B0F}"/>
    <cellStyle name="Date" xfId="106" xr:uid="{4FFD2063-6EE4-40EA-9708-03AB65322974}"/>
    <cellStyle name="Explanatory Text 2" xfId="107" xr:uid="{1F3EB579-AB10-4866-BD2F-2A18CF2E6F4A}"/>
    <cellStyle name="Fixed" xfId="108" xr:uid="{029D1E20-A7EE-4349-B6B9-DFF973E27B75}"/>
    <cellStyle name="General" xfId="109" xr:uid="{915181F1-5DFE-4F16-9A94-75F3B0A820F9}"/>
    <cellStyle name="Good 2" xfId="110" xr:uid="{346E19FF-6FEB-46E2-B368-2D3DE14BB707}"/>
    <cellStyle name="Heading 1 2" xfId="111" xr:uid="{9286815A-2FAD-4D0F-B207-20477A274D3B}"/>
    <cellStyle name="Heading 2 2" xfId="112" xr:uid="{998F673A-56A4-4B7A-9B10-CEA8000166DB}"/>
    <cellStyle name="Heading 3 2" xfId="113" xr:uid="{326DB87D-990D-402B-90BF-F02CE1A08055}"/>
    <cellStyle name="Heading 4 2" xfId="114" xr:uid="{FCC27D26-E740-4461-AFCA-6E6293ECCDE7}"/>
    <cellStyle name="Hyperlink 2" xfId="115" xr:uid="{DF5EB4B9-6ABB-4FD3-91EA-C8EF37573580}"/>
    <cellStyle name="Hyperlink 3" xfId="116" xr:uid="{E4354690-8695-4733-83F8-FE936520AE31}"/>
    <cellStyle name="Hyperlink 4" xfId="156" xr:uid="{5AFE063B-1320-408C-89E9-0B02BD20D843}"/>
    <cellStyle name="Hyperlink 5" xfId="161" xr:uid="{4D14CC11-2185-4D70-9550-BCF48C7DFB86}"/>
    <cellStyle name="Input" xfId="3" builtinId="20" customBuiltin="1"/>
    <cellStyle name="Input 2" xfId="117" xr:uid="{2CE06459-C129-46E0-B8E7-24CE6FE1EF3E}"/>
    <cellStyle name="Input 3" xfId="35" xr:uid="{8587B29D-F794-49EE-BCC4-C598FB3E1BFF}"/>
    <cellStyle name="Linked Cell 2" xfId="118" xr:uid="{13CC272F-C047-441C-91FB-C351C19C9D7E}"/>
    <cellStyle name="MCP" xfId="13" xr:uid="{00000000-0005-0000-0000-000006000000}"/>
    <cellStyle name="Neutral 2" xfId="119" xr:uid="{F7AE0295-491C-4D37-9DFE-3EC5E19089CD}"/>
    <cellStyle name="nONE" xfId="120" xr:uid="{C451896D-D01C-4154-99FF-54A3248EA381}"/>
    <cellStyle name="noninput" xfId="14" xr:uid="{00000000-0005-0000-0000-000007000000}"/>
    <cellStyle name="Normal" xfId="0" builtinId="0" customBuiltin="1"/>
    <cellStyle name="Normal 10" xfId="121" xr:uid="{DB3B7CAF-7203-413B-905A-F5421B7C0DEF}"/>
    <cellStyle name="Normal 10 2" xfId="28" xr:uid="{13528F35-DA86-492F-9879-4441167471AA}"/>
    <cellStyle name="Normal 10 2 2" xfId="167" xr:uid="{1CCBDC4B-3578-46F7-91DF-25358091795C}"/>
    <cellStyle name="Normal 10 2 2 2" xfId="218" xr:uid="{F54CDCBC-08B0-4F30-B8D6-8FE46819DF26}"/>
    <cellStyle name="Normal 10 2 3" xfId="193" xr:uid="{7C01B04B-8E68-4DCB-BF4D-21986AF76FE2}"/>
    <cellStyle name="Normal 11" xfId="122" xr:uid="{B94565D0-E222-454B-804C-A78E37ABC3DC}"/>
    <cellStyle name="Normal 11 2" xfId="151" xr:uid="{F7885F00-E0CE-4A33-BF63-9017DCDE5967}"/>
    <cellStyle name="Normal 11 2 2" xfId="183" xr:uid="{3E8D5A27-BE25-446D-B8AC-1CD6FA2A637D}"/>
    <cellStyle name="Normal 11 2 2 2" xfId="234" xr:uid="{062BC917-ACAD-42E2-9473-26C97FF7DB11}"/>
    <cellStyle name="Normal 11 2 3" xfId="209" xr:uid="{4FB617F8-BEFB-4764-9E24-1466E0B966A7}"/>
    <cellStyle name="Normal 11 3" xfId="171" xr:uid="{8B2D021E-8868-4CEA-9907-F28362F2B6A8}"/>
    <cellStyle name="Normal 11 3 2" xfId="222" xr:uid="{C2809F3A-AD0B-4CAA-8A27-23191EB1B9E5}"/>
    <cellStyle name="Normal 11 4" xfId="197" xr:uid="{C4D0BBF6-E507-4249-8E34-1F903D7A66A2}"/>
    <cellStyle name="Normal 12" xfId="160" xr:uid="{580ECBBB-F0A6-409B-9535-F39F8FED342B}"/>
    <cellStyle name="Normal 12 2" xfId="186" xr:uid="{192DB961-9306-40D5-B161-3D3BD0FE2907}"/>
    <cellStyle name="Normal 12 2 2" xfId="237" xr:uid="{61606937-38D0-43EC-813C-8BAED3582B1D}"/>
    <cellStyle name="Normal 12 3" xfId="212" xr:uid="{3F2B0FAC-30D1-4C75-8134-6555F30535B8}"/>
    <cellStyle name="Normal 13" xfId="32" xr:uid="{B8C3ED04-11CC-4B31-91D1-92C70391AFB3}"/>
    <cellStyle name="Normal 14" xfId="25" xr:uid="{53BF1F5D-E1E7-415F-A5C7-3918FF35AB9C}"/>
    <cellStyle name="Normal 14 2" xfId="191" xr:uid="{122D78EB-35CD-4354-A326-0D8E563AF436}"/>
    <cellStyle name="Normal 14 3" xfId="242" xr:uid="{6706BA8B-DB28-4AEB-8509-5AB72F6E727D}"/>
    <cellStyle name="Normal 15" xfId="26" xr:uid="{79CCA456-CA42-4D6E-AFCB-24BED5C821C4}"/>
    <cellStyle name="Normal 2" xfId="6" xr:uid="{00000000-0005-0000-0000-000009000000}"/>
    <cellStyle name="Normal 2 10" xfId="192" xr:uid="{A5C5F8AD-B587-4A11-8771-E711281B6739}"/>
    <cellStyle name="Normal 2 14" xfId="158" xr:uid="{5F4C2C01-F1DF-4B38-A12D-DAFE17B8A6DD}"/>
    <cellStyle name="Normal 2 2" xfId="9" xr:uid="{00000000-0005-0000-0000-00000A000000}"/>
    <cellStyle name="Normal 2 2 2" xfId="123" xr:uid="{35C2BFB6-11E0-4433-A3D3-3E3976EC5EFF}"/>
    <cellStyle name="Normal 2 3" xfId="124" xr:uid="{2BFA4A2C-92C6-4960-860A-F45519615A80}"/>
    <cellStyle name="Normal 2 3 2" xfId="172" xr:uid="{57346F90-B1CE-4369-8B6B-41977896FEAB}"/>
    <cellStyle name="Normal 2 3 2 2" xfId="223" xr:uid="{E18F3E83-349F-4EBA-978E-33A610B471DE}"/>
    <cellStyle name="Normal 2 3 3" xfId="198" xr:uid="{E989FDE9-49A8-4366-B07A-07DE3474EE7F}"/>
    <cellStyle name="Normal 2 4" xfId="125" xr:uid="{765F628C-29CE-4423-963A-02B8710C9B68}"/>
    <cellStyle name="Normal 2 4 2" xfId="173" xr:uid="{DCD3E26F-FFBD-4508-B48A-6464254B0476}"/>
    <cellStyle name="Normal 2 4 2 2" xfId="224" xr:uid="{093B3041-C766-4F3C-8B07-1DA4C197A0A3}"/>
    <cellStyle name="Normal 2 4 3" xfId="199" xr:uid="{06FE2F72-3CEF-4CA7-ABB9-81BD2022BCCE}"/>
    <cellStyle name="Normal 2 5" xfId="126" xr:uid="{2FAB6DAA-CD65-4B78-AC2E-989B80C6BB7F}"/>
    <cellStyle name="Normal 2 5 2" xfId="174" xr:uid="{65A7DA63-9057-40A4-8A38-5FAF15A4C6BB}"/>
    <cellStyle name="Normal 2 5 2 2" xfId="225" xr:uid="{E21C6B47-1814-43E4-B0AE-1B342D0AE1E3}"/>
    <cellStyle name="Normal 2 5 3" xfId="200" xr:uid="{A07EB905-2710-4149-93D2-4DCE1C3F7F97}"/>
    <cellStyle name="Normal 2 6" xfId="155" xr:uid="{D17AE072-2F7A-4BAB-A6D0-556C0C334B9B}"/>
    <cellStyle name="Normal 2 7" xfId="37" xr:uid="{F79CA0CD-10F9-42D3-AD3F-A9927AF3BED4}"/>
    <cellStyle name="Normal 2 8" xfId="166" xr:uid="{9709D8E4-CAEA-44DE-9959-9923B781388D}"/>
    <cellStyle name="Normal 2 8 2" xfId="217" xr:uid="{6B8DB8CC-5A0A-473C-B88B-E316F217DEEE}"/>
    <cellStyle name="Normal 2 9" xfId="27" xr:uid="{D2FFA7C1-0384-4014-98B6-01CC800F6CE6}"/>
    <cellStyle name="Normal 21" xfId="162" xr:uid="{B829064F-9F87-4C94-9767-7EEE73EF5C50}"/>
    <cellStyle name="Normal 21 2" xfId="187" xr:uid="{D595783B-A8A9-4B51-9583-86DC11DE41E1}"/>
    <cellStyle name="Normal 21 2 2" xfId="238" xr:uid="{581997D3-23DB-4F20-A27C-DAEAE67CBEE0}"/>
    <cellStyle name="Normal 21 3" xfId="213" xr:uid="{BA075374-9A7D-48D5-B5D6-6F126A715888}"/>
    <cellStyle name="Normal 3" xfId="7" xr:uid="{00000000-0005-0000-0000-00000B000000}"/>
    <cellStyle name="Normal 3 2" xfId="127" xr:uid="{DF9A6832-53FD-40FC-BBA2-A34EC542AD5E}"/>
    <cellStyle name="Normal 3 2 2" xfId="159" xr:uid="{6AFDD231-C249-456A-854B-6CB437904694}"/>
    <cellStyle name="Normal 39" xfId="149" xr:uid="{2597D7F2-A97D-4B72-AD30-6D0300DC9A93}"/>
    <cellStyle name="Normal 4" xfId="23" xr:uid="{284E955C-E9E8-4D67-AADD-284D7F0F030C}"/>
    <cellStyle name="Normal 4 2" xfId="129" xr:uid="{8C206E0E-16D3-4D13-8957-98323252F882}"/>
    <cellStyle name="Normal 4 2 2" xfId="130" xr:uid="{5A40D38E-652F-4D77-B7B8-E60577C0D526}"/>
    <cellStyle name="Normal 4 2 2 2" xfId="175" xr:uid="{ABE6B331-5FCE-4D86-9597-6810F2598C91}"/>
    <cellStyle name="Normal 4 2 2 2 2" xfId="226" xr:uid="{9AC51069-5DA5-4F9F-9242-1F4DAE91C0B6}"/>
    <cellStyle name="Normal 4 2 2 3" xfId="201" xr:uid="{A4952A6D-441C-426D-93B8-6E12A02346A9}"/>
    <cellStyle name="Normal 4 3" xfId="150" xr:uid="{2922C545-4856-420A-B516-3759B3716863}"/>
    <cellStyle name="Normal 4 3 2" xfId="182" xr:uid="{738608DC-9DBB-4DF4-AAF0-E6C6D6192874}"/>
    <cellStyle name="Normal 4 3 2 2" xfId="233" xr:uid="{4473BC09-FA26-40AD-9ABF-4F96D2F26413}"/>
    <cellStyle name="Normal 4 3 3" xfId="208" xr:uid="{B43CC58F-5160-4BE3-AB76-57FB78FEB3A7}"/>
    <cellStyle name="Normal 4 4" xfId="128" xr:uid="{EB6B9E13-2E91-47EE-9F8E-1FBA33DF5979}"/>
    <cellStyle name="Normal 4_ENDUR-GRID POD Map" xfId="131" xr:uid="{DAAF186C-22CB-4920-9944-95E89B2240AE}"/>
    <cellStyle name="Normal 5" xfId="8" xr:uid="{00000000-0005-0000-0000-00000C000000}"/>
    <cellStyle name="Normal 5 2" xfId="132" xr:uid="{518EEC5D-6C61-4E51-AF75-E0312FE4E29D}"/>
    <cellStyle name="Normal 5 2 2" xfId="176" xr:uid="{FA3B1B6F-D7B6-4C4F-9B49-EFF65F25D4C7}"/>
    <cellStyle name="Normal 5 2 2 2" xfId="227" xr:uid="{38CC49A1-DEB1-41C5-8954-34F206F73687}"/>
    <cellStyle name="Normal 5 2 3" xfId="202" xr:uid="{9424B9CF-6768-4625-9CDC-7382FB0360F1}"/>
    <cellStyle name="Normal 6" xfId="133" xr:uid="{00827E45-2540-48C0-8A51-B7FC377FF3B7}"/>
    <cellStyle name="Normal 7" xfId="134" xr:uid="{B4035ED5-9D92-45D5-B41B-54368222EAF5}"/>
    <cellStyle name="Normal 7 2" xfId="135" xr:uid="{F8B87751-12A6-44D9-80AB-FDF944D97E0D}"/>
    <cellStyle name="Normal 7 2 2" xfId="178" xr:uid="{714BDD71-373D-48B3-9D82-6B91BF9D1A6A}"/>
    <cellStyle name="Normal 7 2 2 2" xfId="229" xr:uid="{38471D43-8E75-420A-A24A-654E9739AC55}"/>
    <cellStyle name="Normal 7 2 3" xfId="204" xr:uid="{388894DA-64FC-4362-A6EF-FC27D21C1AFA}"/>
    <cellStyle name="Normal 7 3" xfId="177" xr:uid="{B953010E-2DFB-43C2-A872-C6DA48287C0D}"/>
    <cellStyle name="Normal 7 3 2" xfId="228" xr:uid="{78A1B337-15C1-4192-9B46-25D6B2572C79}"/>
    <cellStyle name="Normal 7 4" xfId="203" xr:uid="{51F05507-3480-464C-B9C6-15ED99522D41}"/>
    <cellStyle name="Normal 75" xfId="152" xr:uid="{62BDDE02-45CE-400E-87E8-03AC89076906}"/>
    <cellStyle name="Normal 8" xfId="136" xr:uid="{02161690-1DDE-420C-A60B-D8C99345D217}"/>
    <cellStyle name="Normal 9" xfId="137" xr:uid="{F7F1E16A-DE59-4C2B-BFD2-E8CDB397F659}"/>
    <cellStyle name="Normal 9 2" xfId="179" xr:uid="{B4C9701E-E1AA-406E-82C3-C85CD8482BDB}"/>
    <cellStyle name="Normal 9 2 2" xfId="230" xr:uid="{FF86A728-2FEA-4651-B99A-4958344F4A0F}"/>
    <cellStyle name="Normal 9 3" xfId="205" xr:uid="{02DE5BC7-9E64-4D15-8111-225A092839FE}"/>
    <cellStyle name="Normal_Holly - AC Study (2007.1.22)" xfId="4" xr:uid="{00000000-0005-0000-0000-00000D000000}"/>
    <cellStyle name="Normal_Mtn Wind - AC Summary (4 21 2006) 60MW 35CF (Monthly HLH LLH)_with adjustments" xfId="19" xr:uid="{00000000-0005-0000-0000-00000E000000}"/>
    <cellStyle name="Normal_on off peak hours" xfId="22" xr:uid="{ED0686D5-3321-4473-95B0-32A106A0AB00}"/>
    <cellStyle name="Normal_on off peak hours_1" xfId="21" xr:uid="{A0E97A44-E93B-480B-95CF-9C8292B6A1EA}"/>
    <cellStyle name="Note 2" xfId="138" xr:uid="{F6242CDB-400F-4D23-A14F-28E15228036B}"/>
    <cellStyle name="Output 2" xfId="139" xr:uid="{4416D7D4-FD24-41FA-A7B5-B1849BB251F7}"/>
    <cellStyle name="Password" xfId="15" xr:uid="{00000000-0005-0000-0000-00000F000000}"/>
    <cellStyle name="Percent" xfId="5" builtinId="5"/>
    <cellStyle name="Percent 10" xfId="153" xr:uid="{F0F13888-950F-4E22-8029-F57B130B998B}"/>
    <cellStyle name="Percent 2" xfId="20" xr:uid="{00000000-0005-0000-0000-000011000000}"/>
    <cellStyle name="Percent 3" xfId="140" xr:uid="{B97BD62C-F3BB-4462-BC1F-EDEA438D6ED7}"/>
    <cellStyle name="Percent 3 2" xfId="141" xr:uid="{68ADA205-40B9-4AD6-B1B9-731952BFC3AD}"/>
    <cellStyle name="Percent 3 2 2" xfId="181" xr:uid="{F965A2C2-EB23-4BD4-9DF5-708AEBF849DA}"/>
    <cellStyle name="Percent 3 2 2 2" xfId="232" xr:uid="{979A5AC8-1716-4198-96A8-BAB21E2238D3}"/>
    <cellStyle name="Percent 3 2 3" xfId="207" xr:uid="{1863FFC4-6FCB-4076-AA20-5E4705BD0CB9}"/>
    <cellStyle name="Percent 3 3" xfId="180" xr:uid="{13613397-1282-48A6-B91C-2DCF106F1D5E}"/>
    <cellStyle name="Percent 3 3 2" xfId="231" xr:uid="{B4D38967-F8F9-4F37-A476-AF50F8E8BAA6}"/>
    <cellStyle name="Percent 3 4" xfId="206" xr:uid="{38111762-0B10-4A4B-87CB-34061B3AE5FA}"/>
    <cellStyle name="Percent 4" xfId="142" xr:uid="{0D3CE886-7E31-4E13-B870-20598F9C97F8}"/>
    <cellStyle name="Percent 5" xfId="157" xr:uid="{9FED1E33-8773-4F90-BDA4-8BB226363C0E}"/>
    <cellStyle name="Percent 5 2" xfId="185" xr:uid="{6593321E-FF5A-4056-B047-DF61D37EC4B7}"/>
    <cellStyle name="Percent 5 2 2" xfId="236" xr:uid="{73268FF0-D739-4116-9A5B-4A04072C4730}"/>
    <cellStyle name="Percent 5 3" xfId="211" xr:uid="{8BC5E29B-D676-4ED6-B564-9F11999FC16A}"/>
    <cellStyle name="Percent 6" xfId="164" xr:uid="{0BB65DD5-5E97-47D8-B236-D1EEC2F4B523}"/>
    <cellStyle name="Percent 6 2" xfId="189" xr:uid="{D03A382A-B47A-4C32-994E-F0B50F80C7CB}"/>
    <cellStyle name="Percent 6 2 2" xfId="240" xr:uid="{96E7F9AE-8385-4C21-AA5E-E2F73BDDE493}"/>
    <cellStyle name="Percent 6 3" xfId="215" xr:uid="{A3AECF48-8FBC-472D-BFE6-5AA0518BC607}"/>
    <cellStyle name="Percent 7" xfId="36" xr:uid="{7FC4DFE5-8F5C-428D-885E-B808051CFE6F}"/>
    <cellStyle name="Percent 8" xfId="31" xr:uid="{FB6F0B6D-827D-49D0-B969-71DC488DDC3F}"/>
    <cellStyle name="Sheet Title" xfId="143" xr:uid="{8F001035-933A-449E-BDA4-A1135759C3AD}"/>
    <cellStyle name="Title 2" xfId="144" xr:uid="{8BAE5FCB-80C0-406D-A606-D135D676BF97}"/>
    <cellStyle name="Total 2" xfId="145" xr:uid="{B086294C-B260-4F59-8B29-B6FBB7B390E0}"/>
    <cellStyle name="TRANSMISSION RELIABILITY PORTION OF PROJECT" xfId="146" xr:uid="{6734DE32-E339-409F-AB6B-9372D7A9E9D4}"/>
    <cellStyle name="Unprot" xfId="16" xr:uid="{00000000-0005-0000-0000-000012000000}"/>
    <cellStyle name="Unprot$" xfId="17" xr:uid="{00000000-0005-0000-0000-000013000000}"/>
    <cellStyle name="Unprot$ 2" xfId="147" xr:uid="{F5CF931F-C014-4652-8EF4-FC774F359743}"/>
    <cellStyle name="Unprotect" xfId="18" xr:uid="{00000000-0005-0000-0000-000014000000}"/>
    <cellStyle name="Warning Text 2" xfId="148" xr:uid="{E74EA0CD-1D89-40D3-B6EB-25DD21754B83}"/>
  </cellStyles>
  <dxfs count="14"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E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voided%20Cost%20-%202026\19%20-%20UTSch37%20IRP25Update%20-%20Aug%202026\Reports\26-035-T06%20RMP%20Wkpr%20-%20Avoided%20Cost%20Study-Solar%20T%2008-12-26%20NON-CONF.xlsx" TargetMode="External"/><Relationship Id="rId1" Type="http://schemas.openxmlformats.org/officeDocument/2006/relationships/externalLinkPath" Target="26-035-T06%20RMP%20Wkpr%20-%20Avoided%20Cost%20Study-Solar%20T%2008-12-26%20NON-CON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"/>
      <sheetName val="Table 2"/>
      <sheetName val="Table 4"/>
      <sheetName val="Table 5"/>
      <sheetName val="Table3Compare"/>
      <sheetName val="GCC.PX.UTS.2035"/>
      <sheetName val="GCC.PX.UTS.2036"/>
      <sheetName val="GCC.PX.UTS.2038"/>
      <sheetName val="GSC.PX.BDG.2038"/>
      <sheetName val="2025 IRPUpdt Assumptions"/>
      <sheetName val="26-035-T06 RMP Wkpr - Avoided C"/>
    </sheetNames>
    <definedNames>
      <definedName name="Discount_Rate" refersTo="='Table 1'!$I$50"/>
      <definedName name="Study_CF" refersTo="='Table 5'!$M$8"/>
      <definedName name="Study_MW" refersTo="='Table 5'!$M$6"/>
    </definedNames>
    <sheetDataSet>
      <sheetData sheetId="0">
        <row r="9">
          <cell r="G9">
            <v>0.3024</v>
          </cell>
        </row>
        <row r="50">
          <cell r="I50">
            <v>6.3299999999999995E-2</v>
          </cell>
        </row>
      </sheetData>
      <sheetData sheetId="1" refreshError="1"/>
      <sheetData sheetId="2" refreshError="1"/>
      <sheetData sheetId="3">
        <row r="3">
          <cell r="B3" t="str">
            <v>Table 5</v>
          </cell>
        </row>
        <row r="4">
          <cell r="B4" t="str">
            <v>QF - Sch37 - UT - Solar T - 10.0 MW and 30.2% CF</v>
          </cell>
          <cell r="M4" t="str">
            <v>QF - Sch37 - UT - Solar T</v>
          </cell>
        </row>
        <row r="5">
          <cell r="B5" t="str">
            <v>June 2026  through  May 2046</v>
          </cell>
        </row>
        <row r="6">
          <cell r="B6" t="str">
            <v>Nominal Avoided Costs Calculated Monthly</v>
          </cell>
          <cell r="M6">
            <v>10</v>
          </cell>
        </row>
        <row r="7">
          <cell r="F7">
            <v>248929.09354309918</v>
          </cell>
        </row>
        <row r="8">
          <cell r="F8">
            <v>250155.8534319615</v>
          </cell>
          <cell r="M8">
            <v>0.3024</v>
          </cell>
        </row>
        <row r="9">
          <cell r="B9" t="str">
            <v>Nominal NPV at 6.33% Discount Rate</v>
          </cell>
        </row>
        <row r="10">
          <cell r="F10">
            <v>247962.06143897591</v>
          </cell>
          <cell r="G10">
            <v>33.996730555604231</v>
          </cell>
        </row>
        <row r="11">
          <cell r="F11" t="str">
            <v>Total</v>
          </cell>
        </row>
        <row r="12">
          <cell r="B12" t="str">
            <v>Month</v>
          </cell>
          <cell r="F12" t="str">
            <v>MWH</v>
          </cell>
        </row>
        <row r="13">
          <cell r="B13">
            <v>46023</v>
          </cell>
        </row>
        <row r="14">
          <cell r="B14">
            <v>46054</v>
          </cell>
          <cell r="M14" t="str">
            <v>PV_QF_UTN_Track_Sch37_UT</v>
          </cell>
        </row>
        <row r="15">
          <cell r="B15">
            <v>46082</v>
          </cell>
        </row>
        <row r="16">
          <cell r="B16">
            <v>46113</v>
          </cell>
          <cell r="L16">
            <v>2026</v>
          </cell>
          <cell r="M16">
            <v>228373.89069411121</v>
          </cell>
          <cell r="N16">
            <v>0</v>
          </cell>
        </row>
        <row r="17">
          <cell r="B17">
            <v>46143</v>
          </cell>
          <cell r="L17">
            <v>2027</v>
          </cell>
          <cell r="M17">
            <v>440474.03050497919</v>
          </cell>
          <cell r="N17">
            <v>0</v>
          </cell>
        </row>
        <row r="18">
          <cell r="B18">
            <v>46174</v>
          </cell>
          <cell r="E18">
            <v>21773.065638752087</v>
          </cell>
          <cell r="F18">
            <v>3479.8423309300006</v>
          </cell>
          <cell r="L18">
            <v>2028</v>
          </cell>
          <cell r="M18">
            <v>558520.82895894954</v>
          </cell>
          <cell r="N18">
            <v>0</v>
          </cell>
        </row>
        <row r="19">
          <cell r="B19">
            <v>46204</v>
          </cell>
          <cell r="E19">
            <v>67683.344926103018</v>
          </cell>
          <cell r="F19">
            <v>3337.6030847100001</v>
          </cell>
          <cell r="L19">
            <v>2029</v>
          </cell>
          <cell r="M19">
            <v>557855.05109330721</v>
          </cell>
          <cell r="N19">
            <v>0</v>
          </cell>
        </row>
        <row r="20">
          <cell r="B20">
            <v>46235</v>
          </cell>
          <cell r="E20">
            <v>74207.209664527909</v>
          </cell>
          <cell r="F20">
            <v>2937.6009666299992</v>
          </cell>
          <cell r="L20">
            <v>2030</v>
          </cell>
          <cell r="M20">
            <v>819144.83589625882</v>
          </cell>
          <cell r="N20">
            <v>0</v>
          </cell>
        </row>
        <row r="21">
          <cell r="B21">
            <v>46266</v>
          </cell>
          <cell r="E21">
            <v>36380.842430779012</v>
          </cell>
          <cell r="F21">
            <v>2557.4074269599996</v>
          </cell>
          <cell r="L21">
            <v>2031</v>
          </cell>
          <cell r="M21">
            <v>1088955.3905309096</v>
          </cell>
          <cell r="N21">
            <v>0</v>
          </cell>
        </row>
        <row r="22">
          <cell r="B22">
            <v>46296</v>
          </cell>
          <cell r="E22">
            <v>-20785.722253522181</v>
          </cell>
          <cell r="F22">
            <v>1864.18972347</v>
          </cell>
          <cell r="L22">
            <v>2032</v>
          </cell>
          <cell r="M22">
            <v>1061091.8474020811</v>
          </cell>
          <cell r="N22">
            <v>0</v>
          </cell>
        </row>
        <row r="23">
          <cell r="B23">
            <v>46327</v>
          </cell>
          <cell r="E23">
            <v>27646.953108604066</v>
          </cell>
          <cell r="F23">
            <v>1444.9963380100003</v>
          </cell>
          <cell r="L23">
            <v>2033</v>
          </cell>
          <cell r="M23">
            <v>1113378.8652478063</v>
          </cell>
          <cell r="N23">
            <v>0</v>
          </cell>
        </row>
        <row r="24">
          <cell r="B24">
            <v>46357</v>
          </cell>
          <cell r="E24">
            <v>21468.197178867318</v>
          </cell>
          <cell r="F24">
            <v>963.33055746299999</v>
          </cell>
          <cell r="L24">
            <v>2034</v>
          </cell>
          <cell r="M24">
            <v>1024695.5066883287</v>
          </cell>
          <cell r="N24">
            <v>0</v>
          </cell>
        </row>
        <row r="25">
          <cell r="B25">
            <v>46388</v>
          </cell>
          <cell r="E25">
            <v>27242.553230309568</v>
          </cell>
          <cell r="F25">
            <v>980.95269357000018</v>
          </cell>
          <cell r="L25">
            <v>2035</v>
          </cell>
          <cell r="M25">
            <v>881938.81461967307</v>
          </cell>
          <cell r="N25">
            <v>211639.24680602856</v>
          </cell>
        </row>
        <row r="26">
          <cell r="B26">
            <v>46419</v>
          </cell>
          <cell r="E26">
            <v>24017.711250722641</v>
          </cell>
          <cell r="F26">
            <v>1658.0183196200005</v>
          </cell>
          <cell r="L26">
            <v>2036</v>
          </cell>
          <cell r="M26">
            <v>898123.00405012502</v>
          </cell>
          <cell r="N26">
            <v>216329.87049699665</v>
          </cell>
        </row>
        <row r="27">
          <cell r="B27">
            <v>46447</v>
          </cell>
          <cell r="E27">
            <v>8223.2880369738268</v>
          </cell>
          <cell r="F27">
            <v>1885.8196441099997</v>
          </cell>
          <cell r="L27">
            <v>2037</v>
          </cell>
          <cell r="M27">
            <v>893152.64220088918</v>
          </cell>
          <cell r="N27">
            <v>221136.96565658934</v>
          </cell>
        </row>
        <row r="28">
          <cell r="B28">
            <v>46478</v>
          </cell>
          <cell r="E28">
            <v>11831.405336208263</v>
          </cell>
          <cell r="F28">
            <v>2427.7998051</v>
          </cell>
          <cell r="L28">
            <v>2038</v>
          </cell>
          <cell r="M28">
            <v>925243.11973967997</v>
          </cell>
          <cell r="N28">
            <v>226049.94396947688</v>
          </cell>
        </row>
        <row r="29">
          <cell r="B29">
            <v>46508</v>
          </cell>
          <cell r="E29">
            <v>22390.001895622845</v>
          </cell>
          <cell r="F29">
            <v>2948.0923785499999</v>
          </cell>
          <cell r="L29">
            <v>2039</v>
          </cell>
          <cell r="M29">
            <v>948003.66051905055</v>
          </cell>
          <cell r="N29">
            <v>231068.80543565939</v>
          </cell>
        </row>
        <row r="30">
          <cell r="B30">
            <v>46539</v>
          </cell>
          <cell r="E30">
            <v>43652.216167167353</v>
          </cell>
          <cell r="F30">
            <v>3471.3369167699993</v>
          </cell>
          <cell r="L30">
            <v>2040</v>
          </cell>
          <cell r="M30">
            <v>951436.61800956039</v>
          </cell>
          <cell r="N30">
            <v>236193.55005513699</v>
          </cell>
        </row>
        <row r="31">
          <cell r="B31">
            <v>46569</v>
          </cell>
          <cell r="E31">
            <v>109202.13297565351</v>
          </cell>
          <cell r="F31">
            <v>3278.5359545500005</v>
          </cell>
          <cell r="L31">
            <v>2041</v>
          </cell>
          <cell r="M31">
            <v>974441.22542945168</v>
          </cell>
          <cell r="N31">
            <v>241434.76614323913</v>
          </cell>
        </row>
        <row r="32">
          <cell r="B32">
            <v>46600</v>
          </cell>
          <cell r="E32">
            <v>82610.375840828056</v>
          </cell>
          <cell r="F32">
            <v>2947.9285147999994</v>
          </cell>
          <cell r="L32">
            <v>2042</v>
          </cell>
          <cell r="M32">
            <v>1058345.8538643774</v>
          </cell>
          <cell r="N32">
            <v>246792.45369996564</v>
          </cell>
        </row>
        <row r="33">
          <cell r="B33">
            <v>46631</v>
          </cell>
          <cell r="E33">
            <v>45826.900698681129</v>
          </cell>
          <cell r="F33">
            <v>2485.5080304500007</v>
          </cell>
          <cell r="L33">
            <v>2043</v>
          </cell>
          <cell r="M33">
            <v>1111159.3469047628</v>
          </cell>
          <cell r="N33">
            <v>252277.20104064621</v>
          </cell>
        </row>
        <row r="34">
          <cell r="B34">
            <v>46661</v>
          </cell>
          <cell r="E34">
            <v>15096.68001801947</v>
          </cell>
          <cell r="F34">
            <v>1867.5611319599998</v>
          </cell>
          <cell r="L34">
            <v>2044</v>
          </cell>
          <cell r="M34">
            <v>1125240.6682416613</v>
          </cell>
          <cell r="N34">
            <v>257878.4198499512</v>
          </cell>
        </row>
        <row r="35">
          <cell r="B35">
            <v>46692</v>
          </cell>
          <cell r="E35">
            <v>28121.487903146772</v>
          </cell>
          <cell r="F35">
            <v>1411.2612969300001</v>
          </cell>
          <cell r="L35">
            <v>2045</v>
          </cell>
          <cell r="M35">
            <v>1141618.1467292034</v>
          </cell>
          <cell r="N35">
            <v>263596.11012788082</v>
          </cell>
        </row>
        <row r="36">
          <cell r="B36">
            <v>46722</v>
          </cell>
          <cell r="E36">
            <v>22259.277151645805</v>
          </cell>
          <cell r="F36">
            <v>948.38248104966669</v>
          </cell>
          <cell r="L36">
            <v>2046</v>
          </cell>
          <cell r="M36">
            <v>1161127.2592386589</v>
          </cell>
          <cell r="N36">
            <v>269451.44850509369</v>
          </cell>
        </row>
        <row r="37">
          <cell r="B37">
            <v>46753</v>
          </cell>
          <cell r="E37">
            <v>22804.535421513719</v>
          </cell>
          <cell r="F37">
            <v>997.71252197000001</v>
          </cell>
          <cell r="L37">
            <v>2047</v>
          </cell>
          <cell r="M37">
            <v>1180969.7629717884</v>
          </cell>
          <cell r="N37">
            <v>275433.8466662608</v>
          </cell>
        </row>
        <row r="38">
          <cell r="B38">
            <v>46784</v>
          </cell>
          <cell r="E38">
            <v>43549.932989022636</v>
          </cell>
          <cell r="F38">
            <v>1664.89272482</v>
          </cell>
          <cell r="L38">
            <v>2048</v>
          </cell>
          <cell r="M38">
            <v>1203981.9833406417</v>
          </cell>
          <cell r="N38">
            <v>281553.89292671141</v>
          </cell>
        </row>
        <row r="39">
          <cell r="B39">
            <v>46813</v>
          </cell>
          <cell r="E39">
            <v>14744.273975142278</v>
          </cell>
          <cell r="F39">
            <v>1975.9058202000001</v>
          </cell>
          <cell r="L39">
            <v>2049</v>
          </cell>
          <cell r="M39">
            <v>1221677.8307611011</v>
          </cell>
          <cell r="N39">
            <v>287800.9989711158</v>
          </cell>
        </row>
        <row r="40">
          <cell r="B40">
            <v>46844</v>
          </cell>
          <cell r="E40">
            <v>24699.050577013622</v>
          </cell>
          <cell r="F40">
            <v>2375.2596835800005</v>
          </cell>
          <cell r="L40">
            <v>2050</v>
          </cell>
          <cell r="M40">
            <v>1242555.0832109775</v>
          </cell>
          <cell r="N40">
            <v>294185.75311480375</v>
          </cell>
        </row>
        <row r="41">
          <cell r="B41">
            <v>46874</v>
          </cell>
          <cell r="E41">
            <v>45738.924224504444</v>
          </cell>
          <cell r="F41">
            <v>3038.5009301700006</v>
          </cell>
          <cell r="L41">
            <v>2051</v>
          </cell>
          <cell r="M41">
            <v>1263789.10702797</v>
          </cell>
          <cell r="N41">
            <v>300718.74367310462</v>
          </cell>
        </row>
        <row r="42">
          <cell r="B42">
            <v>46905</v>
          </cell>
          <cell r="E42">
            <v>52871.393008848827</v>
          </cell>
          <cell r="F42">
            <v>3445.9401765299999</v>
          </cell>
          <cell r="L42">
            <v>2052</v>
          </cell>
        </row>
        <row r="43">
          <cell r="B43">
            <v>46935</v>
          </cell>
          <cell r="E43">
            <v>112703.8260960253</v>
          </cell>
          <cell r="F43">
            <v>3217.0281279699998</v>
          </cell>
        </row>
        <row r="44">
          <cell r="B44">
            <v>46966</v>
          </cell>
          <cell r="E44">
            <v>89064.38084092224</v>
          </cell>
          <cell r="F44">
            <v>2964.2751114600001</v>
          </cell>
        </row>
        <row r="45">
          <cell r="B45">
            <v>46997</v>
          </cell>
          <cell r="E45">
            <v>62393.405674753012</v>
          </cell>
          <cell r="F45">
            <v>2356.6604870800006</v>
          </cell>
        </row>
        <row r="46">
          <cell r="B46">
            <v>47027</v>
          </cell>
          <cell r="E46">
            <v>31717.500522792761</v>
          </cell>
          <cell r="F46">
            <v>1891.5117665500004</v>
          </cell>
        </row>
        <row r="47">
          <cell r="B47">
            <v>47058</v>
          </cell>
          <cell r="E47">
            <v>28363.331966575061</v>
          </cell>
          <cell r="F47">
            <v>1357.0417411800001</v>
          </cell>
        </row>
        <row r="48">
          <cell r="B48">
            <v>47088</v>
          </cell>
          <cell r="E48">
            <v>29870.273661835603</v>
          </cell>
          <cell r="F48">
            <v>928.05874958793106</v>
          </cell>
        </row>
        <row r="49">
          <cell r="B49">
            <v>47119</v>
          </cell>
          <cell r="E49">
            <v>28376.162239692349</v>
          </cell>
          <cell r="F49">
            <v>984.97975554000004</v>
          </cell>
        </row>
        <row r="50">
          <cell r="B50">
            <v>47150</v>
          </cell>
          <cell r="E50">
            <v>38168.87737387151</v>
          </cell>
          <cell r="F50">
            <v>1643.5071569999998</v>
          </cell>
          <cell r="I50">
            <v>41</v>
          </cell>
        </row>
        <row r="51">
          <cell r="B51">
            <v>47178</v>
          </cell>
          <cell r="E51">
            <v>2033.7329553076415</v>
          </cell>
          <cell r="F51">
            <v>1995.9158379199998</v>
          </cell>
        </row>
        <row r="52">
          <cell r="B52">
            <v>47209</v>
          </cell>
          <cell r="E52">
            <v>18631.165426995722</v>
          </cell>
          <cell r="F52">
            <v>2410.6512209499997</v>
          </cell>
        </row>
        <row r="53">
          <cell r="B53">
            <v>47239</v>
          </cell>
          <cell r="E53">
            <v>38412.314742716262</v>
          </cell>
          <cell r="F53">
            <v>3013.4280661799994</v>
          </cell>
        </row>
        <row r="54">
          <cell r="B54">
            <v>47270</v>
          </cell>
          <cell r="E54">
            <v>48373.224756280251</v>
          </cell>
          <cell r="F54">
            <v>3444.3168884000002</v>
          </cell>
        </row>
        <row r="55">
          <cell r="B55">
            <v>47300</v>
          </cell>
          <cell r="E55">
            <v>112609.52543190797</v>
          </cell>
          <cell r="F55">
            <v>3193.7253076600005</v>
          </cell>
        </row>
        <row r="56">
          <cell r="B56">
            <v>47331</v>
          </cell>
          <cell r="E56">
            <v>106682.52528007724</v>
          </cell>
          <cell r="F56">
            <v>2913.9458454500009</v>
          </cell>
        </row>
        <row r="57">
          <cell r="B57">
            <v>47362</v>
          </cell>
          <cell r="E57">
            <v>71252.365676977206</v>
          </cell>
          <cell r="F57">
            <v>2355.9414145700007</v>
          </cell>
        </row>
        <row r="58">
          <cell r="B58">
            <v>47392</v>
          </cell>
          <cell r="E58">
            <v>26861.294228827319</v>
          </cell>
          <cell r="F58">
            <v>1838.1341175600003</v>
          </cell>
        </row>
        <row r="59">
          <cell r="B59">
            <v>47423</v>
          </cell>
          <cell r="E59">
            <v>32442.431425646646</v>
          </cell>
          <cell r="F59">
            <v>1331.8061333900005</v>
          </cell>
        </row>
        <row r="60">
          <cell r="B60">
            <v>47453</v>
          </cell>
          <cell r="E60">
            <v>34011.431555007104</v>
          </cell>
          <cell r="F60">
            <v>924.28904012800012</v>
          </cell>
        </row>
        <row r="61">
          <cell r="B61">
            <v>47484</v>
          </cell>
          <cell r="E61">
            <v>37823.027748709137</v>
          </cell>
          <cell r="F61">
            <v>993.82512118999989</v>
          </cell>
        </row>
        <row r="62">
          <cell r="B62">
            <v>47515</v>
          </cell>
          <cell r="E62">
            <v>43933.562771257129</v>
          </cell>
          <cell r="F62">
            <v>1614.1080454600001</v>
          </cell>
        </row>
        <row r="63">
          <cell r="B63">
            <v>47543</v>
          </cell>
          <cell r="E63">
            <v>27389.081493158301</v>
          </cell>
          <cell r="F63">
            <v>2026.9612760900002</v>
          </cell>
        </row>
        <row r="64">
          <cell r="B64">
            <v>47574</v>
          </cell>
          <cell r="E64">
            <v>36977.628784254193</v>
          </cell>
          <cell r="F64">
            <v>2435.5531568199995</v>
          </cell>
        </row>
        <row r="65">
          <cell r="B65">
            <v>47604</v>
          </cell>
          <cell r="E65">
            <v>54455.714796502434</v>
          </cell>
          <cell r="F65">
            <v>3006.8282392699994</v>
          </cell>
        </row>
        <row r="66">
          <cell r="B66">
            <v>47635</v>
          </cell>
          <cell r="E66">
            <v>96266.65083579428</v>
          </cell>
          <cell r="F66">
            <v>3362.0085711800011</v>
          </cell>
        </row>
        <row r="67">
          <cell r="B67">
            <v>47665</v>
          </cell>
          <cell r="E67">
            <v>142694.46804421023</v>
          </cell>
          <cell r="F67">
            <v>3213.3819012200001</v>
          </cell>
        </row>
        <row r="68">
          <cell r="B68">
            <v>47696</v>
          </cell>
          <cell r="E68">
            <v>147441.7975267279</v>
          </cell>
          <cell r="F68">
            <v>2910.3010262899998</v>
          </cell>
        </row>
        <row r="69">
          <cell r="B69">
            <v>47727</v>
          </cell>
          <cell r="E69">
            <v>91242.372807930224</v>
          </cell>
          <cell r="F69">
            <v>2329.9042399700002</v>
          </cell>
        </row>
        <row r="70">
          <cell r="B70">
            <v>47757</v>
          </cell>
          <cell r="E70">
            <v>46498.835791164311</v>
          </cell>
          <cell r="F70">
            <v>1804.98612108</v>
          </cell>
        </row>
        <row r="71">
          <cell r="B71">
            <v>47788</v>
          </cell>
          <cell r="E71">
            <v>48396.208193080383</v>
          </cell>
          <cell r="F71">
            <v>1287.8424222599997</v>
          </cell>
        </row>
        <row r="72">
          <cell r="B72">
            <v>47818</v>
          </cell>
          <cell r="E72">
            <v>46025.487103470376</v>
          </cell>
          <cell r="F72">
            <v>936.15278547066657</v>
          </cell>
        </row>
        <row r="73">
          <cell r="B73">
            <v>47849</v>
          </cell>
          <cell r="E73">
            <v>42293.201937049162</v>
          </cell>
          <cell r="F73">
            <v>984.00043689000017</v>
          </cell>
        </row>
        <row r="74">
          <cell r="B74">
            <v>47880</v>
          </cell>
          <cell r="E74">
            <v>50343.67853502772</v>
          </cell>
          <cell r="F74">
            <v>1537.86672174</v>
          </cell>
        </row>
        <row r="75">
          <cell r="B75">
            <v>47908</v>
          </cell>
          <cell r="E75">
            <v>35871.520708882599</v>
          </cell>
          <cell r="F75">
            <v>1837.4834766500001</v>
          </cell>
        </row>
        <row r="76">
          <cell r="B76">
            <v>47939</v>
          </cell>
          <cell r="E76">
            <v>54520.826245825447</v>
          </cell>
          <cell r="F76">
            <v>2389.0930015599997</v>
          </cell>
        </row>
        <row r="77">
          <cell r="B77">
            <v>47969</v>
          </cell>
          <cell r="E77">
            <v>66954.048949941352</v>
          </cell>
          <cell r="F77">
            <v>2802.5920139599993</v>
          </cell>
        </row>
        <row r="78">
          <cell r="B78">
            <v>48000</v>
          </cell>
          <cell r="E78">
            <v>112627.98915323219</v>
          </cell>
          <cell r="F78">
            <v>3395.6918436300007</v>
          </cell>
        </row>
        <row r="79">
          <cell r="B79">
            <v>48030</v>
          </cell>
          <cell r="E79">
            <v>259287.23886609077</v>
          </cell>
          <cell r="F79">
            <v>3324.4778388699997</v>
          </cell>
        </row>
        <row r="80">
          <cell r="B80">
            <v>48061</v>
          </cell>
          <cell r="E80">
            <v>188456.24675889849</v>
          </cell>
          <cell r="F80">
            <v>2873.2232350999993</v>
          </cell>
        </row>
        <row r="81">
          <cell r="B81">
            <v>48092</v>
          </cell>
          <cell r="E81">
            <v>117762.58800430514</v>
          </cell>
          <cell r="F81">
            <v>2453.0140712800003</v>
          </cell>
        </row>
        <row r="82">
          <cell r="B82">
            <v>48122</v>
          </cell>
          <cell r="E82">
            <v>53663.508389458002</v>
          </cell>
          <cell r="F82">
            <v>1824.9549280200004</v>
          </cell>
        </row>
        <row r="83">
          <cell r="B83">
            <v>48153</v>
          </cell>
          <cell r="E83">
            <v>59039.131525729317</v>
          </cell>
          <cell r="F83">
            <v>1461.0289814299997</v>
          </cell>
        </row>
        <row r="84">
          <cell r="B84">
            <v>48183</v>
          </cell>
          <cell r="E84">
            <v>48135.411456469352</v>
          </cell>
          <cell r="F84">
            <v>925.41455048366663</v>
          </cell>
        </row>
        <row r="85">
          <cell r="B85">
            <v>48214</v>
          </cell>
          <cell r="E85">
            <v>43881.26158968953</v>
          </cell>
          <cell r="F85">
            <v>966.07474487000013</v>
          </cell>
        </row>
        <row r="86">
          <cell r="B86">
            <v>48245</v>
          </cell>
          <cell r="E86">
            <v>51182.048713846598</v>
          </cell>
          <cell r="F86">
            <v>1649.7693865700003</v>
          </cell>
        </row>
        <row r="87">
          <cell r="B87">
            <v>48274</v>
          </cell>
          <cell r="E87">
            <v>39570.433845132357</v>
          </cell>
          <cell r="F87">
            <v>1838.4372410000001</v>
          </cell>
        </row>
        <row r="88">
          <cell r="B88">
            <v>48305</v>
          </cell>
          <cell r="E88">
            <v>30249.062074028188</v>
          </cell>
          <cell r="F88">
            <v>2366.7998099500001</v>
          </cell>
        </row>
        <row r="89">
          <cell r="B89">
            <v>48335</v>
          </cell>
          <cell r="E89">
            <v>75837.03538399277</v>
          </cell>
          <cell r="F89">
            <v>2874.01970575</v>
          </cell>
        </row>
        <row r="90">
          <cell r="B90">
            <v>48366</v>
          </cell>
          <cell r="E90">
            <v>98148.203663113236</v>
          </cell>
          <cell r="F90">
            <v>3384.1173962599996</v>
          </cell>
        </row>
        <row r="91">
          <cell r="B91">
            <v>48396</v>
          </cell>
          <cell r="E91">
            <v>260961.63728140527</v>
          </cell>
          <cell r="F91">
            <v>3196.1606793200008</v>
          </cell>
        </row>
        <row r="92">
          <cell r="B92">
            <v>48427</v>
          </cell>
          <cell r="E92">
            <v>187933.13602707349</v>
          </cell>
          <cell r="F92">
            <v>2873.8599591400002</v>
          </cell>
        </row>
        <row r="93">
          <cell r="B93">
            <v>48458</v>
          </cell>
          <cell r="E93">
            <v>114025.76743072132</v>
          </cell>
          <cell r="F93">
            <v>2423.0580799500003</v>
          </cell>
        </row>
        <row r="94">
          <cell r="B94">
            <v>48488</v>
          </cell>
          <cell r="E94">
            <v>52332.445485455537</v>
          </cell>
          <cell r="F94">
            <v>1820.63748543</v>
          </cell>
        </row>
        <row r="95">
          <cell r="B95">
            <v>48519</v>
          </cell>
          <cell r="E95">
            <v>57606.122414057609</v>
          </cell>
          <cell r="F95">
            <v>1375.8024703700003</v>
          </cell>
        </row>
        <row r="96">
          <cell r="B96">
            <v>48549</v>
          </cell>
          <cell r="E96">
            <v>49364.693493565246</v>
          </cell>
          <cell r="F96">
            <v>932.75202994931055</v>
          </cell>
        </row>
        <row r="97">
          <cell r="B97">
            <v>48580</v>
          </cell>
          <cell r="E97">
            <v>42290.365391039813</v>
          </cell>
          <cell r="F97">
            <v>973.52555175000009</v>
          </cell>
        </row>
        <row r="98">
          <cell r="B98">
            <v>48611</v>
          </cell>
          <cell r="E98">
            <v>46916.485499838018</v>
          </cell>
          <cell r="F98">
            <v>1587.0061800300005</v>
          </cell>
        </row>
        <row r="99">
          <cell r="B99">
            <v>48639</v>
          </cell>
          <cell r="E99">
            <v>37765.010997507488</v>
          </cell>
          <cell r="F99">
            <v>1882.9094507900002</v>
          </cell>
        </row>
        <row r="100">
          <cell r="B100">
            <v>48670</v>
          </cell>
          <cell r="E100">
            <v>48304.637596404064</v>
          </cell>
          <cell r="F100">
            <v>2304.8953299900004</v>
          </cell>
        </row>
        <row r="101">
          <cell r="B101">
            <v>48700</v>
          </cell>
          <cell r="E101">
            <v>80560.301060249913</v>
          </cell>
          <cell r="F101">
            <v>2944.11748575</v>
          </cell>
        </row>
        <row r="102">
          <cell r="B102">
            <v>48731</v>
          </cell>
          <cell r="E102">
            <v>116530.01711463003</v>
          </cell>
          <cell r="F102">
            <v>3381.1015120299999</v>
          </cell>
        </row>
        <row r="103">
          <cell r="B103">
            <v>48761</v>
          </cell>
          <cell r="E103">
            <v>245349.00230789208</v>
          </cell>
          <cell r="F103">
            <v>3178.3342796900006</v>
          </cell>
        </row>
        <row r="104">
          <cell r="B104">
            <v>48792</v>
          </cell>
          <cell r="E104">
            <v>178475.54548110929</v>
          </cell>
          <cell r="F104">
            <v>2849.2866728099998</v>
          </cell>
        </row>
        <row r="105">
          <cell r="B105">
            <v>48823</v>
          </cell>
          <cell r="E105">
            <v>110184.88108211022</v>
          </cell>
          <cell r="F105">
            <v>2361.6923917699996</v>
          </cell>
        </row>
        <row r="106">
          <cell r="B106">
            <v>48853</v>
          </cell>
          <cell r="E106">
            <v>98647.230021815631</v>
          </cell>
          <cell r="F106">
            <v>1822.9730603000003</v>
          </cell>
        </row>
        <row r="107">
          <cell r="B107">
            <v>48884</v>
          </cell>
          <cell r="E107">
            <v>59840.227314052754</v>
          </cell>
          <cell r="F107">
            <v>1338.3517546500002</v>
          </cell>
        </row>
        <row r="108">
          <cell r="B108">
            <v>48914</v>
          </cell>
          <cell r="E108">
            <v>48515.161381156948</v>
          </cell>
          <cell r="F108">
            <v>924.53304596399994</v>
          </cell>
        </row>
        <row r="109">
          <cell r="B109">
            <v>48945</v>
          </cell>
          <cell r="E109">
            <v>46340.989689560956</v>
          </cell>
          <cell r="F109">
            <v>982.82542533999992</v>
          </cell>
        </row>
        <row r="110">
          <cell r="B110">
            <v>48976</v>
          </cell>
          <cell r="E110">
            <v>57698.049997430644</v>
          </cell>
          <cell r="F110">
            <v>1587.6453214600001</v>
          </cell>
        </row>
        <row r="111">
          <cell r="B111">
            <v>49004</v>
          </cell>
          <cell r="E111">
            <v>38027.460377765237</v>
          </cell>
          <cell r="F111">
            <v>1918.02575075</v>
          </cell>
        </row>
        <row r="112">
          <cell r="B112">
            <v>49035</v>
          </cell>
          <cell r="E112">
            <v>27157.903395062021</v>
          </cell>
          <cell r="F112">
            <v>2305.6813696400009</v>
          </cell>
        </row>
        <row r="113">
          <cell r="B113">
            <v>49065</v>
          </cell>
          <cell r="E113">
            <v>80983.969025561237</v>
          </cell>
          <cell r="F113">
            <v>2949.49433727</v>
          </cell>
        </row>
        <row r="114">
          <cell r="B114">
            <v>49096</v>
          </cell>
          <cell r="E114">
            <v>107645.92176872247</v>
          </cell>
          <cell r="F114">
            <v>3344.9984945899996</v>
          </cell>
        </row>
        <row r="115">
          <cell r="B115">
            <v>49126</v>
          </cell>
          <cell r="E115">
            <v>238024.96294438606</v>
          </cell>
          <cell r="F115">
            <v>3122.7919504899996</v>
          </cell>
        </row>
        <row r="116">
          <cell r="B116">
            <v>49157</v>
          </cell>
          <cell r="E116">
            <v>176938.92096506897</v>
          </cell>
          <cell r="F116">
            <v>2877.44281022</v>
          </cell>
        </row>
        <row r="117">
          <cell r="B117">
            <v>49188</v>
          </cell>
          <cell r="E117">
            <v>110584.80484641041</v>
          </cell>
          <cell r="F117">
            <v>2287.6269980500006</v>
          </cell>
        </row>
        <row r="118">
          <cell r="B118">
            <v>49218</v>
          </cell>
          <cell r="E118">
            <v>33248.826051822107</v>
          </cell>
          <cell r="F118">
            <v>1836.1038460999996</v>
          </cell>
        </row>
        <row r="119">
          <cell r="B119">
            <v>49249</v>
          </cell>
          <cell r="E119">
            <v>57866.84119005804</v>
          </cell>
          <cell r="F119">
            <v>1317.2900134299998</v>
          </cell>
        </row>
        <row r="120">
          <cell r="B120">
            <v>49279</v>
          </cell>
          <cell r="E120">
            <v>50176.856436480499</v>
          </cell>
          <cell r="F120">
            <v>915.04832046700017</v>
          </cell>
        </row>
        <row r="121">
          <cell r="B121">
            <v>49310</v>
          </cell>
          <cell r="E121">
            <v>64070.796072317462</v>
          </cell>
          <cell r="F121">
            <v>955.98035160000018</v>
          </cell>
        </row>
        <row r="122">
          <cell r="B122">
            <v>49341</v>
          </cell>
          <cell r="E122">
            <v>61142.907288545684</v>
          </cell>
          <cell r="F122">
            <v>1595.11963664</v>
          </cell>
        </row>
        <row r="123">
          <cell r="B123">
            <v>49369</v>
          </cell>
          <cell r="E123">
            <v>48756.145403816772</v>
          </cell>
          <cell r="F123">
            <v>1937.1528335500009</v>
          </cell>
        </row>
        <row r="124">
          <cell r="B124">
            <v>49400</v>
          </cell>
          <cell r="E124">
            <v>71356.32175392122</v>
          </cell>
          <cell r="F124">
            <v>2339.6777332400002</v>
          </cell>
        </row>
        <row r="125">
          <cell r="B125">
            <v>49430</v>
          </cell>
          <cell r="E125">
            <v>82990.966740175209</v>
          </cell>
          <cell r="F125">
            <v>2924.7078490200001</v>
          </cell>
        </row>
        <row r="126">
          <cell r="B126">
            <v>49461</v>
          </cell>
          <cell r="E126">
            <v>141125.04778852774</v>
          </cell>
          <cell r="F126">
            <v>3342.9106043600009</v>
          </cell>
        </row>
        <row r="127">
          <cell r="B127">
            <v>49491</v>
          </cell>
          <cell r="E127">
            <v>206586.57065998152</v>
          </cell>
          <cell r="F127">
            <v>3099.6968468499995</v>
          </cell>
        </row>
        <row r="128">
          <cell r="B128">
            <v>49522</v>
          </cell>
          <cell r="E128">
            <v>174107.93129076221</v>
          </cell>
          <cell r="F128">
            <v>2828.1545464200003</v>
          </cell>
        </row>
        <row r="129">
          <cell r="B129">
            <v>49553</v>
          </cell>
          <cell r="E129">
            <v>118277.69510047248</v>
          </cell>
          <cell r="F129">
            <v>2286.5786724300001</v>
          </cell>
        </row>
        <row r="130">
          <cell r="B130">
            <v>49583</v>
          </cell>
          <cell r="E130">
            <v>68379.929189855757</v>
          </cell>
          <cell r="F130">
            <v>1784.0164632799995</v>
          </cell>
        </row>
        <row r="131">
          <cell r="B131">
            <v>49614</v>
          </cell>
          <cell r="E131">
            <v>67614.868614948064</v>
          </cell>
          <cell r="F131">
            <v>1292.5955974899998</v>
          </cell>
        </row>
        <row r="132">
          <cell r="B132">
            <v>49644</v>
          </cell>
          <cell r="E132">
            <v>-10831.118477622607</v>
          </cell>
          <cell r="F132">
            <v>897.07646941633345</v>
          </cell>
        </row>
        <row r="133">
          <cell r="B133">
            <v>49675</v>
          </cell>
          <cell r="E133">
            <v>53546.334683551031</v>
          </cell>
          <cell r="F133">
            <v>964.41601046000005</v>
          </cell>
        </row>
        <row r="134">
          <cell r="B134">
            <v>49706</v>
          </cell>
          <cell r="E134">
            <v>59633.793268343361</v>
          </cell>
          <cell r="F134">
            <v>1587.4564273999999</v>
          </cell>
        </row>
        <row r="135">
          <cell r="B135">
            <v>49735</v>
          </cell>
          <cell r="E135">
            <v>54980.303767724472</v>
          </cell>
          <cell r="F135">
            <v>2044.1435527799999</v>
          </cell>
        </row>
        <row r="136">
          <cell r="B136">
            <v>49766</v>
          </cell>
          <cell r="E136">
            <v>68105.606659153345</v>
          </cell>
          <cell r="F136">
            <v>2355.2340922799999</v>
          </cell>
        </row>
        <row r="137">
          <cell r="B137">
            <v>49796</v>
          </cell>
          <cell r="E137">
            <v>84839.564974446766</v>
          </cell>
          <cell r="F137">
            <v>2944.60845453</v>
          </cell>
        </row>
        <row r="138">
          <cell r="B138">
            <v>49827</v>
          </cell>
          <cell r="E138">
            <v>146432.57522056744</v>
          </cell>
          <cell r="F138">
            <v>3262.3686308899992</v>
          </cell>
        </row>
        <row r="139">
          <cell r="B139">
            <v>49857</v>
          </cell>
          <cell r="E139">
            <v>182653.27219480756</v>
          </cell>
          <cell r="F139">
            <v>3111.045790619999</v>
          </cell>
        </row>
        <row r="140">
          <cell r="B140">
            <v>49888</v>
          </cell>
          <cell r="E140">
            <v>152518.20755783925</v>
          </cell>
          <cell r="F140">
            <v>2816.6726795800009</v>
          </cell>
        </row>
        <row r="141">
          <cell r="B141">
            <v>49919</v>
          </cell>
          <cell r="E141">
            <v>133452.40251570582</v>
          </cell>
          <cell r="F141">
            <v>2235.4727443900006</v>
          </cell>
        </row>
        <row r="142">
          <cell r="B142">
            <v>49949</v>
          </cell>
          <cell r="E142">
            <v>59530.57173423229</v>
          </cell>
          <cell r="F142">
            <v>1734.3976145000001</v>
          </cell>
        </row>
        <row r="143">
          <cell r="B143">
            <v>49980</v>
          </cell>
          <cell r="E143">
            <v>61421.298994091267</v>
          </cell>
          <cell r="F143">
            <v>1210.3636620900002</v>
          </cell>
        </row>
        <row r="144">
          <cell r="B144">
            <v>50010</v>
          </cell>
          <cell r="E144">
            <v>57338.942976659091</v>
          </cell>
          <cell r="F144">
            <v>902.84359828275853</v>
          </cell>
        </row>
        <row r="145">
          <cell r="B145">
            <v>50041</v>
          </cell>
          <cell r="E145">
            <v>26615.972559787064</v>
          </cell>
          <cell r="F145">
            <v>942.17186457000014</v>
          </cell>
        </row>
        <row r="146">
          <cell r="B146">
            <v>50072</v>
          </cell>
          <cell r="E146">
            <v>71356.926218348992</v>
          </cell>
          <cell r="F146">
            <v>1532.8752338800002</v>
          </cell>
        </row>
        <row r="147">
          <cell r="B147">
            <v>50100</v>
          </cell>
          <cell r="E147">
            <v>46538.958298308738</v>
          </cell>
          <cell r="F147">
            <v>1782.95146</v>
          </cell>
        </row>
        <row r="148">
          <cell r="B148">
            <v>50131</v>
          </cell>
          <cell r="E148">
            <v>85808.912618541246</v>
          </cell>
          <cell r="F148">
            <v>2325.44804793</v>
          </cell>
        </row>
        <row r="149">
          <cell r="B149">
            <v>50161</v>
          </cell>
          <cell r="E149">
            <v>77234.505381017545</v>
          </cell>
          <cell r="F149">
            <v>2763.4557258700002</v>
          </cell>
        </row>
        <row r="150">
          <cell r="B150">
            <v>50192</v>
          </cell>
          <cell r="E150">
            <v>122216.54151649712</v>
          </cell>
          <cell r="F150">
            <v>3291.9308450899998</v>
          </cell>
        </row>
        <row r="151">
          <cell r="B151">
            <v>50222</v>
          </cell>
          <cell r="E151">
            <v>180613.90910539633</v>
          </cell>
          <cell r="F151">
            <v>3157.37251814</v>
          </cell>
        </row>
        <row r="152">
          <cell r="B152">
            <v>50253</v>
          </cell>
          <cell r="E152">
            <v>170138.55498680353</v>
          </cell>
          <cell r="F152">
            <v>2778.9705143900001</v>
          </cell>
        </row>
        <row r="153">
          <cell r="B153">
            <v>50284</v>
          </cell>
          <cell r="E153">
            <v>130288.3140372622</v>
          </cell>
          <cell r="F153">
            <v>2419.3074259</v>
          </cell>
        </row>
        <row r="154">
          <cell r="B154">
            <v>50314</v>
          </cell>
          <cell r="E154">
            <v>73649.866572090861</v>
          </cell>
          <cell r="F154">
            <v>1763.5234784300005</v>
          </cell>
        </row>
        <row r="155">
          <cell r="B155">
            <v>50345</v>
          </cell>
          <cell r="E155">
            <v>72008.607353088184</v>
          </cell>
          <cell r="F155">
            <v>1366.9665357299998</v>
          </cell>
        </row>
        <row r="156">
          <cell r="B156">
            <v>50375</v>
          </cell>
          <cell r="E156">
            <v>57818.539210336676</v>
          </cell>
          <cell r="F156">
            <v>911.31070739333336</v>
          </cell>
        </row>
        <row r="157">
          <cell r="B157">
            <v>50406</v>
          </cell>
          <cell r="E157">
            <v>55046.348397892347</v>
          </cell>
          <cell r="F157">
            <v>928.70094204000009</v>
          </cell>
        </row>
        <row r="158">
          <cell r="B158">
            <v>50437</v>
          </cell>
          <cell r="E158">
            <v>73871.774969443708</v>
          </cell>
          <cell r="F158">
            <v>1569.7017659199998</v>
          </cell>
        </row>
        <row r="159">
          <cell r="B159">
            <v>50465</v>
          </cell>
          <cell r="E159">
            <v>52182.737927559559</v>
          </cell>
          <cell r="F159">
            <v>1785.3689495200001</v>
          </cell>
        </row>
        <row r="160">
          <cell r="B160">
            <v>50496</v>
          </cell>
          <cell r="E160">
            <v>73903.870263918565</v>
          </cell>
          <cell r="F160">
            <v>2298.4798154700002</v>
          </cell>
        </row>
        <row r="161">
          <cell r="B161">
            <v>50526</v>
          </cell>
          <cell r="E161">
            <v>79273.842741090833</v>
          </cell>
          <cell r="F161">
            <v>2791.05831218</v>
          </cell>
        </row>
        <row r="162">
          <cell r="B162">
            <v>50557</v>
          </cell>
          <cell r="E162">
            <v>138132.59878842966</v>
          </cell>
          <cell r="F162">
            <v>3286.4315332799997</v>
          </cell>
        </row>
        <row r="163">
          <cell r="B163">
            <v>50587</v>
          </cell>
          <cell r="E163">
            <v>150701.26639933317</v>
          </cell>
          <cell r="F163">
            <v>3103.9003710500006</v>
          </cell>
        </row>
        <row r="164">
          <cell r="B164">
            <v>50618</v>
          </cell>
          <cell r="E164">
            <v>181584.15322149397</v>
          </cell>
          <cell r="F164">
            <v>2790.9031768199998</v>
          </cell>
        </row>
        <row r="165">
          <cell r="B165">
            <v>50649</v>
          </cell>
          <cell r="E165">
            <v>126389.45278139311</v>
          </cell>
          <cell r="F165">
            <v>2353.1141354100005</v>
          </cell>
        </row>
        <row r="166">
          <cell r="B166">
            <v>50679</v>
          </cell>
          <cell r="E166">
            <v>91297.225538215047</v>
          </cell>
          <cell r="F166">
            <v>1768.0830013000004</v>
          </cell>
        </row>
        <row r="167">
          <cell r="B167">
            <v>50710</v>
          </cell>
          <cell r="E167">
            <v>69123.955670026975</v>
          </cell>
          <cell r="F167">
            <v>1336.0885846100005</v>
          </cell>
        </row>
        <row r="168">
          <cell r="B168">
            <v>50740</v>
          </cell>
          <cell r="E168">
            <v>59785.837010359901</v>
          </cell>
          <cell r="F168">
            <v>897.86562527700028</v>
          </cell>
        </row>
        <row r="169">
          <cell r="B169">
            <v>50771</v>
          </cell>
          <cell r="E169">
            <v>95471.760781723307</v>
          </cell>
          <cell r="F169">
            <v>944.29962939000018</v>
          </cell>
        </row>
        <row r="170">
          <cell r="B170">
            <v>50802</v>
          </cell>
          <cell r="E170">
            <v>59692.531112037133</v>
          </cell>
          <cell r="F170">
            <v>1539.36313735</v>
          </cell>
        </row>
        <row r="171">
          <cell r="B171">
            <v>50830</v>
          </cell>
          <cell r="E171">
            <v>54013.945646388922</v>
          </cell>
          <cell r="F171">
            <v>1826.3831836799998</v>
          </cell>
        </row>
        <row r="172">
          <cell r="B172">
            <v>50861</v>
          </cell>
          <cell r="E172">
            <v>54939.549959011376</v>
          </cell>
          <cell r="F172">
            <v>2235.7007497000004</v>
          </cell>
        </row>
        <row r="173">
          <cell r="B173">
            <v>50891</v>
          </cell>
          <cell r="E173">
            <v>103983.33846739249</v>
          </cell>
          <cell r="F173">
            <v>2855.7330063599998</v>
          </cell>
        </row>
        <row r="174">
          <cell r="B174">
            <v>50922</v>
          </cell>
          <cell r="E174">
            <v>139829.18647853646</v>
          </cell>
          <cell r="F174">
            <v>3279.5984645599992</v>
          </cell>
        </row>
        <row r="175">
          <cell r="B175">
            <v>50952</v>
          </cell>
          <cell r="E175">
            <v>173691.67703158152</v>
          </cell>
          <cell r="F175">
            <v>3082.9184473</v>
          </cell>
        </row>
        <row r="176">
          <cell r="B176">
            <v>50983</v>
          </cell>
          <cell r="E176">
            <v>164084.4242720136</v>
          </cell>
          <cell r="F176">
            <v>2763.7490812199999</v>
          </cell>
        </row>
        <row r="177">
          <cell r="B177">
            <v>51014</v>
          </cell>
          <cell r="E177">
            <v>121661.57375026657</v>
          </cell>
          <cell r="F177">
            <v>2290.7927237100002</v>
          </cell>
        </row>
        <row r="178">
          <cell r="B178">
            <v>51044</v>
          </cell>
          <cell r="E178">
            <v>77189.377597818268</v>
          </cell>
          <cell r="F178">
            <v>1768.2461257999998</v>
          </cell>
        </row>
        <row r="179">
          <cell r="B179">
            <v>51075</v>
          </cell>
          <cell r="E179">
            <v>82280.507130178623</v>
          </cell>
          <cell r="F179">
            <v>1298.1734928900003</v>
          </cell>
        </row>
        <row r="180">
          <cell r="B180">
            <v>51105</v>
          </cell>
          <cell r="E180">
            <v>52234.593727761618</v>
          </cell>
          <cell r="F180">
            <v>896.77791314899991</v>
          </cell>
        </row>
        <row r="181">
          <cell r="B181">
            <v>51136</v>
          </cell>
          <cell r="E181">
            <v>61444.938161351267</v>
          </cell>
          <cell r="F181">
            <v>953.16680168000016</v>
          </cell>
        </row>
        <row r="182">
          <cell r="B182">
            <v>51167</v>
          </cell>
          <cell r="E182">
            <v>76577.527590357015</v>
          </cell>
          <cell r="F182">
            <v>1575.3787240400002</v>
          </cell>
        </row>
        <row r="183">
          <cell r="B183">
            <v>51196</v>
          </cell>
          <cell r="E183">
            <v>55828.310262309053</v>
          </cell>
          <cell r="F183">
            <v>1888.5213816600001</v>
          </cell>
        </row>
        <row r="184">
          <cell r="B184">
            <v>51227</v>
          </cell>
          <cell r="E184">
            <v>72284.189389661144</v>
          </cell>
          <cell r="F184">
            <v>2280.9410537200001</v>
          </cell>
        </row>
        <row r="185">
          <cell r="B185">
            <v>51257</v>
          </cell>
          <cell r="E185">
            <v>93004.514501560145</v>
          </cell>
          <cell r="F185">
            <v>2851.2842210100002</v>
          </cell>
        </row>
        <row r="186">
          <cell r="B186">
            <v>51288</v>
          </cell>
          <cell r="E186">
            <v>135198.63937958051</v>
          </cell>
          <cell r="F186">
            <v>3258.9881623900001</v>
          </cell>
        </row>
        <row r="187">
          <cell r="B187">
            <v>51318</v>
          </cell>
          <cell r="E187">
            <v>182063.88361783954</v>
          </cell>
          <cell r="F187">
            <v>3021.8801896499999</v>
          </cell>
        </row>
        <row r="188">
          <cell r="B188">
            <v>51349</v>
          </cell>
          <cell r="E188">
            <v>163499.36119626998</v>
          </cell>
          <cell r="F188">
            <v>2757.1548506899999</v>
          </cell>
        </row>
        <row r="189">
          <cell r="B189">
            <v>51380</v>
          </cell>
          <cell r="E189">
            <v>127903.84354523757</v>
          </cell>
          <cell r="F189">
            <v>2229.17502375</v>
          </cell>
        </row>
        <row r="190">
          <cell r="B190">
            <v>51410</v>
          </cell>
          <cell r="E190">
            <v>80559.876024562065</v>
          </cell>
          <cell r="F190">
            <v>1739.2294391299997</v>
          </cell>
        </row>
        <row r="191">
          <cell r="B191">
            <v>51441</v>
          </cell>
          <cell r="E191">
            <v>75619.868449312882</v>
          </cell>
          <cell r="F191">
            <v>1260.1454987899999</v>
          </cell>
        </row>
        <row r="192">
          <cell r="B192">
            <v>51471</v>
          </cell>
          <cell r="E192">
            <v>63645.215946656201</v>
          </cell>
          <cell r="F192">
            <v>890.05481584482777</v>
          </cell>
        </row>
        <row r="193">
          <cell r="B193">
            <v>51502</v>
          </cell>
          <cell r="E193">
            <v>41571.507320557328</v>
          </cell>
          <cell r="F193">
            <v>941.09154334000004</v>
          </cell>
        </row>
        <row r="194">
          <cell r="B194">
            <v>51533</v>
          </cell>
          <cell r="E194">
            <v>93257.737027357405</v>
          </cell>
          <cell r="F194">
            <v>1528.4614961300001</v>
          </cell>
        </row>
        <row r="195">
          <cell r="B195">
            <v>51561</v>
          </cell>
          <cell r="E195">
            <v>64247.324385032596</v>
          </cell>
          <cell r="F195">
            <v>1919.4082287900003</v>
          </cell>
        </row>
        <row r="196">
          <cell r="B196">
            <v>51592</v>
          </cell>
          <cell r="E196">
            <v>77080.438435172153</v>
          </cell>
          <cell r="F196">
            <v>2306.319724</v>
          </cell>
        </row>
        <row r="197">
          <cell r="B197">
            <v>51622</v>
          </cell>
          <cell r="E197">
            <v>89872.265326652167</v>
          </cell>
          <cell r="F197">
            <v>2847.2822510800002</v>
          </cell>
        </row>
        <row r="198">
          <cell r="B198">
            <v>51653</v>
          </cell>
          <cell r="E198">
            <v>145097.70744025437</v>
          </cell>
          <cell r="F198">
            <v>3183.6162796600001</v>
          </cell>
        </row>
        <row r="199">
          <cell r="B199">
            <v>51683</v>
          </cell>
          <cell r="E199">
            <v>177651.6410968251</v>
          </cell>
          <cell r="F199">
            <v>3042.8759227599994</v>
          </cell>
        </row>
        <row r="200">
          <cell r="B200">
            <v>51714</v>
          </cell>
          <cell r="E200">
            <v>169963.30988778928</v>
          </cell>
          <cell r="F200">
            <v>2755.8768902499996</v>
          </cell>
        </row>
        <row r="201">
          <cell r="B201">
            <v>51745</v>
          </cell>
          <cell r="E201">
            <v>128709.81250984904</v>
          </cell>
          <cell r="F201">
            <v>2206.2766680199998</v>
          </cell>
        </row>
        <row r="202">
          <cell r="B202">
            <v>51775</v>
          </cell>
          <cell r="E202">
            <v>96693.848541959494</v>
          </cell>
          <cell r="F202">
            <v>1709.21134729</v>
          </cell>
        </row>
        <row r="203">
          <cell r="B203">
            <v>51806</v>
          </cell>
          <cell r="E203">
            <v>70437.268558765834</v>
          </cell>
          <cell r="F203">
            <v>1219.5079263800001</v>
          </cell>
        </row>
        <row r="204">
          <cell r="B204">
            <v>51836</v>
          </cell>
          <cell r="E204">
            <v>61293.131042475972</v>
          </cell>
          <cell r="F204">
            <v>886.47937232466688</v>
          </cell>
        </row>
        <row r="205">
          <cell r="B205">
            <v>51867</v>
          </cell>
          <cell r="E205">
            <v>92491.068061954313</v>
          </cell>
          <cell r="F205">
            <v>931.52041355000028</v>
          </cell>
        </row>
        <row r="206">
          <cell r="B206">
            <v>51898</v>
          </cell>
          <cell r="E206">
            <v>86507.404656953615</v>
          </cell>
          <cell r="F206">
            <v>1455.8471632499995</v>
          </cell>
        </row>
        <row r="207">
          <cell r="B207">
            <v>51926</v>
          </cell>
          <cell r="E207">
            <v>61720.25704018979</v>
          </cell>
          <cell r="F207">
            <v>1739.4843578799998</v>
          </cell>
        </row>
        <row r="208">
          <cell r="B208">
            <v>51957</v>
          </cell>
          <cell r="E208">
            <v>79702.001360263414</v>
          </cell>
          <cell r="F208">
            <v>2261.6747081400003</v>
          </cell>
        </row>
        <row r="209">
          <cell r="B209">
            <v>51987</v>
          </cell>
          <cell r="E209">
            <v>82990.014473911462</v>
          </cell>
          <cell r="F209">
            <v>2653.1204398599998</v>
          </cell>
        </row>
        <row r="210">
          <cell r="B210">
            <v>52018</v>
          </cell>
          <cell r="E210">
            <v>150559.8389022818</v>
          </cell>
          <cell r="F210">
            <v>3214.5882786499997</v>
          </cell>
        </row>
        <row r="211">
          <cell r="B211">
            <v>52048</v>
          </cell>
          <cell r="E211">
            <v>188270.17670443837</v>
          </cell>
          <cell r="F211">
            <v>3147.1723541200004</v>
          </cell>
        </row>
        <row r="212">
          <cell r="B212">
            <v>52079</v>
          </cell>
          <cell r="E212">
            <v>181483.36228936768</v>
          </cell>
          <cell r="F212">
            <v>2719.98466259</v>
          </cell>
        </row>
        <row r="213">
          <cell r="B213">
            <v>52110</v>
          </cell>
          <cell r="E213">
            <v>142102.08884701223</v>
          </cell>
          <cell r="F213">
            <v>2322.1866541300005</v>
          </cell>
        </row>
        <row r="214">
          <cell r="B214">
            <v>52140</v>
          </cell>
          <cell r="E214">
            <v>89016.171138606471</v>
          </cell>
          <cell r="F214">
            <v>1727.62399852</v>
          </cell>
        </row>
        <row r="215">
          <cell r="B215">
            <v>52171</v>
          </cell>
          <cell r="E215">
            <v>84519.907392376073</v>
          </cell>
          <cell r="F215">
            <v>1383.1074357700002</v>
          </cell>
        </row>
        <row r="216">
          <cell r="B216">
            <v>52201</v>
          </cell>
          <cell r="E216">
            <v>65776.016696987732</v>
          </cell>
          <cell r="F216">
            <v>876.05910777866688</v>
          </cell>
        </row>
        <row r="217">
          <cell r="B217">
            <v>52232</v>
          </cell>
          <cell r="E217">
            <v>64831.632721004862</v>
          </cell>
          <cell r="F217">
            <v>914.28517091999993</v>
          </cell>
        </row>
        <row r="218">
          <cell r="B218">
            <v>52263</v>
          </cell>
          <cell r="E218">
            <v>92902.253205625893</v>
          </cell>
          <cell r="F218">
            <v>1487.5047195300003</v>
          </cell>
        </row>
        <row r="219">
          <cell r="B219">
            <v>52291</v>
          </cell>
          <cell r="E219">
            <v>69717.954364488687</v>
          </cell>
          <cell r="F219">
            <v>1730.1791123600001</v>
          </cell>
        </row>
        <row r="220">
          <cell r="B220">
            <v>52322</v>
          </cell>
          <cell r="E220">
            <v>84105.500247387536</v>
          </cell>
          <cell r="F220">
            <v>2256.6187188099998</v>
          </cell>
        </row>
        <row r="221">
          <cell r="B221">
            <v>52352</v>
          </cell>
          <cell r="E221">
            <v>98440.51507962271</v>
          </cell>
          <cell r="F221">
            <v>2681.6621102899999</v>
          </cell>
        </row>
        <row r="222">
          <cell r="B222">
            <v>52383</v>
          </cell>
          <cell r="E222">
            <v>176541.30706010605</v>
          </cell>
          <cell r="F222">
            <v>3194.4952597800007</v>
          </cell>
        </row>
        <row r="223">
          <cell r="B223">
            <v>52413</v>
          </cell>
          <cell r="E223">
            <v>197528.92797219087</v>
          </cell>
          <cell r="F223">
            <v>3063.91963179</v>
          </cell>
        </row>
        <row r="224">
          <cell r="B224">
            <v>52444</v>
          </cell>
          <cell r="E224">
            <v>196877.14480940471</v>
          </cell>
          <cell r="F224">
            <v>2696.7176873100002</v>
          </cell>
        </row>
        <row r="225">
          <cell r="B225">
            <v>52475</v>
          </cell>
          <cell r="E225">
            <v>157505.533999123</v>
          </cell>
          <cell r="F225">
            <v>2347.7000179499996</v>
          </cell>
        </row>
        <row r="226">
          <cell r="B226">
            <v>52505</v>
          </cell>
          <cell r="E226">
            <v>77778.897592215653</v>
          </cell>
          <cell r="F226">
            <v>1711.3261661899999</v>
          </cell>
        </row>
        <row r="227">
          <cell r="B227">
            <v>52536</v>
          </cell>
          <cell r="E227">
            <v>85524.430606688693</v>
          </cell>
          <cell r="F227">
            <v>1326.50663829</v>
          </cell>
        </row>
        <row r="228">
          <cell r="B228">
            <v>52566</v>
          </cell>
          <cell r="E228">
            <v>61682.450287550324</v>
          </cell>
          <cell r="F228">
            <v>884.33745175266665</v>
          </cell>
        </row>
        <row r="229">
          <cell r="B229">
            <v>52597</v>
          </cell>
          <cell r="E229">
            <v>55205.858741201955</v>
          </cell>
          <cell r="F229">
            <v>901.09624313000018</v>
          </cell>
        </row>
        <row r="230">
          <cell r="B230">
            <v>52628</v>
          </cell>
          <cell r="E230">
            <v>88853.413498159061</v>
          </cell>
          <cell r="F230">
            <v>1548.1643577699999</v>
          </cell>
        </row>
        <row r="231">
          <cell r="B231">
            <v>52657</v>
          </cell>
          <cell r="E231">
            <v>67816.525138084107</v>
          </cell>
          <cell r="F231">
            <v>1781.5520062799994</v>
          </cell>
        </row>
        <row r="232">
          <cell r="B232">
            <v>52688</v>
          </cell>
          <cell r="E232">
            <v>92622.568085715902</v>
          </cell>
          <cell r="F232">
            <v>2180.8222894599994</v>
          </cell>
        </row>
        <row r="233">
          <cell r="B233">
            <v>52718</v>
          </cell>
          <cell r="E233">
            <v>98107.45009717255</v>
          </cell>
          <cell r="F233">
            <v>2785.6349709900005</v>
          </cell>
        </row>
        <row r="234">
          <cell r="B234">
            <v>52749</v>
          </cell>
          <cell r="E234">
            <v>158831.40711444037</v>
          </cell>
          <cell r="F234">
            <v>3199.0960476100004</v>
          </cell>
        </row>
        <row r="235">
          <cell r="B235">
            <v>52779</v>
          </cell>
          <cell r="E235">
            <v>238814.51197563627</v>
          </cell>
          <cell r="F235">
            <v>3007.2438216099999</v>
          </cell>
        </row>
        <row r="236">
          <cell r="B236">
            <v>52810</v>
          </cell>
          <cell r="E236">
            <v>208641.04163747004</v>
          </cell>
          <cell r="F236">
            <v>2695.9089223100009</v>
          </cell>
        </row>
        <row r="237">
          <cell r="B237">
            <v>52841</v>
          </cell>
          <cell r="E237">
            <v>156196.6663259799</v>
          </cell>
          <cell r="F237">
            <v>2234.5619524800004</v>
          </cell>
        </row>
        <row r="238">
          <cell r="B238">
            <v>52871</v>
          </cell>
          <cell r="E238">
            <v>95433.284854733647</v>
          </cell>
          <cell r="F238">
            <v>1724.8420052999995</v>
          </cell>
        </row>
        <row r="239">
          <cell r="B239">
            <v>52902</v>
          </cell>
          <cell r="E239">
            <v>84121.256993806019</v>
          </cell>
          <cell r="F239">
            <v>1266.3079749199999</v>
          </cell>
        </row>
        <row r="240">
          <cell r="B240">
            <v>52932</v>
          </cell>
          <cell r="E240">
            <v>38475.10362921255</v>
          </cell>
          <cell r="F240">
            <v>872.21976608310354</v>
          </cell>
        </row>
        <row r="241">
          <cell r="B241">
            <v>52963</v>
          </cell>
          <cell r="E241">
            <v>31326.059932181422</v>
          </cell>
          <cell r="F241">
            <v>929.64444495999999</v>
          </cell>
        </row>
        <row r="242">
          <cell r="B242">
            <v>52994</v>
          </cell>
          <cell r="E242">
            <v>97295.649365581383</v>
          </cell>
          <cell r="F242">
            <v>1501.7373539900002</v>
          </cell>
        </row>
        <row r="243">
          <cell r="B243">
            <v>53022</v>
          </cell>
          <cell r="E243">
            <v>79822.83241508533</v>
          </cell>
          <cell r="F243">
            <v>1814.2407985600005</v>
          </cell>
        </row>
        <row r="244">
          <cell r="B244">
            <v>53053</v>
          </cell>
          <cell r="E244">
            <v>88070.29538991749</v>
          </cell>
          <cell r="F244">
            <v>2180.9202549300007</v>
          </cell>
        </row>
        <row r="245">
          <cell r="B245">
            <v>53083</v>
          </cell>
          <cell r="E245">
            <v>107195.00782544613</v>
          </cell>
          <cell r="F245">
            <v>2789.89630863</v>
          </cell>
        </row>
        <row r="246">
          <cell r="B246">
            <v>53114</v>
          </cell>
          <cell r="E246">
            <v>173153.53609572171</v>
          </cell>
          <cell r="F246">
            <v>3163.99961665</v>
          </cell>
        </row>
        <row r="247">
          <cell r="B247">
            <v>53144</v>
          </cell>
          <cell r="E247">
            <v>255416.99618636753</v>
          </cell>
          <cell r="F247">
            <v>2953.8167357000007</v>
          </cell>
        </row>
        <row r="248">
          <cell r="B248">
            <v>53175</v>
          </cell>
          <cell r="E248">
            <v>191456.43895329098</v>
          </cell>
          <cell r="F248">
            <v>2721.7435114600007</v>
          </cell>
        </row>
        <row r="249">
          <cell r="B249">
            <v>53206</v>
          </cell>
          <cell r="E249">
            <v>128391.14761137291</v>
          </cell>
          <cell r="F249">
            <v>2163.8428108900002</v>
          </cell>
        </row>
        <row r="250">
          <cell r="B250">
            <v>53236</v>
          </cell>
          <cell r="E250">
            <v>121929.4209307712</v>
          </cell>
          <cell r="F250">
            <v>1736.7517129299999</v>
          </cell>
        </row>
        <row r="251">
          <cell r="B251">
            <v>53267</v>
          </cell>
          <cell r="E251">
            <v>63834.584115656369</v>
          </cell>
          <cell r="F251">
            <v>1246.0110532900005</v>
          </cell>
        </row>
        <row r="252">
          <cell r="B252">
            <v>53297</v>
          </cell>
          <cell r="E252">
            <v>67322.288035691832</v>
          </cell>
          <cell r="F252">
            <v>865.53477972533346</v>
          </cell>
        </row>
        <row r="253">
          <cell r="B253">
            <v>53328</v>
          </cell>
          <cell r="E253">
            <v>31973.953007965607</v>
          </cell>
          <cell r="F253">
            <v>924.99622273520004</v>
          </cell>
        </row>
        <row r="254">
          <cell r="B254">
            <v>53359</v>
          </cell>
          <cell r="E254">
            <v>99070.896755192938</v>
          </cell>
          <cell r="F254">
            <v>1494.2286672200503</v>
          </cell>
        </row>
        <row r="255">
          <cell r="B255">
            <v>53387</v>
          </cell>
          <cell r="E255">
            <v>81299.486835829855</v>
          </cell>
          <cell r="F255">
            <v>1805.1695945672004</v>
          </cell>
        </row>
        <row r="256">
          <cell r="B256">
            <v>53418</v>
          </cell>
          <cell r="E256">
            <v>89687.890705438927</v>
          </cell>
          <cell r="F256">
            <v>2170.0156536553509</v>
          </cell>
        </row>
        <row r="257">
          <cell r="B257">
            <v>53448</v>
          </cell>
          <cell r="E257">
            <v>109139.42535177832</v>
          </cell>
          <cell r="F257">
            <v>2775.9468270868501</v>
          </cell>
        </row>
        <row r="258">
          <cell r="B258">
            <v>53479</v>
          </cell>
          <cell r="E258">
            <v>176225.11891166458</v>
          </cell>
          <cell r="F258">
            <v>3148.1796185667499</v>
          </cell>
        </row>
        <row r="259">
          <cell r="B259">
            <v>53509</v>
          </cell>
          <cell r="E259">
            <v>259894.37927179947</v>
          </cell>
          <cell r="F259">
            <v>2939.0476520215007</v>
          </cell>
        </row>
        <row r="260">
          <cell r="B260">
            <v>53540</v>
          </cell>
          <cell r="E260">
            <v>194840.80007616687</v>
          </cell>
          <cell r="F260">
            <v>2708.1347939027005</v>
          </cell>
        </row>
        <row r="261">
          <cell r="B261">
            <v>53571</v>
          </cell>
          <cell r="E261">
            <v>130697.7859705068</v>
          </cell>
          <cell r="F261">
            <v>2153.0235968355501</v>
          </cell>
        </row>
        <row r="262">
          <cell r="B262">
            <v>53601</v>
          </cell>
          <cell r="E262">
            <v>124125.63484266029</v>
          </cell>
          <cell r="F262">
            <v>1728.06795436535</v>
          </cell>
        </row>
        <row r="263">
          <cell r="B263">
            <v>53632</v>
          </cell>
          <cell r="E263">
            <v>65038.015361211954</v>
          </cell>
          <cell r="F263">
            <v>1239.7809980235504</v>
          </cell>
        </row>
        <row r="264">
          <cell r="B264">
            <v>53662</v>
          </cell>
          <cell r="E264">
            <v>68585.32065353691</v>
          </cell>
          <cell r="F264">
            <v>861.20710582670677</v>
          </cell>
        </row>
        <row r="265">
          <cell r="B265">
            <v>53693</v>
          </cell>
          <cell r="E265">
            <v>32635.167754057358</v>
          </cell>
          <cell r="F265">
            <v>920.37124162152406</v>
          </cell>
        </row>
        <row r="266">
          <cell r="B266">
            <v>53724</v>
          </cell>
          <cell r="E266">
            <v>100878.73117298106</v>
          </cell>
          <cell r="F266">
            <v>1486.7575238839499</v>
          </cell>
        </row>
        <row r="267">
          <cell r="B267">
            <v>53752</v>
          </cell>
          <cell r="E267">
            <v>82803.625629505987</v>
          </cell>
          <cell r="F267">
            <v>1796.1437465943643</v>
          </cell>
        </row>
        <row r="268">
          <cell r="B268">
            <v>53783</v>
          </cell>
          <cell r="E268">
            <v>91335.37893284281</v>
          </cell>
          <cell r="F268">
            <v>2159.1655753870741</v>
          </cell>
        </row>
        <row r="269">
          <cell r="B269">
            <v>53813</v>
          </cell>
          <cell r="E269">
            <v>111119.32085475349</v>
          </cell>
          <cell r="F269">
            <v>2762.0670929514158</v>
          </cell>
        </row>
        <row r="270">
          <cell r="B270">
            <v>53844</v>
          </cell>
          <cell r="E270">
            <v>179351.44183188464</v>
          </cell>
          <cell r="F270">
            <v>3132.438720473916</v>
          </cell>
        </row>
        <row r="271">
          <cell r="B271">
            <v>53874</v>
          </cell>
          <cell r="E271">
            <v>264450.52618231386</v>
          </cell>
          <cell r="F271">
            <v>2924.3524137613931</v>
          </cell>
        </row>
        <row r="272">
          <cell r="B272">
            <v>53905</v>
          </cell>
          <cell r="E272">
            <v>198285.24637180712</v>
          </cell>
          <cell r="F272">
            <v>2694.5941199331869</v>
          </cell>
        </row>
        <row r="273">
          <cell r="B273">
            <v>53936</v>
          </cell>
          <cell r="E273">
            <v>133046.09229809541</v>
          </cell>
          <cell r="F273">
            <v>2142.2584788513723</v>
          </cell>
        </row>
        <row r="274">
          <cell r="B274">
            <v>53966</v>
          </cell>
          <cell r="E274">
            <v>126361.62967962513</v>
          </cell>
          <cell r="F274">
            <v>1719.4276145935232</v>
          </cell>
        </row>
        <row r="275">
          <cell r="B275">
            <v>53997</v>
          </cell>
          <cell r="E275">
            <v>66264.261868858332</v>
          </cell>
          <cell r="F275">
            <v>1233.5820930334326</v>
          </cell>
        </row>
        <row r="276">
          <cell r="B276">
            <v>54027</v>
          </cell>
          <cell r="E276">
            <v>69872.187061323828</v>
          </cell>
          <cell r="F276">
            <v>856.90107029757326</v>
          </cell>
        </row>
        <row r="277">
          <cell r="B277">
            <v>54058</v>
          </cell>
          <cell r="E277">
            <v>33310.633240370677</v>
          </cell>
          <cell r="F277">
            <v>915.76938541341644</v>
          </cell>
        </row>
        <row r="278">
          <cell r="B278">
            <v>54089</v>
          </cell>
          <cell r="E278">
            <v>105551.03900398898</v>
          </cell>
          <cell r="F278">
            <v>1532.1567268454064</v>
          </cell>
        </row>
        <row r="279">
          <cell r="B279">
            <v>54118</v>
          </cell>
          <cell r="E279">
            <v>84336.419892452846</v>
          </cell>
          <cell r="F279">
            <v>1787.1630278613925</v>
          </cell>
        </row>
        <row r="280">
          <cell r="B280">
            <v>54149</v>
          </cell>
          <cell r="E280">
            <v>93013.972327990385</v>
          </cell>
          <cell r="F280">
            <v>2148.369747510139</v>
          </cell>
        </row>
        <row r="281">
          <cell r="B281">
            <v>54179</v>
          </cell>
          <cell r="E281">
            <v>113136.00203340461</v>
          </cell>
          <cell r="F281">
            <v>2748.2567574866589</v>
          </cell>
        </row>
        <row r="282">
          <cell r="B282">
            <v>54210</v>
          </cell>
          <cell r="E282">
            <v>182534.14172591397</v>
          </cell>
          <cell r="F282">
            <v>3116.7765268715466</v>
          </cell>
        </row>
        <row r="283">
          <cell r="B283">
            <v>54240</v>
          </cell>
          <cell r="E283">
            <v>269087.48432880768</v>
          </cell>
          <cell r="F283">
            <v>2909.730651692586</v>
          </cell>
        </row>
        <row r="284">
          <cell r="B284">
            <v>54271</v>
          </cell>
          <cell r="E284">
            <v>201791.50605161919</v>
          </cell>
          <cell r="F284">
            <v>2681.1211493335209</v>
          </cell>
        </row>
        <row r="285">
          <cell r="B285">
            <v>54302</v>
          </cell>
          <cell r="E285">
            <v>135437.48007394181</v>
          </cell>
          <cell r="F285">
            <v>2131.5471864571155</v>
          </cell>
        </row>
        <row r="286">
          <cell r="B286">
            <v>54332</v>
          </cell>
          <cell r="E286">
            <v>128638.78667378449</v>
          </cell>
          <cell r="F286">
            <v>1710.8304765205555</v>
          </cell>
        </row>
        <row r="287">
          <cell r="B287">
            <v>54363</v>
          </cell>
          <cell r="E287">
            <v>67514.414944499484</v>
          </cell>
          <cell r="F287">
            <v>1227.4141825682655</v>
          </cell>
        </row>
        <row r="288">
          <cell r="B288">
            <v>54393</v>
          </cell>
          <cell r="E288">
            <v>71183.995970579024</v>
          </cell>
          <cell r="F288">
            <v>852.61656494608542</v>
          </cell>
        </row>
        <row r="289">
          <cell r="B289">
            <v>54424</v>
          </cell>
          <cell r="E289">
            <v>33999.514615830361</v>
          </cell>
          <cell r="F289">
            <v>911.1905384863494</v>
          </cell>
        </row>
        <row r="290">
          <cell r="B290">
            <v>54455</v>
          </cell>
          <cell r="E290">
            <v>104595.4359806943</v>
          </cell>
          <cell r="F290">
            <v>1471.9271175832077</v>
          </cell>
        </row>
        <row r="291">
          <cell r="B291">
            <v>54483</v>
          </cell>
          <cell r="E291">
            <v>85897.280936009964</v>
          </cell>
          <cell r="F291">
            <v>1778.2272127220856</v>
          </cell>
        </row>
        <row r="292">
          <cell r="B292">
            <v>54514</v>
          </cell>
          <cell r="E292">
            <v>94723.124065118405</v>
          </cell>
          <cell r="F292">
            <v>2137.6278987725882</v>
          </cell>
        </row>
        <row r="293">
          <cell r="B293">
            <v>54544</v>
          </cell>
          <cell r="E293">
            <v>115189.01913616846</v>
          </cell>
          <cell r="F293">
            <v>2734.5154736992254</v>
          </cell>
        </row>
        <row r="294">
          <cell r="B294">
            <v>54575</v>
          </cell>
          <cell r="E294">
            <v>185773.10363788306</v>
          </cell>
          <cell r="F294">
            <v>3101.1926442371887</v>
          </cell>
        </row>
        <row r="295">
          <cell r="B295">
            <v>54605</v>
          </cell>
          <cell r="E295">
            <v>273805.55631251767</v>
          </cell>
          <cell r="F295">
            <v>2895.1819984341232</v>
          </cell>
        </row>
        <row r="296">
          <cell r="B296">
            <v>54636</v>
          </cell>
          <cell r="E296">
            <v>205359.55706255024</v>
          </cell>
          <cell r="F296">
            <v>2667.7155435868531</v>
          </cell>
        </row>
        <row r="297">
          <cell r="B297">
            <v>54667</v>
          </cell>
          <cell r="E297">
            <v>137871.60713494039</v>
          </cell>
          <cell r="F297">
            <v>2120.88945052483</v>
          </cell>
        </row>
        <row r="298">
          <cell r="B298">
            <v>54697</v>
          </cell>
          <cell r="E298">
            <v>130956.73086326779</v>
          </cell>
          <cell r="F298">
            <v>1702.2763241379528</v>
          </cell>
        </row>
        <row r="299">
          <cell r="B299">
            <v>54728</v>
          </cell>
          <cell r="E299">
            <v>68787.804745501024</v>
          </cell>
          <cell r="F299">
            <v>1221.2771116554241</v>
          </cell>
        </row>
        <row r="300">
          <cell r="B300">
            <v>54758</v>
          </cell>
          <cell r="E300">
            <v>72520.095241735253</v>
          </cell>
          <cell r="F300">
            <v>848.353482121355</v>
          </cell>
        </row>
        <row r="301">
          <cell r="B301">
            <v>54789</v>
          </cell>
          <cell r="E301">
            <v>34702.742560456165</v>
          </cell>
          <cell r="F301">
            <v>906.63458579391761</v>
          </cell>
        </row>
        <row r="302">
          <cell r="B302">
            <v>54820</v>
          </cell>
          <cell r="E302">
            <v>106505.07762552425</v>
          </cell>
          <cell r="F302">
            <v>1464.5674819952917</v>
          </cell>
        </row>
        <row r="303">
          <cell r="B303">
            <v>54848</v>
          </cell>
          <cell r="E303">
            <v>87487.389809281318</v>
          </cell>
          <cell r="F303">
            <v>1769.3360766584751</v>
          </cell>
        </row>
        <row r="304">
          <cell r="B304">
            <v>54879</v>
          </cell>
          <cell r="E304">
            <v>96464.057771623106</v>
          </cell>
          <cell r="F304">
            <v>2126.9397592787254</v>
          </cell>
        </row>
        <row r="305">
          <cell r="B305">
            <v>54909</v>
          </cell>
          <cell r="E305">
            <v>117279.6945235423</v>
          </cell>
          <cell r="F305">
            <v>2720.8428963307292</v>
          </cell>
        </row>
        <row r="306">
          <cell r="B306">
            <v>54940</v>
          </cell>
          <cell r="E306">
            <v>189069.99044530673</v>
          </cell>
          <cell r="F306">
            <v>3085.6866810160027</v>
          </cell>
        </row>
        <row r="307">
          <cell r="B307">
            <v>54970</v>
          </cell>
          <cell r="E307">
            <v>278606.82970369817</v>
          </cell>
          <cell r="F307">
            <v>2880.7060884419525</v>
          </cell>
        </row>
        <row r="308">
          <cell r="B308">
            <v>55001</v>
          </cell>
          <cell r="E308">
            <v>208991.15677254807</v>
          </cell>
          <cell r="F308">
            <v>2654.3769658689189</v>
          </cell>
        </row>
        <row r="309">
          <cell r="B309">
            <v>55032</v>
          </cell>
          <cell r="E309">
            <v>140349.90526862527</v>
          </cell>
          <cell r="F309">
            <v>2110.2850032722058</v>
          </cell>
        </row>
        <row r="310">
          <cell r="B310">
            <v>55062</v>
          </cell>
          <cell r="E310">
            <v>133316.86067634606</v>
          </cell>
          <cell r="F310">
            <v>1693.7649425172631</v>
          </cell>
        </row>
        <row r="311">
          <cell r="B311">
            <v>55093</v>
          </cell>
          <cell r="E311">
            <v>70085.529780152749</v>
          </cell>
          <cell r="F311">
            <v>1215.1707260971468</v>
          </cell>
        </row>
        <row r="312">
          <cell r="B312">
            <v>55123</v>
          </cell>
          <cell r="E312">
            <v>73881.60138867714</v>
          </cell>
          <cell r="F312">
            <v>844.11171471074817</v>
          </cell>
        </row>
        <row r="313">
          <cell r="B313">
            <v>55154</v>
          </cell>
          <cell r="F313">
            <v>902.10141286494797</v>
          </cell>
        </row>
        <row r="314">
          <cell r="B314">
            <v>55185</v>
          </cell>
          <cell r="F314">
            <v>1457.2446445853152</v>
          </cell>
        </row>
        <row r="315">
          <cell r="B315">
            <v>55213</v>
          </cell>
          <cell r="F315">
            <v>1760.4893962751828</v>
          </cell>
        </row>
        <row r="316">
          <cell r="B316">
            <v>55244</v>
          </cell>
          <cell r="F316">
            <v>2116.305060482332</v>
          </cell>
        </row>
        <row r="317">
          <cell r="B317">
            <v>55274</v>
          </cell>
          <cell r="F317">
            <v>2707.2386818490754</v>
          </cell>
        </row>
        <row r="318">
          <cell r="B318">
            <v>55305</v>
          </cell>
          <cell r="F318">
            <v>3070.2582476109228</v>
          </cell>
        </row>
        <row r="319">
          <cell r="B319">
            <v>55335</v>
          </cell>
          <cell r="F319">
            <v>2866.3025579997429</v>
          </cell>
        </row>
        <row r="320">
          <cell r="B320">
            <v>55366</v>
          </cell>
          <cell r="F320">
            <v>2641.1050810395741</v>
          </cell>
        </row>
        <row r="321">
          <cell r="B321">
            <v>55397</v>
          </cell>
          <cell r="F321">
            <v>2099.7335782558448</v>
          </cell>
        </row>
        <row r="322">
          <cell r="B322">
            <v>55427</v>
          </cell>
          <cell r="F322">
            <v>1685.2961178046767</v>
          </cell>
        </row>
        <row r="323">
          <cell r="B323">
            <v>55458</v>
          </cell>
          <cell r="F323">
            <v>1209.0948724666612</v>
          </cell>
        </row>
        <row r="324">
          <cell r="B324">
            <v>55488</v>
          </cell>
          <cell r="F324">
            <v>839.89115613719446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indexed="26"/>
    <pageSetUpPr fitToPage="1"/>
  </sheetPr>
  <dimension ref="A1:N51"/>
  <sheetViews>
    <sheetView showGridLines="0" tabSelected="1" view="pageBreakPreview" zoomScale="70" zoomScaleNormal="70" zoomScaleSheetLayoutView="70" workbookViewId="0">
      <pane xSplit="2" ySplit="3" topLeftCell="C4" activePane="bottomRight" state="frozen"/>
      <selection activeCell="D37" sqref="D37"/>
      <selection pane="topRight" activeCell="D37" sqref="D37"/>
      <selection pane="bottomLeft" activeCell="D37" sqref="D37"/>
      <selection pane="bottomRight" activeCell="O35" sqref="O35"/>
    </sheetView>
  </sheetViews>
  <sheetFormatPr defaultColWidth="9.140625" defaultRowHeight="15"/>
  <cols>
    <col min="1" max="1" width="8.42578125" style="253" customWidth="1"/>
    <col min="2" max="2" width="10.85546875" style="253" customWidth="1"/>
    <col min="3" max="3" width="1.42578125" style="253" customWidth="1"/>
    <col min="4" max="5" width="17.28515625" style="253" customWidth="1"/>
    <col min="6" max="6" width="1.5703125" style="253" customWidth="1"/>
    <col min="7" max="7" width="18.85546875" style="253" customWidth="1"/>
    <col min="8" max="8" width="3" style="10" customWidth="1"/>
    <col min="9" max="9" width="0.85546875" style="10" hidden="1" customWidth="1"/>
    <col min="10" max="10" width="9.140625" style="251" customWidth="1"/>
    <col min="11" max="11" width="14.5703125" style="251" customWidth="1"/>
    <col min="12" max="12" width="12.7109375" style="251" customWidth="1"/>
    <col min="13" max="13" width="10.5703125" style="251" bestFit="1" customWidth="1"/>
    <col min="14" max="14" width="9.140625" style="251"/>
    <col min="15" max="15" width="31" style="251" customWidth="1"/>
    <col min="16" max="16384" width="9.140625" style="251"/>
  </cols>
  <sheetData>
    <row r="1" spans="2:14">
      <c r="B1" s="254" t="str">
        <f>'[1]Table 5'!$M$4</f>
        <v>QF - Sch37 - UT - Solar T</v>
      </c>
      <c r="C1" s="254"/>
      <c r="D1" s="254"/>
      <c r="E1" s="254"/>
      <c r="F1" s="254"/>
      <c r="G1" s="254"/>
      <c r="H1" s="179"/>
      <c r="I1" s="178"/>
      <c r="K1" s="251" t="str">
        <f>IF('Monthly Levelized'!K5&lt;&gt;0,"Generation Degradation - "&amp;TEXT('Monthly Levelized'!K5," 0.00%")&amp;" of prior year generation",IF('Monthly Levelized'!L5&lt;&gt;0,"Generation Degradation - "&amp;TEXT('Monthly Levelized'!L5," 0.00%")&amp;" of first year generation","No Generation Degradation"))</f>
        <v>No Generation Degradation</v>
      </c>
      <c r="M1" s="251" t="s">
        <v>7</v>
      </c>
      <c r="N1" s="193">
        <f>SourceEnergy!N6</f>
        <v>18</v>
      </c>
    </row>
    <row r="2" spans="2:14">
      <c r="B2" s="254" t="str">
        <f>TEXT([1]!Study_MW,"#.0")&amp;" MW and "&amp;TEXT([1]!Study_CF,"#.0%")&amp;" CF"</f>
        <v>10.0 MW and 30.2% CF</v>
      </c>
      <c r="C2" s="254"/>
      <c r="D2" s="254"/>
      <c r="E2" s="254"/>
      <c r="F2" s="254"/>
      <c r="G2" s="254"/>
      <c r="H2" s="179"/>
      <c r="I2" s="178"/>
      <c r="K2" s="251" t="str">
        <f>IF(_xlfn.SINGLE(Shape_Annually)="Yes","HLH/LLH Shaped Annually","HLH/LLH Shaped Monthly")</f>
        <v>HLH/LLH Shaped Annually</v>
      </c>
      <c r="M2" s="251" t="s">
        <v>8</v>
      </c>
      <c r="N2" s="212">
        <v>312</v>
      </c>
    </row>
    <row r="3" spans="2:14">
      <c r="B3" s="254" t="s">
        <v>52</v>
      </c>
      <c r="C3" s="254"/>
      <c r="D3" s="254"/>
      <c r="E3" s="254"/>
      <c r="F3" s="254"/>
      <c r="G3" s="254"/>
      <c r="H3" s="179"/>
      <c r="I3" s="178"/>
      <c r="N3" s="212"/>
    </row>
    <row r="4" spans="2:14">
      <c r="N4" s="212"/>
    </row>
    <row r="5" spans="2:14">
      <c r="B5" s="255"/>
      <c r="D5" s="1" t="s">
        <v>51</v>
      </c>
      <c r="E5" s="2"/>
      <c r="G5" s="3" t="s">
        <v>68</v>
      </c>
      <c r="I5" s="256"/>
    </row>
    <row r="6" spans="2:14">
      <c r="B6" s="257" t="s">
        <v>0</v>
      </c>
      <c r="D6" s="4" t="s">
        <v>9</v>
      </c>
      <c r="E6" s="4" t="s">
        <v>10</v>
      </c>
      <c r="G6" s="5" t="str">
        <f>"at "&amp;TEXT('[1]Table 1'!$G$9,"00.0%")&amp; " CF  (1)"</f>
        <v>at 30.2% CF  (1)</v>
      </c>
      <c r="I6" s="258"/>
    </row>
    <row r="7" spans="2:14" ht="4.5" customHeight="1"/>
    <row r="8" spans="2:14">
      <c r="B8" s="259">
        <f>YEAR(SourceEnergy!B13)</f>
        <v>2026</v>
      </c>
      <c r="D8" s="6">
        <f t="shared" ref="D8:D27" ca="1" si="0">IFERROR(SUMIF(INDIRECT("SourceEnergy!$m$"&amp;$N$1&amp;":$M$"&amp;$N$2),B8,INDIRECT("SourceEnergy!$d$"&amp;$N$1&amp;":$d$"&amp;$N$2))/SUMIF(INDIRECT("SourceEnergy!$m$"&amp;$N$1&amp;":$M$"&amp;$N$2),B8,INDIRECT("SourceEnergy!$g$"&amp;$N$1&amp;":$G$"&amp;$N$2)),0)</f>
        <v>13.90647723282839</v>
      </c>
      <c r="E8" s="6">
        <f t="shared" ref="E8:E27" ca="1" si="1">IFERROR(SUMIF(INDIRECT("SourceEnergy!$m$"&amp;$N$1&amp;":$M$"&amp;$N$2),B8,INDIRECT("SourceEnergy!$e$"&amp;$N$1&amp;":$e$"&amp;$N$2))/SUMIF(INDIRECT("SourceEnergy!$m$"&amp;$N$1&amp;":$M$"&amp;$N$2),B8,INDIRECT("SourceEnergy!$h$"&amp;$N$1&amp;":$h$"&amp;$N$2)),0)</f>
        <v>13.162350633546106</v>
      </c>
      <c r="G8" s="6">
        <f t="shared" ref="G8:G27" ca="1" si="2">IFERROR((SUMIF(INDIRECT("SourceEnergy!$m$"&amp;$N$1&amp;":$M$"&amp;$N$2),B8,INDIRECT("SourceEnergy!$d$"&amp;$N$1&amp;":$d$"&amp;$N$2))+SUMIF(INDIRECT("SourceEnergy!$m$"&amp;$N$1&amp;":$M$"&amp;$N$2),B8,INDIRECT("SourceEnergy!$e$"&amp;$N$1&amp;":$e$"&amp;$N$2)))/(SUMIF(INDIRECT("SourceEnergy!$m$"&amp;$N$1&amp;":$M$"&amp;$N$2),B8,INDIRECT("SourceEnergy!$g$"&amp;$N$1&amp;":$G$"&amp;$N$2))+SUMIF(INDIRECT("SourceEnergy!$m$"&amp;$N$1&amp;":$M$"&amp;$N$2),B8,INDIRECT("SourceEnergy!$h$"&amp;$N$1&amp;":$h$"&amp;$N$2))),0)</f>
        <v>13.76993053338045</v>
      </c>
      <c r="I8" s="260"/>
      <c r="K8" s="261"/>
    </row>
    <row r="9" spans="2:14">
      <c r="B9" s="259">
        <f t="shared" ref="B9:B32" si="3">B8+1</f>
        <v>2027</v>
      </c>
      <c r="D9" s="6">
        <f t="shared" ca="1" si="0"/>
        <v>16.632996734062907</v>
      </c>
      <c r="E9" s="6">
        <f t="shared" ca="1" si="1"/>
        <v>17.235186610530143</v>
      </c>
      <c r="G9" s="6">
        <f t="shared" ca="1" si="2"/>
        <v>16.740934580116132</v>
      </c>
      <c r="I9" s="260"/>
      <c r="K9" s="261"/>
    </row>
    <row r="10" spans="2:14">
      <c r="B10" s="259">
        <f t="shared" si="3"/>
        <v>2028</v>
      </c>
      <c r="D10" s="6">
        <f t="shared" ca="1" si="0"/>
        <v>21.086107234769109</v>
      </c>
      <c r="E10" s="6">
        <f t="shared" ca="1" si="1"/>
        <v>22.320575877510613</v>
      </c>
      <c r="G10" s="6">
        <f t="shared" ca="1" si="2"/>
        <v>21.307189160676298</v>
      </c>
      <c r="I10" s="260"/>
      <c r="K10" s="261"/>
    </row>
    <row r="11" spans="2:14">
      <c r="B11" s="259">
        <f t="shared" si="3"/>
        <v>2029</v>
      </c>
      <c r="D11" s="6">
        <f t="shared" ca="1" si="0"/>
        <v>21.153682099839966</v>
      </c>
      <c r="E11" s="6">
        <f t="shared" ca="1" si="1"/>
        <v>22.608667634428148</v>
      </c>
      <c r="G11" s="6">
        <f t="shared" ca="1" si="2"/>
        <v>21.414254478527738</v>
      </c>
      <c r="I11" s="260"/>
      <c r="K11" s="261"/>
    </row>
    <row r="12" spans="2:14">
      <c r="B12" s="259">
        <f t="shared" si="3"/>
        <v>2030</v>
      </c>
      <c r="D12" s="6">
        <f t="shared" ca="1" si="0"/>
        <v>31.332666486069275</v>
      </c>
      <c r="E12" s="6">
        <f t="shared" ca="1" si="1"/>
        <v>32.828532870933913</v>
      </c>
      <c r="G12" s="6">
        <f t="shared" ca="1" si="2"/>
        <v>31.600551043060445</v>
      </c>
      <c r="I12" s="260"/>
      <c r="K12" s="261"/>
    </row>
    <row r="13" spans="2:14">
      <c r="B13" s="259">
        <f t="shared" si="3"/>
        <v>2031</v>
      </c>
      <c r="D13" s="6">
        <f t="shared" ca="1" si="0"/>
        <v>41.985317055719065</v>
      </c>
      <c r="E13" s="6">
        <f t="shared" ca="1" si="1"/>
        <v>43.143596206184597</v>
      </c>
      <c r="G13" s="6">
        <f t="shared" ca="1" si="2"/>
        <v>42.193114612465507</v>
      </c>
      <c r="I13" s="260"/>
      <c r="K13" s="261"/>
    </row>
    <row r="14" spans="2:14">
      <c r="B14" s="259">
        <f t="shared" si="3"/>
        <v>2032</v>
      </c>
      <c r="D14" s="6">
        <f t="shared" ca="1" si="0"/>
        <v>41.128298826762716</v>
      </c>
      <c r="E14" s="6">
        <f t="shared" ca="1" si="1"/>
        <v>42.003884791653114</v>
      </c>
      <c r="G14" s="6">
        <f t="shared" ca="1" si="2"/>
        <v>41.285228566890133</v>
      </c>
      <c r="I14" s="260"/>
      <c r="K14" s="261"/>
    </row>
    <row r="15" spans="2:14">
      <c r="B15" s="259">
        <f t="shared" si="3"/>
        <v>2033</v>
      </c>
      <c r="D15" s="6">
        <f t="shared" ca="1" si="0"/>
        <v>43.319130079090868</v>
      </c>
      <c r="E15" s="6">
        <f t="shared" ca="1" si="1"/>
        <v>44.766508538291994</v>
      </c>
      <c r="G15" s="6">
        <f t="shared" ca="1" si="2"/>
        <v>43.578643963156544</v>
      </c>
      <c r="I15" s="260"/>
      <c r="J15" s="262"/>
      <c r="K15" s="261"/>
    </row>
    <row r="16" spans="2:14">
      <c r="B16" s="259">
        <f t="shared" si="3"/>
        <v>2034</v>
      </c>
      <c r="D16" s="6">
        <f t="shared" ca="1" si="0"/>
        <v>40.066983219476029</v>
      </c>
      <c r="E16" s="6">
        <f t="shared" ca="1" si="1"/>
        <v>41.206388163836252</v>
      </c>
      <c r="G16" s="6">
        <f t="shared" ca="1" si="2"/>
        <v>40.27103666929191</v>
      </c>
      <c r="I16" s="260"/>
      <c r="J16" s="262"/>
      <c r="K16" s="261"/>
    </row>
    <row r="17" spans="2:11">
      <c r="B17" s="259">
        <f t="shared" si="3"/>
        <v>2035</v>
      </c>
      <c r="D17" s="6">
        <f t="shared" ca="1" si="0"/>
        <v>43.066591379970134</v>
      </c>
      <c r="E17" s="6">
        <f t="shared" ca="1" si="1"/>
        <v>44.103836042507737</v>
      </c>
      <c r="G17" s="6">
        <f t="shared" ca="1" si="2"/>
        <v>43.252350827451743</v>
      </c>
      <c r="I17" s="260"/>
      <c r="J17" s="262"/>
      <c r="K17" s="261"/>
    </row>
    <row r="18" spans="2:11">
      <c r="B18" s="259">
        <f t="shared" si="3"/>
        <v>2036</v>
      </c>
      <c r="D18" s="6">
        <f t="shared" ca="1" si="0"/>
        <v>44.037042992710234</v>
      </c>
      <c r="E18" s="6">
        <f t="shared" ca="1" si="1"/>
        <v>45.387101984464088</v>
      </c>
      <c r="G18" s="6">
        <f t="shared" ca="1" si="2"/>
        <v>44.27874944259608</v>
      </c>
      <c r="I18" s="260"/>
      <c r="K18" s="261"/>
    </row>
    <row r="19" spans="2:11">
      <c r="B19" s="259">
        <f t="shared" si="3"/>
        <v>2037</v>
      </c>
      <c r="D19" s="6">
        <f t="shared" ca="1" si="0"/>
        <v>44.331993676254278</v>
      </c>
      <c r="E19" s="6">
        <f t="shared" ca="1" si="1"/>
        <v>45.307903634750474</v>
      </c>
      <c r="G19" s="6">
        <f t="shared" ca="1" si="2"/>
        <v>44.506988016036765</v>
      </c>
      <c r="I19" s="260"/>
      <c r="K19" s="261"/>
    </row>
    <row r="20" spans="2:11">
      <c r="B20" s="259">
        <f t="shared" si="3"/>
        <v>2038</v>
      </c>
      <c r="D20" s="6">
        <f t="shared" ca="1" si="0"/>
        <v>45.992600274462042</v>
      </c>
      <c r="E20" s="6">
        <f t="shared" ca="1" si="1"/>
        <v>47.253860737176858</v>
      </c>
      <c r="G20" s="6">
        <f t="shared" ca="1" si="2"/>
        <v>46.218671390861793</v>
      </c>
      <c r="I20" s="260"/>
      <c r="K20" s="261"/>
    </row>
    <row r="21" spans="2:11">
      <c r="B21" s="259">
        <f t="shared" si="3"/>
        <v>2039</v>
      </c>
      <c r="D21" s="6">
        <f t="shared" ca="1" si="0"/>
        <v>47.246382415893976</v>
      </c>
      <c r="E21" s="6">
        <f t="shared" ca="1" si="1"/>
        <v>49.097485272347534</v>
      </c>
      <c r="G21" s="6">
        <f t="shared" ca="1" si="2"/>
        <v>47.578283784902986</v>
      </c>
      <c r="I21" s="260"/>
      <c r="K21" s="261"/>
    </row>
    <row r="22" spans="2:11">
      <c r="B22" s="259">
        <f t="shared" si="3"/>
        <v>2040</v>
      </c>
      <c r="D22" s="6">
        <f t="shared" ca="1" si="0"/>
        <v>47.766574921455863</v>
      </c>
      <c r="E22" s="6">
        <f t="shared" ca="1" si="1"/>
        <v>49.464756936685419</v>
      </c>
      <c r="G22" s="6">
        <f t="shared" ca="1" si="2"/>
        <v>48.070671331413344</v>
      </c>
      <c r="I22" s="260"/>
      <c r="K22" s="261"/>
    </row>
    <row r="23" spans="2:11">
      <c r="B23" s="259">
        <f t="shared" si="3"/>
        <v>2041</v>
      </c>
      <c r="D23" s="6">
        <f t="shared" ca="1" si="0"/>
        <v>49.26646303756921</v>
      </c>
      <c r="E23" s="6">
        <f t="shared" ca="1" si="1"/>
        <v>50.759076999592601</v>
      </c>
      <c r="G23" s="6">
        <f t="shared" ca="1" si="2"/>
        <v>49.533765140230983</v>
      </c>
      <c r="I23" s="260"/>
      <c r="K23" s="261"/>
    </row>
    <row r="24" spans="2:11">
      <c r="B24" s="259">
        <f t="shared" si="3"/>
        <v>2042</v>
      </c>
      <c r="D24" s="6">
        <f t="shared" ca="1" si="0"/>
        <v>53.371270479734527</v>
      </c>
      <c r="E24" s="6">
        <f t="shared" ca="1" si="1"/>
        <v>53.634023395414751</v>
      </c>
      <c r="G24" s="6">
        <f t="shared" ca="1" si="2"/>
        <v>53.41840886937436</v>
      </c>
      <c r="I24" s="260"/>
      <c r="J24" s="263"/>
      <c r="K24" s="261"/>
    </row>
    <row r="25" spans="2:11">
      <c r="B25" s="259">
        <f t="shared" si="3"/>
        <v>2043</v>
      </c>
      <c r="D25" s="6">
        <f t="shared" ca="1" si="0"/>
        <v>56.072620302903829</v>
      </c>
      <c r="E25" s="6">
        <f t="shared" ca="1" si="1"/>
        <v>56.333856235360656</v>
      </c>
      <c r="G25" s="6">
        <f t="shared" ca="1" si="2"/>
        <v>56.119463568647511</v>
      </c>
      <c r="I25" s="260"/>
      <c r="J25" s="263"/>
      <c r="K25" s="261"/>
    </row>
    <row r="26" spans="2:11">
      <c r="B26" s="259">
        <f t="shared" si="3"/>
        <v>2044</v>
      </c>
      <c r="D26" s="6">
        <f t="shared" ca="1" si="0"/>
        <v>56.963973356679965</v>
      </c>
      <c r="E26" s="6">
        <f t="shared" ca="1" si="1"/>
        <v>58.055634428523746</v>
      </c>
      <c r="G26" s="6">
        <f t="shared" ca="1" si="2"/>
        <v>57.159703507257596</v>
      </c>
      <c r="I26" s="260"/>
      <c r="J26" s="263"/>
      <c r="K26" s="261"/>
    </row>
    <row r="27" spans="2:11">
      <c r="B27" s="259">
        <f t="shared" si="3"/>
        <v>2045</v>
      </c>
      <c r="D27" s="6">
        <f t="shared" ca="1" si="0"/>
        <v>58.307277174280273</v>
      </c>
      <c r="E27" s="6">
        <f t="shared" ca="1" si="1"/>
        <v>58.740328042296447</v>
      </c>
      <c r="G27" s="6">
        <f t="shared" ca="1" si="2"/>
        <v>58.384831273024425</v>
      </c>
      <c r="I27" s="260"/>
      <c r="J27" s="263"/>
      <c r="K27" s="261"/>
    </row>
    <row r="28" spans="2:11">
      <c r="B28" s="259">
        <f t="shared" si="3"/>
        <v>2046</v>
      </c>
      <c r="D28" s="6">
        <f t="shared" ref="D28:D30" ca="1" si="4">IFERROR(SUMIF(INDIRECT("SourceEnergy!$m$"&amp;$N$1&amp;":$M$"&amp;$N$2),B28,INDIRECT("SourceEnergy!$d$"&amp;$N$1&amp;":$d$"&amp;$N$2))/SUMIF(INDIRECT("SourceEnergy!$m$"&amp;$N$1&amp;":$M$"&amp;$N$2),B28,INDIRECT("SourceEnergy!$g$"&amp;$N$1&amp;":$G$"&amp;$N$2)),0)</f>
        <v>59.931810397511768</v>
      </c>
      <c r="E28" s="6">
        <f t="shared" ref="E28:E30" ca="1" si="5">IFERROR(SUMIF(INDIRECT("SourceEnergy!$m$"&amp;$N$1&amp;":$M$"&amp;$N$2),B28,INDIRECT("SourceEnergy!$e$"&amp;$N$1&amp;":$e$"&amp;$N$2))/SUMIF(INDIRECT("SourceEnergy!$m$"&amp;$N$1&amp;":$M$"&amp;$N$2),B28,INDIRECT("SourceEnergy!$h$"&amp;$N$1&amp;":$h$"&amp;$N$2)),0)</f>
        <v>58.846165150548465</v>
      </c>
      <c r="G28" s="6">
        <f t="shared" ref="G28:G30" ca="1" si="6">IFERROR((SUMIF(INDIRECT("SourceEnergy!$m$"&amp;$N$1&amp;":$M$"&amp;$N$2),B28,INDIRECT("SourceEnergy!$d$"&amp;$N$1&amp;":$d$"&amp;$N$2))+SUMIF(INDIRECT("SourceEnergy!$m$"&amp;$N$1&amp;":$M$"&amp;$N$2),B28,INDIRECT("SourceEnergy!$e$"&amp;$N$1&amp;":$e$"&amp;$N$2)))/(SUMIF(INDIRECT("SourceEnergy!$m$"&amp;$N$1&amp;":$M$"&amp;$N$2),B28,INDIRECT("SourceEnergy!$g$"&amp;$N$1&amp;":$G$"&amp;$N$2))+SUMIF(INDIRECT("SourceEnergy!$m$"&amp;$N$1&amp;":$M$"&amp;$N$2),B28,INDIRECT("SourceEnergy!$h$"&amp;$N$1&amp;":$h$"&amp;$N$2))),0)</f>
        <v>59.737378227225413</v>
      </c>
      <c r="I28" s="260"/>
      <c r="J28" s="263"/>
      <c r="K28" s="261"/>
    </row>
    <row r="29" spans="2:11">
      <c r="B29" s="259">
        <f t="shared" si="3"/>
        <v>2047</v>
      </c>
      <c r="D29" s="6">
        <f t="shared" ca="1" si="4"/>
        <v>61.373395105188621</v>
      </c>
      <c r="E29" s="6">
        <f t="shared" ca="1" si="5"/>
        <v>59.966128592518459</v>
      </c>
      <c r="G29" s="6">
        <f t="shared" ca="1" si="6"/>
        <v>61.121368189485814</v>
      </c>
      <c r="I29" s="260"/>
      <c r="J29" s="263"/>
      <c r="K29" s="261"/>
    </row>
    <row r="30" spans="2:11">
      <c r="B30" s="259">
        <f t="shared" si="3"/>
        <v>2048</v>
      </c>
      <c r="D30" s="6">
        <f t="shared" ca="1" si="4"/>
        <v>62.692249002459853</v>
      </c>
      <c r="E30" s="6">
        <f t="shared" ca="1" si="5"/>
        <v>61.718882946218017</v>
      </c>
      <c r="G30" s="6">
        <f t="shared" ca="1" si="6"/>
        <v>62.517942796949654</v>
      </c>
      <c r="I30" s="260"/>
      <c r="J30" s="263"/>
      <c r="K30" s="261"/>
    </row>
    <row r="31" spans="2:11">
      <c r="B31" s="259">
        <f t="shared" si="3"/>
        <v>2049</v>
      </c>
      <c r="D31" s="6">
        <f t="shared" ref="D31" ca="1" si="7">IFERROR(SUMIF(INDIRECT("SourceEnergy!$m$"&amp;$N$1&amp;":$M$"&amp;$N$2),B31,INDIRECT("SourceEnergy!$d$"&amp;$N$1&amp;":$d$"&amp;$N$2))/SUMIF(INDIRECT("SourceEnergy!$m$"&amp;$N$1&amp;":$M$"&amp;$N$2),B31,INDIRECT("SourceEnergy!$g$"&amp;$N$1&amp;":$G$"&amp;$N$2)),0)</f>
        <v>64.110687723864288</v>
      </c>
      <c r="E31" s="6">
        <f t="shared" ref="E31" ca="1" si="8">IFERROR(SUMIF(INDIRECT("SourceEnergy!$m$"&amp;$N$1&amp;":$M$"&amp;$N$2),B31,INDIRECT("SourceEnergy!$e$"&amp;$N$1&amp;":$e$"&amp;$N$2))/SUMIF(INDIRECT("SourceEnergy!$m$"&amp;$N$1&amp;":$M$"&amp;$N$2),B31,INDIRECT("SourceEnergy!$h$"&amp;$N$1&amp;":$h$"&amp;$N$2)),0)</f>
        <v>63.420397177878961</v>
      </c>
      <c r="G31" s="6">
        <f t="shared" ref="G31" ca="1" si="9">IFERROR((SUMIF(INDIRECT("SourceEnergy!$m$"&amp;$N$1&amp;":$M$"&amp;$N$2),B31,INDIRECT("SourceEnergy!$d$"&amp;$N$1&amp;":$d$"&amp;$N$2))+SUMIF(INDIRECT("SourceEnergy!$m$"&amp;$N$1&amp;":$M$"&amp;$N$2),B31,INDIRECT("SourceEnergy!$e$"&amp;$N$1&amp;":$e$"&amp;$N$2)))/(SUMIF(INDIRECT("SourceEnergy!$m$"&amp;$N$1&amp;":$M$"&amp;$N$2),B31,INDIRECT("SourceEnergy!$g$"&amp;$N$1&amp;":$G$"&amp;$N$2))+SUMIF(INDIRECT("SourceEnergy!$m$"&amp;$N$1&amp;":$M$"&amp;$N$2),B31,INDIRECT("SourceEnergy!$h$"&amp;$N$1&amp;":$h$"&amp;$N$2))),0)</f>
        <v>63.98706433399478</v>
      </c>
      <c r="I31" s="260"/>
      <c r="J31" s="263"/>
      <c r="K31" s="261"/>
    </row>
    <row r="32" spans="2:11">
      <c r="B32" s="259">
        <f t="shared" si="3"/>
        <v>2050</v>
      </c>
      <c r="D32" s="6">
        <f t="shared" ref="D32" ca="1" si="10">IFERROR(SUMIF(INDIRECT("SourceEnergy!$m$"&amp;$N$1&amp;":$M$"&amp;$N$2),B32,INDIRECT("SourceEnergy!$d$"&amp;$N$1&amp;":$d$"&amp;$N$2))/SUMIF(INDIRECT("SourceEnergy!$m$"&amp;$N$1&amp;":$M$"&amp;$N$2),B32,INDIRECT("SourceEnergy!$g$"&amp;$N$1&amp;":$G$"&amp;$N$2)),0)</f>
        <v>65.431395353916187</v>
      </c>
      <c r="E32" s="6">
        <f t="shared" ref="E32" ca="1" si="11">IFERROR(SUMIF(INDIRECT("SourceEnergy!$m$"&amp;$N$1&amp;":$M$"&amp;$N$2),B32,INDIRECT("SourceEnergy!$e$"&amp;$N$1&amp;":$e$"&amp;$N$2))/SUMIF(INDIRECT("SourceEnergy!$m$"&amp;$N$1&amp;":$M$"&amp;$N$2),B32,INDIRECT("SourceEnergy!$h$"&amp;$N$1&amp;":$h$"&amp;$N$2)),0)</f>
        <v>65.647269189446902</v>
      </c>
      <c r="G32" s="6">
        <f t="shared" ref="G32" ca="1" si="12">IFERROR((SUMIF(INDIRECT("SourceEnergy!$m$"&amp;$N$1&amp;":$M$"&amp;$N$2),B32,INDIRECT("SourceEnergy!$d$"&amp;$N$1&amp;":$d$"&amp;$N$2))+SUMIF(INDIRECT("SourceEnergy!$m$"&amp;$N$1&amp;":$M$"&amp;$N$2),B32,INDIRECT("SourceEnergy!$e$"&amp;$N$1&amp;":$e$"&amp;$N$2)))/(SUMIF(INDIRECT("SourceEnergy!$m$"&amp;$N$1&amp;":$M$"&amp;$N$2),B32,INDIRECT("SourceEnergy!$g$"&amp;$N$1&amp;":$G$"&amp;$N$2))+SUMIF(INDIRECT("SourceEnergy!$m$"&amp;$N$1&amp;":$M$"&amp;$N$2),B32,INDIRECT("SourceEnergy!$h$"&amp;$N$1&amp;":$h$"&amp;$N$2))),0)</f>
        <v>65.470055708934026</v>
      </c>
      <c r="I32" s="260"/>
      <c r="J32" s="263"/>
      <c r="K32" s="261"/>
    </row>
    <row r="33" spans="1:12">
      <c r="B33" s="259"/>
      <c r="D33" s="6"/>
      <c r="E33" s="6"/>
      <c r="G33" s="6"/>
      <c r="I33" s="260"/>
      <c r="J33" s="263"/>
      <c r="K33" s="261"/>
    </row>
    <row r="34" spans="1:12">
      <c r="B34" s="264"/>
      <c r="D34" s="6"/>
      <c r="E34" s="6"/>
      <c r="G34" s="6"/>
      <c r="I34" s="260"/>
      <c r="J34" s="263"/>
      <c r="K34" s="261"/>
    </row>
    <row r="35" spans="1:12" ht="21.75" customHeight="1">
      <c r="A35" s="265" t="str">
        <f>SourceEnergy!$B$10</f>
        <v>15 Year Starting 2026</v>
      </c>
      <c r="B35" s="265"/>
      <c r="I35" s="260"/>
    </row>
    <row r="36" spans="1:12" ht="16.5" customHeight="1">
      <c r="A36" s="266"/>
      <c r="B36" s="7" t="str">
        <f>"15-Year Nominal Levelized Prices at "&amp;TEXT(Discount_Rate,"0.00%")&amp;" Discount Rate "</f>
        <v xml:space="preserve">15-Year Nominal Levelized Prices at 6.33% Discount Rate </v>
      </c>
      <c r="K36" s="267"/>
    </row>
    <row r="37" spans="1:12">
      <c r="B37" s="259" t="s">
        <v>50</v>
      </c>
      <c r="D37" s="6">
        <f ca="1">SourceEnergy!J10*$G$37/SourceEnergy!$I$10</f>
        <v>33.9188608741972</v>
      </c>
      <c r="E37" s="6">
        <f ca="1">SourceEnergy!K10*$G$37/SourceEnergy!$I$10</f>
        <v>34.934207386317929</v>
      </c>
      <c r="G37" s="6">
        <f ca="1">SourceEnergy!$I$10</f>
        <v>34.100975092887126</v>
      </c>
      <c r="I37" s="151"/>
      <c r="K37" s="261"/>
      <c r="L37" s="9"/>
    </row>
    <row r="38" spans="1:12" ht="15" hidden="1" customHeight="1">
      <c r="D38" s="6"/>
      <c r="E38" s="6"/>
      <c r="I38" s="269"/>
      <c r="J38" s="270"/>
      <c r="K38" s="261"/>
    </row>
    <row r="39" spans="1:12" ht="21.75" hidden="1" customHeight="1">
      <c r="A39" s="265"/>
      <c r="B39" s="271"/>
      <c r="C39" s="271"/>
      <c r="I39" s="260"/>
    </row>
    <row r="40" spans="1:12" ht="11.25" hidden="1" customHeight="1">
      <c r="A40" s="266"/>
      <c r="B40" s="7"/>
      <c r="K40" s="267"/>
    </row>
    <row r="41" spans="1:12" hidden="1">
      <c r="B41" s="259"/>
      <c r="D41" s="8"/>
      <c r="E41" s="8"/>
      <c r="G41" s="268"/>
      <c r="I41" s="151"/>
      <c r="K41" s="261"/>
      <c r="L41" s="9"/>
    </row>
    <row r="42" spans="1:12" ht="9" hidden="1" customHeight="1">
      <c r="B42" s="259"/>
      <c r="D42" s="8"/>
      <c r="E42" s="8"/>
      <c r="G42" s="268"/>
      <c r="I42" s="151"/>
      <c r="K42" s="261"/>
      <c r="L42" s="9"/>
    </row>
    <row r="43" spans="1:12" ht="21.75" hidden="1" customHeight="1">
      <c r="A43" s="265"/>
      <c r="B43" s="271"/>
      <c r="C43" s="271"/>
      <c r="I43" s="260"/>
    </row>
    <row r="44" spans="1:12" ht="11.25" hidden="1" customHeight="1">
      <c r="A44" s="266"/>
      <c r="B44" s="7"/>
      <c r="K44" s="267"/>
    </row>
    <row r="45" spans="1:12" hidden="1">
      <c r="B45" s="259"/>
      <c r="D45" s="8"/>
      <c r="E45" s="8"/>
      <c r="G45" s="268"/>
      <c r="I45" s="151"/>
      <c r="K45" s="261"/>
      <c r="L45" s="9"/>
    </row>
    <row r="46" spans="1:12" s="12" customFormat="1" ht="12.75">
      <c r="A46" s="10"/>
      <c r="B46" s="272" t="s">
        <v>76</v>
      </c>
      <c r="C46" s="10"/>
      <c r="D46" s="11"/>
      <c r="E46" s="11"/>
      <c r="F46" s="10"/>
      <c r="G46" s="10"/>
      <c r="H46" s="10"/>
      <c r="I46" s="10"/>
      <c r="K46" s="273"/>
    </row>
    <row r="47" spans="1:12" s="12" customFormat="1" ht="12.75">
      <c r="A47" s="10"/>
      <c r="B47" s="272" t="s">
        <v>66</v>
      </c>
      <c r="C47" s="10"/>
      <c r="D47" s="10"/>
      <c r="E47" s="10"/>
      <c r="F47" s="10"/>
      <c r="G47" s="10"/>
      <c r="H47" s="10"/>
      <c r="I47" s="10"/>
      <c r="K47" s="280"/>
    </row>
    <row r="48" spans="1:12" s="12" customFormat="1" ht="12.75" hidden="1">
      <c r="A48" s="10"/>
      <c r="B48" s="272" t="s">
        <v>67</v>
      </c>
      <c r="C48" s="10"/>
      <c r="D48" s="10"/>
      <c r="E48" s="10"/>
      <c r="F48" s="10"/>
      <c r="G48" s="10"/>
      <c r="H48" s="10"/>
      <c r="I48" s="10"/>
      <c r="K48" s="13"/>
    </row>
    <row r="49" spans="1:11" s="12" customFormat="1">
      <c r="A49" s="10"/>
      <c r="B49" s="253"/>
      <c r="C49" s="253"/>
      <c r="D49" s="253"/>
      <c r="E49" s="253"/>
      <c r="F49" s="253"/>
      <c r="G49" s="253"/>
      <c r="H49" s="10"/>
      <c r="I49" s="10"/>
      <c r="K49" s="278"/>
    </row>
    <row r="50" spans="1:11" s="12" customFormat="1">
      <c r="A50" s="10"/>
      <c r="B50" s="253"/>
      <c r="C50" s="253"/>
      <c r="D50" s="253"/>
      <c r="E50" s="253"/>
      <c r="F50" s="253"/>
      <c r="G50" s="253"/>
      <c r="H50" s="10"/>
      <c r="I50" s="10"/>
    </row>
    <row r="51" spans="1:11" s="12" customFormat="1">
      <c r="A51" s="10"/>
      <c r="B51" s="253"/>
      <c r="C51" s="253"/>
      <c r="D51" s="253"/>
      <c r="E51" s="253"/>
      <c r="F51" s="253"/>
      <c r="G51" s="253"/>
      <c r="H51" s="10"/>
      <c r="I51" s="10"/>
    </row>
  </sheetData>
  <printOptions horizontalCentered="1"/>
  <pageMargins left="0.3" right="0.3" top="0.8" bottom="0.4" header="0.5" footer="0.2"/>
  <pageSetup scale="93" orientation="landscape" r:id="rId1"/>
  <headerFooter alignWithMargins="0">
    <oddFooter>&amp;L&amp;8Net Power Cost Group   &amp;F   ( &amp;A ) &amp;C &amp;R &amp;8&amp;D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42"/>
  </sheetPr>
  <dimension ref="B1:V330"/>
  <sheetViews>
    <sheetView view="pageBreakPreview" zoomScale="70" zoomScaleNormal="80" zoomScaleSheetLayoutView="70" workbookViewId="0">
      <pane xSplit="2" ySplit="12" topLeftCell="D256" activePane="bottomRight" state="frozen"/>
      <selection activeCell="D37" sqref="D37"/>
      <selection pane="topRight" activeCell="D37" sqref="D37"/>
      <selection pane="bottomLeft" activeCell="D37" sqref="D37"/>
      <selection pane="bottomRight" activeCell="H327" sqref="H327"/>
    </sheetView>
  </sheetViews>
  <sheetFormatPr defaultColWidth="9.140625" defaultRowHeight="15" outlineLevelRow="1"/>
  <cols>
    <col min="1" max="1" width="1.5703125" style="192" customWidth="1"/>
    <col min="2" max="2" width="22.140625" style="192" customWidth="1"/>
    <col min="3" max="3" width="11.85546875" style="192" customWidth="1"/>
    <col min="4" max="4" width="12.5703125" style="192" customWidth="1"/>
    <col min="5" max="5" width="11.7109375" style="192" customWidth="1"/>
    <col min="6" max="8" width="10.85546875" style="192" customWidth="1"/>
    <col min="9" max="11" width="10.140625" style="192" customWidth="1"/>
    <col min="12" max="12" width="4.140625" style="192" customWidth="1"/>
    <col min="13" max="13" width="8.5703125" style="192" customWidth="1"/>
    <col min="14" max="14" width="12.42578125" style="192" customWidth="1"/>
    <col min="15" max="15" width="2.28515625" style="192" customWidth="1"/>
    <col min="16" max="16" width="16" style="192" customWidth="1"/>
    <col min="17" max="17" width="14.7109375" style="192" customWidth="1"/>
    <col min="18" max="18" width="19.7109375" style="192" customWidth="1"/>
    <col min="19" max="19" width="17.85546875" style="192" customWidth="1"/>
    <col min="20" max="21" width="10.5703125" style="192" bestFit="1" customWidth="1"/>
    <col min="22" max="22" width="11.28515625" style="192" customWidth="1"/>
    <col min="23" max="16384" width="9.140625" style="192"/>
  </cols>
  <sheetData>
    <row r="1" spans="2:22">
      <c r="B1" s="191" t="str">
        <f>'Summary (Energy PMT)'!B1</f>
        <v>QF - Sch37 - UT - Solar T</v>
      </c>
      <c r="C1" s="191"/>
      <c r="D1" s="191"/>
      <c r="E1" s="191"/>
      <c r="F1" s="191"/>
      <c r="G1" s="191"/>
      <c r="H1" s="191"/>
      <c r="I1" s="191"/>
      <c r="J1" s="191"/>
      <c r="K1" s="191"/>
      <c r="M1" s="193" t="s">
        <v>7</v>
      </c>
      <c r="N1" s="300">
        <v>46174</v>
      </c>
      <c r="P1" s="195"/>
    </row>
    <row r="2" spans="2:22">
      <c r="B2" s="191" t="str">
        <f>'Summary (Energy PMT)'!B2</f>
        <v>10.0 MW and 30.2% CF</v>
      </c>
      <c r="C2" s="191"/>
      <c r="D2" s="191"/>
      <c r="E2" s="191"/>
      <c r="F2" s="191"/>
      <c r="G2" s="191"/>
      <c r="H2" s="191"/>
      <c r="I2" s="191"/>
      <c r="J2" s="191"/>
      <c r="K2" s="191"/>
      <c r="M2" s="193" t="s">
        <v>8</v>
      </c>
      <c r="N2" s="194">
        <f>EDATE($N$1,12*20-1)</f>
        <v>53448</v>
      </c>
      <c r="P2" s="195"/>
    </row>
    <row r="3" spans="2:22">
      <c r="B3" s="191" t="str">
        <f>TEXT($N$1,"MMMM YYYY")&amp;"  through  "&amp;TEXT($N$2,"MMMM YYYY")</f>
        <v>June 2026  through  May 2046</v>
      </c>
      <c r="C3" s="191"/>
      <c r="D3" s="191"/>
      <c r="E3" s="191"/>
      <c r="F3" s="191"/>
      <c r="G3" s="191"/>
      <c r="H3" s="191"/>
      <c r="I3" s="191"/>
      <c r="J3" s="191"/>
      <c r="K3" s="191"/>
      <c r="M3" s="192">
        <f>'[1]Table 1'!$I$34</f>
        <v>0</v>
      </c>
      <c r="N3" s="196"/>
    </row>
    <row r="4" spans="2:22">
      <c r="B4" s="191" t="str">
        <f>"Nominal Avoided Costs Calculated Monthly"&amp;IF(SUM('Monthly Levelized'!K5:L5)&lt;&gt;0," with "&amp;TEXT(SUM('Monthly Levelized'!K5:L5),"0.00%")&amp;" Generation Degradation","")</f>
        <v>Nominal Avoided Costs Calculated Monthly</v>
      </c>
      <c r="C4" s="191"/>
      <c r="D4" s="191"/>
      <c r="E4" s="191"/>
      <c r="F4" s="191"/>
      <c r="G4" s="191"/>
      <c r="H4" s="191"/>
      <c r="I4" s="191"/>
      <c r="J4" s="191"/>
      <c r="K4" s="191"/>
      <c r="M4" s="197">
        <f>[1]!Discount_Rate</f>
        <v>6.3299999999999995E-2</v>
      </c>
      <c r="N4" s="198">
        <f>((1+Discount_Rate)^(1/12))-1</f>
        <v>5.1278760889585939E-3</v>
      </c>
    </row>
    <row r="5" spans="2:22" ht="29.25" customHeight="1">
      <c r="B5" s="199"/>
      <c r="C5" s="200"/>
      <c r="D5" s="201"/>
      <c r="E5" s="202"/>
      <c r="F5" s="203"/>
      <c r="G5" s="204"/>
      <c r="H5" s="205"/>
      <c r="I5" s="206"/>
      <c r="J5" s="207"/>
      <c r="K5" s="208"/>
      <c r="N5" s="209"/>
      <c r="Q5" s="277" t="s">
        <v>136</v>
      </c>
      <c r="R5" s="277" t="s">
        <v>137</v>
      </c>
      <c r="S5" s="279" t="s">
        <v>138</v>
      </c>
    </row>
    <row r="6" spans="2:22">
      <c r="C6" s="210" t="str">
        <f>"Nominal NPV at "&amp;TEXT(Discount_Rate,"0.00%")&amp;" Discount Rate (Thousands)"</f>
        <v>Nominal NPV at 6.33% Discount Rate (Thousands)</v>
      </c>
      <c r="D6" s="211"/>
      <c r="E6" s="211"/>
      <c r="F6" s="211"/>
      <c r="G6" s="211"/>
      <c r="H6" s="196"/>
      <c r="I6" s="210" t="s">
        <v>11</v>
      </c>
      <c r="J6" s="211"/>
      <c r="K6" s="196"/>
      <c r="M6" s="193" t="s">
        <v>7</v>
      </c>
      <c r="N6" s="193">
        <f>MATCH(N1,$B$12:$B$264,FALSE)+ROW(B11)</f>
        <v>18</v>
      </c>
      <c r="Q6" s="192">
        <v>13</v>
      </c>
      <c r="R6" s="192">
        <f>Q6+12</f>
        <v>25</v>
      </c>
      <c r="S6" s="192">
        <f>R6+12</f>
        <v>37</v>
      </c>
    </row>
    <row r="7" spans="2:22">
      <c r="B7" s="199"/>
      <c r="C7" s="200"/>
      <c r="D7" s="201"/>
      <c r="E7" s="201"/>
      <c r="F7" s="203"/>
      <c r="G7" s="204"/>
      <c r="H7" s="205"/>
      <c r="I7" s="206"/>
      <c r="J7" s="207"/>
      <c r="K7" s="208"/>
      <c r="M7" s="193"/>
      <c r="N7" s="212"/>
    </row>
    <row r="8" spans="2:22">
      <c r="B8" s="199" t="str">
        <f>S5</f>
        <v>15 Year Starting 2028</v>
      </c>
      <c r="C8" s="200">
        <f ca="1">D8+E8</f>
        <v>9659.0375606622274</v>
      </c>
      <c r="D8" s="201">
        <f ca="1">NPV(_xlfn.SINGLE(Monthly_Discount_Rate),INDIRECT("d"&amp;$S$6&amp;":d"&amp;$S$9))/1000</f>
        <v>7881.9406212933791</v>
      </c>
      <c r="E8" s="201">
        <f ca="1">NPV(_xlfn.SINGLE(Monthly_Discount_Rate),INDIRECT("e"&amp;$S$6&amp;":e"&amp;$S9))/1000</f>
        <v>1777.0969393688486</v>
      </c>
      <c r="F8" s="203">
        <f ca="1">NPV(_xlfn.SINGLE(Monthly_Discount_Rate),INDIRECT("f"&amp;$S$6&amp;":f"&amp;$S9))/1000</f>
        <v>248.92909354309919</v>
      </c>
      <c r="G8" s="204">
        <f ca="1">NPV(_xlfn.SINGLE(Monthly_Discount_Rate),INDIRECT("g"&amp;$S$6&amp;":g"&amp;$S9))/1000</f>
        <v>204.32664648637001</v>
      </c>
      <c r="H8" s="205">
        <f ca="1">NPV(_xlfn.SINGLE(Monthly_Discount_Rate),INDIRECT("h"&amp;$S$6&amp;":h"&amp;$S9))/1000</f>
        <v>44.60244705672919</v>
      </c>
      <c r="I8" s="206">
        <f ca="1">(D8+E8)/F8</f>
        <v>38.802365055773912</v>
      </c>
      <c r="J8" s="207">
        <f t="shared" ref="J8" ca="1" si="0">D8/G8</f>
        <v>38.575196905701475</v>
      </c>
      <c r="K8" s="208">
        <f t="shared" ref="K8" ca="1" si="1">E8/H8</f>
        <v>39.843036798151125</v>
      </c>
      <c r="M8" s="193"/>
      <c r="N8" s="212"/>
    </row>
    <row r="9" spans="2:22">
      <c r="B9" s="199" t="str">
        <f>R5</f>
        <v>15 Year Starting 2027</v>
      </c>
      <c r="C9" s="200">
        <f ca="1">D9+E9</f>
        <v>9006.8603625347041</v>
      </c>
      <c r="D9" s="201">
        <f ca="1">NPV(_xlfn.SINGLE(Monthly_Discount_Rate),INDIRECT("d"&amp;$R$6&amp;":d"&amp;$R$9))/1000</f>
        <v>7347.4784970964647</v>
      </c>
      <c r="E9" s="201">
        <f ca="1">NPV(_xlfn.SINGLE(Monthly_Discount_Rate),INDIRECT("e"&amp;$R$6&amp;":e"&amp;$R9))/1000</f>
        <v>1659.3818654382389</v>
      </c>
      <c r="F9" s="203">
        <f ca="1">NPV(_xlfn.SINGLE(Monthly_Discount_Rate),INDIRECT("f"&amp;$R$6&amp;":f"&amp;$R9))/1000</f>
        <v>250.1558534319615</v>
      </c>
      <c r="G9" s="204">
        <f ca="1">NPV(_xlfn.SINGLE(Monthly_Discount_Rate),INDIRECT("g"&amp;$R$6&amp;":g"&amp;$R9))/1000</f>
        <v>205.33406763897318</v>
      </c>
      <c r="H9" s="205">
        <f ca="1">NPV(_xlfn.SINGLE(Monthly_Discount_Rate),INDIRECT("h"&amp;$R$6&amp;":h"&amp;$R9))/1000</f>
        <v>44.821785792988223</v>
      </c>
      <c r="I9" s="206">
        <f ca="1">(D9+E9)/F9</f>
        <v>36.004995441709418</v>
      </c>
      <c r="J9" s="207">
        <f t="shared" ref="J9" ca="1" si="2">D9/G9</f>
        <v>35.783046532809664</v>
      </c>
      <c r="K9" s="208">
        <f t="shared" ref="K9" ca="1" si="3">E9/H9</f>
        <v>37.021770464527705</v>
      </c>
      <c r="M9" s="193"/>
      <c r="N9" s="212"/>
      <c r="Q9" s="192">
        <f>Q6+15*12-1</f>
        <v>192</v>
      </c>
      <c r="R9" s="192">
        <f>R6+15*12-1</f>
        <v>204</v>
      </c>
      <c r="S9" s="192">
        <f>S6+15*12-1</f>
        <v>216</v>
      </c>
    </row>
    <row r="10" spans="2:22">
      <c r="B10" s="199" t="str">
        <f>Q5</f>
        <v>15 Year Starting 2026</v>
      </c>
      <c r="C10" s="200">
        <f ca="1">D10+E10</f>
        <v>8586.3587804167637</v>
      </c>
      <c r="D10" s="201">
        <f ca="1">NPV(_xlfn.SINGLE(Monthly_Discount_Rate),INDIRECT("d"&amp;$N$6&amp;":d"&amp;$N10))/1000</f>
        <v>7008.6650425500357</v>
      </c>
      <c r="E10" s="201">
        <f ca="1">NPV(_xlfn.SINGLE(Monthly_Discount_Rate),INDIRECT("e"&amp;$N$6&amp;":e"&amp;$N10))/1000</f>
        <v>1577.6937378667274</v>
      </c>
      <c r="F10" s="203">
        <f ca="1">NPV(_xlfn.SINGLE(Monthly_Discount_Rate),INDIRECT("f"&amp;$N$6&amp;":f"&amp;$N10))/1000</f>
        <v>251.79217770250008</v>
      </c>
      <c r="G10" s="204">
        <f ca="1">NPV(_xlfn.SINGLE(Monthly_Discount_Rate),INDIRECT("g"&amp;$N$6&amp;":g"&amp;$N10))/1000</f>
        <v>206.63031899994249</v>
      </c>
      <c r="H10" s="205">
        <f ca="1">NPV(_xlfn.SINGLE(Monthly_Discount_Rate),INDIRECT("h"&amp;$N$6&amp;":h"&amp;$N10))/1000</f>
        <v>45.161858702557403</v>
      </c>
      <c r="I10" s="206">
        <f ca="1">(D10+E10)/F10</f>
        <v>34.100975092887126</v>
      </c>
      <c r="J10" s="207">
        <f t="shared" ref="J10" ca="1" si="4">D10/G10</f>
        <v>33.9188608741972</v>
      </c>
      <c r="K10" s="208">
        <f t="shared" ref="K10" ca="1" si="5">E10/H10</f>
        <v>34.934207386317929</v>
      </c>
      <c r="M10" s="192" t="str">
        <f>(N10-N6+1)/12&amp;" year"</f>
        <v>15 year</v>
      </c>
      <c r="N10" s="192">
        <f>MATCH(EDATE($N$1,15*12-1),B:B,FALSE)</f>
        <v>197</v>
      </c>
      <c r="P10" s="213" t="s">
        <v>75</v>
      </c>
    </row>
    <row r="11" spans="2:22">
      <c r="B11" s="213"/>
      <c r="C11" s="214" t="str">
        <f>"Avoided Energy Costs "&amp;IF(_xlfn.SINGLE(Shape_Annually)="Yes"," (a)","")</f>
        <v>Avoided Energy Costs  (a)</v>
      </c>
      <c r="D11" s="215"/>
      <c r="E11" s="216"/>
      <c r="F11" s="210" t="s">
        <v>3</v>
      </c>
      <c r="G11" s="211"/>
      <c r="H11" s="196"/>
      <c r="I11" s="210" t="s">
        <v>1</v>
      </c>
      <c r="J11" s="211"/>
      <c r="K11" s="196"/>
      <c r="P11" s="217" t="s">
        <v>71</v>
      </c>
      <c r="Q11" s="250"/>
      <c r="R11" s="274"/>
      <c r="S11" s="192" t="s">
        <v>9</v>
      </c>
      <c r="T11" s="192" t="s">
        <v>9</v>
      </c>
      <c r="U11" s="192" t="s">
        <v>10</v>
      </c>
      <c r="V11" s="192" t="s">
        <v>10</v>
      </c>
    </row>
    <row r="12" spans="2:22">
      <c r="B12" s="218" t="s">
        <v>2</v>
      </c>
      <c r="C12" s="219" t="s">
        <v>80</v>
      </c>
      <c r="D12" s="220" t="s">
        <v>9</v>
      </c>
      <c r="E12" s="221" t="s">
        <v>10</v>
      </c>
      <c r="F12" s="219" t="s">
        <v>80</v>
      </c>
      <c r="G12" s="220" t="s">
        <v>9</v>
      </c>
      <c r="H12" s="221" t="s">
        <v>10</v>
      </c>
      <c r="I12" s="219" t="s">
        <v>80</v>
      </c>
      <c r="J12" s="220" t="s">
        <v>9</v>
      </c>
      <c r="K12" s="221" t="s">
        <v>10</v>
      </c>
      <c r="M12" s="210" t="s">
        <v>0</v>
      </c>
      <c r="N12" s="222" t="s">
        <v>6</v>
      </c>
      <c r="P12" s="223" t="s">
        <v>5</v>
      </c>
      <c r="Q12" s="250"/>
      <c r="R12" s="274"/>
      <c r="S12" s="192" t="s">
        <v>113</v>
      </c>
      <c r="T12" s="192" t="s">
        <v>114</v>
      </c>
      <c r="U12" s="192" t="s">
        <v>113</v>
      </c>
      <c r="V12" s="192" t="s">
        <v>114</v>
      </c>
    </row>
    <row r="13" spans="2:22">
      <c r="B13" s="224">
        <f>'[1]Table 5'!$B$13</f>
        <v>46023</v>
      </c>
      <c r="C13" s="244"/>
      <c r="D13" s="245"/>
      <c r="E13" s="246"/>
      <c r="F13" s="245"/>
      <c r="G13" s="245"/>
      <c r="H13" s="246"/>
      <c r="I13" s="227"/>
      <c r="J13" s="227"/>
      <c r="K13" s="228"/>
      <c r="M13" s="229">
        <f>YEAR(B13)</f>
        <v>2026</v>
      </c>
      <c r="N13" s="230" t="str">
        <f>IF(ISNUMBER(F13),B13,"")</f>
        <v/>
      </c>
      <c r="P13" s="231">
        <v>1</v>
      </c>
      <c r="Q13" s="276" t="str">
        <f>IFERROR(IF(AND(MONTH(N13)&gt;=6,MONTH(N13)&lt;=9),"Summer","Winter"),"-")</f>
        <v>-</v>
      </c>
      <c r="R13" s="274"/>
    </row>
    <row r="14" spans="2:22">
      <c r="B14" s="232">
        <f t="shared" ref="B14:B77" si="6">EDATE(B13,1)</f>
        <v>46054</v>
      </c>
      <c r="C14" s="225"/>
      <c r="E14" s="226"/>
      <c r="H14" s="226"/>
      <c r="I14" s="227"/>
      <c r="J14" s="227"/>
      <c r="K14" s="228"/>
      <c r="M14" s="233">
        <f t="shared" ref="M14:M77" si="7">YEAR(B14)</f>
        <v>2026</v>
      </c>
      <c r="N14" s="230" t="str">
        <f t="shared" ref="N14:N24" si="8">IF(ISNUMBER(F14),B14,"")</f>
        <v/>
      </c>
      <c r="P14" s="231">
        <v>1</v>
      </c>
      <c r="Q14" s="276" t="str">
        <f t="shared" ref="Q14:Q77" si="9">IFERROR(IF(AND(MONTH(N14)&gt;=6,MONTH(N14)&lt;=9),"Summer","Winter"),"-")</f>
        <v>-</v>
      </c>
      <c r="R14" s="274"/>
    </row>
    <row r="15" spans="2:22">
      <c r="B15" s="232">
        <f t="shared" si="6"/>
        <v>46082</v>
      </c>
      <c r="C15" s="225"/>
      <c r="E15" s="226"/>
      <c r="H15" s="226"/>
      <c r="I15" s="227"/>
      <c r="J15" s="227"/>
      <c r="K15" s="228"/>
      <c r="M15" s="233">
        <f t="shared" si="7"/>
        <v>2026</v>
      </c>
      <c r="N15" s="230" t="str">
        <f t="shared" si="8"/>
        <v/>
      </c>
      <c r="P15" s="231">
        <v>1</v>
      </c>
      <c r="Q15" s="276" t="str">
        <f t="shared" si="9"/>
        <v>-</v>
      </c>
      <c r="R15" s="274"/>
    </row>
    <row r="16" spans="2:22">
      <c r="B16" s="232">
        <f t="shared" si="6"/>
        <v>46113</v>
      </c>
      <c r="C16" s="225"/>
      <c r="E16" s="226"/>
      <c r="H16" s="226"/>
      <c r="I16" s="227"/>
      <c r="J16" s="227"/>
      <c r="K16" s="228"/>
      <c r="M16" s="233">
        <f t="shared" si="7"/>
        <v>2026</v>
      </c>
      <c r="N16" s="230" t="str">
        <f t="shared" si="8"/>
        <v/>
      </c>
      <c r="P16" s="231">
        <v>1</v>
      </c>
      <c r="Q16" s="276" t="str">
        <f t="shared" si="9"/>
        <v>-</v>
      </c>
      <c r="R16" s="274"/>
    </row>
    <row r="17" spans="2:22">
      <c r="B17" s="232">
        <f t="shared" si="6"/>
        <v>46143</v>
      </c>
      <c r="C17" s="225"/>
      <c r="E17" s="226"/>
      <c r="H17" s="226"/>
      <c r="I17" s="227"/>
      <c r="J17" s="227"/>
      <c r="K17" s="228"/>
      <c r="M17" s="233">
        <f t="shared" si="7"/>
        <v>2026</v>
      </c>
      <c r="N17" s="230" t="str">
        <f t="shared" si="8"/>
        <v/>
      </c>
      <c r="P17" s="231">
        <v>1</v>
      </c>
      <c r="Q17" s="276" t="str">
        <f t="shared" si="9"/>
        <v>-</v>
      </c>
      <c r="R17" s="274"/>
    </row>
    <row r="18" spans="2:22">
      <c r="B18" s="232">
        <f t="shared" si="6"/>
        <v>46174</v>
      </c>
      <c r="C18" s="225">
        <f>IFERROR('[1]Table 5'!E18*P18,"")</f>
        <v>21773.065638752087</v>
      </c>
      <c r="D18" s="192">
        <f>IFERROR(G18*IF(AND(C18&lt;0,OR(_xlfn.SINGLE(Shape_Annually)="No",AND(_xlfn.SINGLE(Shape_Annually)="Yes",_xlfn.SINGLE(Shape_Start)&gt;YEAR(B18)))),'MWH-Split'!T11,'MWH-Split'!S11)*'MWH-Split'!U11,"")</f>
        <v>23981.473838024729</v>
      </c>
      <c r="E18" s="226">
        <f>IFERROR(H18*IF(AND(C18&lt;0,OR(_xlfn.SINGLE(Shape_Annually)="No",AND(_xlfn.SINGLE(Shape_Annually)="Yes",_xlfn.SINGLE(Shape_Start)&gt;YEAR(B18)))),'MWH-Split'!S11,'MWH-Split'!T11)*'MWH-Split'!U11,"")</f>
        <v>5612.4249199476017</v>
      </c>
      <c r="F18" s="192">
        <f>IFERROR('[1]Table 5'!F18*P18,"")</f>
        <v>3479.8423309300006</v>
      </c>
      <c r="G18" s="192">
        <f>IF('MWH-Split'!N11&lt;&gt;0,'MWH-Split'!N11*P18,"")</f>
        <v>2815.0300464623251</v>
      </c>
      <c r="H18" s="226">
        <f>IF('MWH-Split'!O11&lt;&gt;0,'MWH-Split'!O11*P18,"")</f>
        <v>664.81228446767545</v>
      </c>
      <c r="I18" s="227">
        <f t="shared" ref="I18:I76" si="10">IFERROR(MAX(ROUND(IF(ISNUMBER(F18),SUM(D18:E18)/SUM(G18:H18),""),2),0),"")</f>
        <v>8.5</v>
      </c>
      <c r="J18" s="227">
        <f t="shared" ref="J18:J24" si="11">IF(ISERROR(D18/G18),"",ROUND(D18/G18,2))</f>
        <v>8.52</v>
      </c>
      <c r="K18" s="228">
        <f t="shared" ref="K18:K24" si="12">IF(ISERROR(E18/H18),"",ROUND(E18/H18,2))</f>
        <v>8.44</v>
      </c>
      <c r="M18" s="233">
        <f t="shared" si="7"/>
        <v>2026</v>
      </c>
      <c r="N18" s="230">
        <f t="shared" si="8"/>
        <v>46174</v>
      </c>
      <c r="P18" s="231">
        <v>1</v>
      </c>
      <c r="Q18" s="276" t="str">
        <f t="shared" si="9"/>
        <v>Summer</v>
      </c>
      <c r="R18" s="274"/>
    </row>
    <row r="19" spans="2:22">
      <c r="B19" s="232">
        <f t="shared" si="6"/>
        <v>46204</v>
      </c>
      <c r="C19" s="225">
        <f>IFERROR('[1]Table 5'!E19*P19,"")</f>
        <v>67683.344926103018</v>
      </c>
      <c r="D19" s="192">
        <f>IFERROR(G19*IF(AND(C19&lt;0,OR(_xlfn.SINGLE(Shape_Annually)="No",AND(_xlfn.SINGLE(Shape_Annually)="Yes",_xlfn.SINGLE(Shape_Start)&gt;YEAR(B19)))),'MWH-Split'!T12,'MWH-Split'!S12)*'MWH-Split'!U12,"")</f>
        <v>42518.122061987531</v>
      </c>
      <c r="E19" s="226">
        <f>IFERROR(H19*IF(AND(C19&lt;0,OR(_xlfn.SINGLE(Shape_Annually)="No",AND(_xlfn.SINGLE(Shape_Annually)="Yes",_xlfn.SINGLE(Shape_Start)&gt;YEAR(B19)))),'MWH-Split'!S12,'MWH-Split'!T12)*'MWH-Split'!U12,"")</f>
        <v>10284.86401879119</v>
      </c>
      <c r="F19" s="192">
        <f>IFERROR('[1]Table 5'!F19*P19,"")</f>
        <v>3337.6030847100001</v>
      </c>
      <c r="G19" s="192">
        <f>IF('MWH-Split'!N12&lt;&gt;0,'MWH-Split'!N12*P19,"")</f>
        <v>2559.6576794017938</v>
      </c>
      <c r="H19" s="226">
        <f>IF('MWH-Split'!O12&lt;&gt;0,'MWH-Split'!O12*P19,"")</f>
        <v>777.94540530820632</v>
      </c>
      <c r="I19" s="227">
        <f t="shared" si="10"/>
        <v>15.82</v>
      </c>
      <c r="J19" s="227">
        <f t="shared" si="11"/>
        <v>16.61</v>
      </c>
      <c r="K19" s="228">
        <f t="shared" si="12"/>
        <v>13.22</v>
      </c>
      <c r="M19" s="233">
        <f t="shared" si="7"/>
        <v>2026</v>
      </c>
      <c r="N19" s="230">
        <f t="shared" si="8"/>
        <v>46204</v>
      </c>
      <c r="P19" s="231">
        <v>1</v>
      </c>
      <c r="Q19" s="276" t="str">
        <f t="shared" si="9"/>
        <v>Summer</v>
      </c>
      <c r="R19" s="274"/>
      <c r="S19" s="275"/>
      <c r="T19" s="275"/>
      <c r="U19" s="275"/>
      <c r="V19" s="275"/>
    </row>
    <row r="20" spans="2:22">
      <c r="B20" s="232">
        <f t="shared" si="6"/>
        <v>46235</v>
      </c>
      <c r="C20" s="225">
        <f>IFERROR('[1]Table 5'!E20*P20,"")</f>
        <v>74207.209664527909</v>
      </c>
      <c r="D20" s="192">
        <f>IFERROR(G20*IF(AND(C20&lt;0,OR(_xlfn.SINGLE(Shape_Annually)="No",AND(_xlfn.SINGLE(Shape_Annually)="Yes",_xlfn.SINGLE(Shape_Start)&gt;YEAR(B20)))),'MWH-Split'!T13,'MWH-Split'!S13)*'MWH-Split'!U13,"")</f>
        <v>50084.005873989197</v>
      </c>
      <c r="E20" s="226">
        <f>IFERROR(H20*IF(AND(C20&lt;0,OR(_xlfn.SINGLE(Shape_Annually)="No",AND(_xlfn.SINGLE(Shape_Annually)="Yes",_xlfn.SINGLE(Shape_Start)&gt;YEAR(B20)))),'MWH-Split'!S13,'MWH-Split'!T13)*'MWH-Split'!U13,"")</f>
        <v>8067.7490343990921</v>
      </c>
      <c r="F20" s="192">
        <f>IFERROR('[1]Table 5'!F20*P20,"")</f>
        <v>2937.6009666299992</v>
      </c>
      <c r="G20" s="192">
        <f>IF('MWH-Split'!N13&lt;&gt;0,'MWH-Split'!N13*P20,"")</f>
        <v>2472.1219843058948</v>
      </c>
      <c r="H20" s="226">
        <f>IF('MWH-Split'!O13&lt;&gt;0,'MWH-Split'!O13*P20,"")</f>
        <v>465.47898232410444</v>
      </c>
      <c r="I20" s="227">
        <f t="shared" si="10"/>
        <v>19.8</v>
      </c>
      <c r="J20" s="227">
        <f t="shared" si="11"/>
        <v>20.260000000000002</v>
      </c>
      <c r="K20" s="228">
        <f t="shared" si="12"/>
        <v>17.329999999999998</v>
      </c>
      <c r="M20" s="233">
        <f t="shared" si="7"/>
        <v>2026</v>
      </c>
      <c r="N20" s="230">
        <f t="shared" si="8"/>
        <v>46235</v>
      </c>
      <c r="P20" s="231">
        <v>1</v>
      </c>
      <c r="Q20" s="276" t="str">
        <f t="shared" si="9"/>
        <v>Summer</v>
      </c>
      <c r="R20" s="274">
        <v>2026</v>
      </c>
      <c r="S20" s="275">
        <f>IFERROR(SUMIFS(SourceEnergy!$D$13:$D$331,SourceEnergy!$Q$13:$Q$331,S$12,$M$13:$M$331,$R20)/SUMIFS(SourceEnergy!$G$13:$G$331,SourceEnergy!$Q$13:$Q$331,S$12,$M$13:$M$331,$R20),0)</f>
        <v>11.339940326523545</v>
      </c>
      <c r="T20" s="275">
        <f>IFERROR(SUMIFS(SourceEnergy!$D$13:$D$331,SourceEnergy!$Q$13:$Q$331,T$12,$M$13:$M$331,$R20)/SUMIFS(SourceEnergy!$G$13:$G$331,SourceEnergy!$Q$13:$Q$331,T$12,$M$13:$M$331,$R20),0)</f>
        <v>14.833661106790656</v>
      </c>
      <c r="U20" s="275">
        <f>IFERROR(SUMIFS(SourceEnergy!$E$13:$E$331,SourceEnergy!$Q$13:$Q$331,U$12,$M$13:$M$331,$R20)/SUMIFS(SourceEnergy!$H$13:$H$331,SourceEnergy!$Q$13:$Q$331,U$12,$M$13:$M$331,$R20),0)</f>
        <v>13.68560444293694</v>
      </c>
      <c r="V20" s="275">
        <f>IFERROR(SUMIFS(SourceEnergy!$E$13:$E$331,SourceEnergy!$Q$13:$Q$331,V$12,$M$13:$M$331,$R20)/SUMIFS(SourceEnergy!$H$13:$H$331,SourceEnergy!$Q$13:$Q$331,V$12,$M$13:$M$331,$R20),0)</f>
        <v>13.012149060874087</v>
      </c>
    </row>
    <row r="21" spans="2:22">
      <c r="B21" s="232">
        <f t="shared" si="6"/>
        <v>46266</v>
      </c>
      <c r="C21" s="225">
        <f>IFERROR('[1]Table 5'!E21*P21,"")</f>
        <v>36380.842430779012</v>
      </c>
      <c r="D21" s="192">
        <f>IFERROR(G21*IF(AND(C21&lt;0,OR(_xlfn.SINGLE(Shape_Annually)="No",AND(_xlfn.SINGLE(Shape_Annually)="Yes",_xlfn.SINGLE(Shape_Start)&gt;YEAR(B21)))),'MWH-Split'!T14,'MWH-Split'!S14)*'MWH-Split'!U14,"")</f>
        <v>30979.897016247181</v>
      </c>
      <c r="E21" s="226">
        <f>IFERROR(H21*IF(AND(C21&lt;0,OR(_xlfn.SINGLE(Shape_Annually)="No",AND(_xlfn.SINGLE(Shape_Annually)="Yes",_xlfn.SINGLE(Shape_Start)&gt;YEAR(B21)))),'MWH-Split'!S14,'MWH-Split'!T14)*'MWH-Split'!U14,"")</f>
        <v>6803.1329861956519</v>
      </c>
      <c r="F21" s="192">
        <f>IFERROR('[1]Table 5'!F21*P21,"")</f>
        <v>2557.4074269599996</v>
      </c>
      <c r="G21" s="192">
        <f>IF('MWH-Split'!N14&lt;&gt;0,'MWH-Split'!N14*P21,"")</f>
        <v>2101.0715126722694</v>
      </c>
      <c r="H21" s="226">
        <f>IF('MWH-Split'!O14&lt;&gt;0,'MWH-Split'!O14*P21,"")</f>
        <v>456.33591428773025</v>
      </c>
      <c r="I21" s="227">
        <f t="shared" si="10"/>
        <v>14.77</v>
      </c>
      <c r="J21" s="227">
        <f t="shared" si="11"/>
        <v>14.74</v>
      </c>
      <c r="K21" s="228">
        <f t="shared" si="12"/>
        <v>14.91</v>
      </c>
      <c r="M21" s="233">
        <f t="shared" si="7"/>
        <v>2026</v>
      </c>
      <c r="N21" s="230">
        <f t="shared" si="8"/>
        <v>46266</v>
      </c>
      <c r="P21" s="231">
        <v>1</v>
      </c>
      <c r="Q21" s="276" t="str">
        <f t="shared" si="9"/>
        <v>Summer</v>
      </c>
      <c r="R21" s="274">
        <f>R20+1</f>
        <v>2027</v>
      </c>
      <c r="S21" s="275">
        <f>IFERROR(SUMIFS(SourceEnergy!$D$13:$D$331,SourceEnergy!$Q$13:$Q$331,S$12,$M$13:$M$331,$R21)/SUMIFS(SourceEnergy!$G$13:$G$331,SourceEnergy!$Q$13:$Q$331,S$12,$M$13:$M$331,$R21),0)</f>
        <v>12.788339845889501</v>
      </c>
      <c r="T21" s="275">
        <f>IFERROR(SUMIFS(SourceEnergy!$D$13:$D$331,SourceEnergy!$Q$13:$Q$331,T$12,$M$13:$M$331,$R21)/SUMIFS(SourceEnergy!$G$13:$G$331,SourceEnergy!$Q$13:$Q$331,T$12,$M$13:$M$331,$R21),0)</f>
        <v>21.221362421686528</v>
      </c>
      <c r="U21" s="275">
        <f>IFERROR(SUMIFS(SourceEnergy!$E$13:$E$331,SourceEnergy!$Q$13:$Q$331,U$12,$M$13:$M$331,$R21)/SUMIFS(SourceEnergy!$H$13:$H$331,SourceEnergy!$Q$13:$Q$331,U$12,$M$13:$M$331,$R21),0)</f>
        <v>14.836572157936811</v>
      </c>
      <c r="V21" s="275">
        <f>IFERROR(SUMIFS(SourceEnergy!$E$13:$E$331,SourceEnergy!$Q$13:$Q$331,V$12,$M$13:$M$331,$R21)/SUMIFS(SourceEnergy!$H$13:$H$331,SourceEnergy!$Q$13:$Q$331,V$12,$M$13:$M$331,$R21),0)</f>
        <v>19.674944328452284</v>
      </c>
    </row>
    <row r="22" spans="2:22">
      <c r="B22" s="232">
        <f t="shared" si="6"/>
        <v>46296</v>
      </c>
      <c r="C22" s="225">
        <f>IFERROR('[1]Table 5'!E22*P22,"")</f>
        <v>-20785.722253522181</v>
      </c>
      <c r="D22" s="192">
        <f>IFERROR(G22*IF(AND(C22&lt;0,OR(_xlfn.SINGLE(Shape_Annually)="No",AND(_xlfn.SINGLE(Shape_Annually)="Yes",_xlfn.SINGLE(Shape_Start)&gt;YEAR(B22)))),'MWH-Split'!T15,'MWH-Split'!S15)*'MWH-Split'!U15,"")</f>
        <v>17464.310849133493</v>
      </c>
      <c r="E22" s="226">
        <f>IFERROR(H22*IF(AND(C22&lt;0,OR(_xlfn.SINGLE(Shape_Annually)="No",AND(_xlfn.SINGLE(Shape_Annually)="Yes",_xlfn.SINGLE(Shape_Start)&gt;YEAR(B22)))),'MWH-Split'!S15,'MWH-Split'!T15)*'MWH-Split'!U15,"")</f>
        <v>3594.0018035281882</v>
      </c>
      <c r="F22" s="192">
        <f>IFERROR('[1]Table 5'!F22*P22,"")</f>
        <v>1864.18972347</v>
      </c>
      <c r="G22" s="192">
        <f>IF('MWH-Split'!N15&lt;&gt;0,'MWH-Split'!N15*P22,"")</f>
        <v>1597.4002596847142</v>
      </c>
      <c r="H22" s="226">
        <f>IF('MWH-Split'!O15&lt;&gt;0,'MWH-Split'!O15*P22,"")</f>
        <v>266.78946378528576</v>
      </c>
      <c r="I22" s="227">
        <f t="shared" si="10"/>
        <v>11.3</v>
      </c>
      <c r="J22" s="227">
        <f t="shared" si="11"/>
        <v>10.93</v>
      </c>
      <c r="K22" s="228">
        <f t="shared" si="12"/>
        <v>13.47</v>
      </c>
      <c r="M22" s="233">
        <f t="shared" si="7"/>
        <v>2026</v>
      </c>
      <c r="N22" s="230">
        <f t="shared" si="8"/>
        <v>46296</v>
      </c>
      <c r="P22" s="231">
        <v>1</v>
      </c>
      <c r="Q22" s="276" t="str">
        <f t="shared" si="9"/>
        <v>Winter</v>
      </c>
      <c r="R22" s="274">
        <f t="shared" ref="R22:R44" si="13">R21+1</f>
        <v>2028</v>
      </c>
      <c r="S22" s="275">
        <f>IFERROR(SUMIFS(SourceEnergy!$D$13:$D$331,SourceEnergy!$Q$13:$Q$331,S$12,$M$13:$M$331,$R22)/SUMIFS(SourceEnergy!$G$13:$G$331,SourceEnergy!$Q$13:$Q$331,S$12,$M$13:$M$331,$R22),0)</f>
        <v>15.614690754412946</v>
      </c>
      <c r="T22" s="275">
        <f>IFERROR(SUMIFS(SourceEnergy!$D$13:$D$331,SourceEnergy!$Q$13:$Q$331,T$12,$M$13:$M$331,$R22)/SUMIFS(SourceEnergy!$G$13:$G$331,SourceEnergy!$Q$13:$Q$331,T$12,$M$13:$M$331,$R22),0)</f>
        <v>27.770553772437669</v>
      </c>
      <c r="U22" s="275">
        <f>IFERROR(SUMIFS(SourceEnergy!$E$13:$E$331,SourceEnergy!$Q$13:$Q$331,U$12,$M$13:$M$331,$R22)/SUMIFS(SourceEnergy!$H$13:$H$331,SourceEnergy!$Q$13:$Q$331,U$12,$M$13:$M$331,$R22),0)</f>
        <v>19.74057862562611</v>
      </c>
      <c r="V22" s="275">
        <f>IFERROR(SUMIFS(SourceEnergy!$E$13:$E$331,SourceEnergy!$Q$13:$Q$331,V$12,$M$13:$M$331,$R22)/SUMIFS(SourceEnergy!$H$13:$H$331,SourceEnergy!$Q$13:$Q$331,V$12,$M$13:$M$331,$R22),0)</f>
        <v>25.01021316938408</v>
      </c>
    </row>
    <row r="23" spans="2:22">
      <c r="B23" s="232">
        <f t="shared" si="6"/>
        <v>46327</v>
      </c>
      <c r="C23" s="225">
        <f>IFERROR('[1]Table 5'!E23*P23,"")</f>
        <v>27646.953108604066</v>
      </c>
      <c r="D23" s="192">
        <f>IFERROR(G23*IF(AND(C23&lt;0,OR(_xlfn.SINGLE(Shape_Annually)="No",AND(_xlfn.SINGLE(Shape_Annually)="Yes",_xlfn.SINGLE(Shape_Start)&gt;YEAR(B23)))),'MWH-Split'!T16,'MWH-Split'!S16)*'MWH-Split'!U16,"")</f>
        <v>12113.875575449416</v>
      </c>
      <c r="E23" s="226">
        <f>IFERROR(H23*IF(AND(C23&lt;0,OR(_xlfn.SINGLE(Shape_Annually)="No",AND(_xlfn.SINGLE(Shape_Annually)="Yes",_xlfn.SINGLE(Shape_Start)&gt;YEAR(B23)))),'MWH-Split'!S16,'MWH-Split'!T16)*'MWH-Split'!U16,"")</f>
        <v>3187.0861864413114</v>
      </c>
      <c r="F23" s="192">
        <f>IFERROR('[1]Table 5'!F23*P23,"")</f>
        <v>1444.9963380100003</v>
      </c>
      <c r="G23" s="192">
        <f>IF('MWH-Split'!N16&lt;&gt;0,'MWH-Split'!N16*P23,"")</f>
        <v>1197.2826800654288</v>
      </c>
      <c r="H23" s="226">
        <f>IF('MWH-Split'!O16&lt;&gt;0,'MWH-Split'!O16*P23,"")</f>
        <v>247.71365794457142</v>
      </c>
      <c r="I23" s="227">
        <f t="shared" ref="I23" si="14">IFERROR(MAX(ROUND(IF(ISNUMBER(F23),SUM(D23:E23)/SUM(G23:H23),""),2),0),"")</f>
        <v>10.59</v>
      </c>
      <c r="J23" s="227">
        <f t="shared" ref="J23" si="15">IF(ISERROR(D23/G23),"",ROUND(D23/G23,2))</f>
        <v>10.119999999999999</v>
      </c>
      <c r="K23" s="228">
        <f t="shared" ref="K23" si="16">IF(ISERROR(E23/H23),"",ROUND(E23/H23,2))</f>
        <v>12.87</v>
      </c>
      <c r="M23" s="233">
        <f t="shared" si="7"/>
        <v>2026</v>
      </c>
      <c r="N23" s="230">
        <f t="shared" si="8"/>
        <v>46327</v>
      </c>
      <c r="P23" s="231">
        <v>1</v>
      </c>
      <c r="Q23" s="276" t="str">
        <f t="shared" si="9"/>
        <v>Winter</v>
      </c>
      <c r="R23" s="274">
        <f t="shared" si="13"/>
        <v>2029</v>
      </c>
      <c r="S23" s="275">
        <f>IFERROR(SUMIFS(SourceEnergy!$D$13:$D$331,SourceEnergy!$Q$13:$Q$331,S$12,$M$13:$M$331,$R23)/SUMIFS(SourceEnergy!$G$13:$G$331,SourceEnergy!$Q$13:$Q$331,S$12,$M$13:$M$331,$R23),0)</f>
        <v>15.292191278378414</v>
      </c>
      <c r="T23" s="275">
        <f>IFERROR(SUMIFS(SourceEnergy!$D$13:$D$331,SourceEnergy!$Q$13:$Q$331,T$12,$M$13:$M$331,$R23)/SUMIFS(SourceEnergy!$G$13:$G$331,SourceEnergy!$Q$13:$Q$331,T$12,$M$13:$M$331,$R23),0)</f>
        <v>28.317706380945115</v>
      </c>
      <c r="U23" s="275">
        <f>IFERROR(SUMIFS(SourceEnergy!$E$13:$E$331,SourceEnergy!$Q$13:$Q$331,U$12,$M$13:$M$331,$R23)/SUMIFS(SourceEnergy!$H$13:$H$331,SourceEnergy!$Q$13:$Q$331,U$12,$M$13:$M$331,$R23),0)</f>
        <v>19.233100881628019</v>
      </c>
      <c r="V23" s="275">
        <f>IFERROR(SUMIFS(SourceEnergy!$E$13:$E$331,SourceEnergy!$Q$13:$Q$331,V$12,$M$13:$M$331,$R23)/SUMIFS(SourceEnergy!$H$13:$H$331,SourceEnergy!$Q$13:$Q$331,V$12,$M$13:$M$331,$R23),0)</f>
        <v>26.126503753698305</v>
      </c>
    </row>
    <row r="24" spans="2:22">
      <c r="B24" s="234">
        <f t="shared" si="6"/>
        <v>46357</v>
      </c>
      <c r="C24" s="235">
        <f>IFERROR('[1]Table 5'!E24*P24,"")</f>
        <v>21468.197178867318</v>
      </c>
      <c r="D24" s="236">
        <f>IFERROR(G24*IF(AND(C24&lt;0,OR(_xlfn.SINGLE(Shape_Annually)="No",AND(_xlfn.SINGLE(Shape_Annually)="Yes",_xlfn.SINGLE(Shape_Start)&gt;YEAR(B24)))),'MWH-Split'!T17,'MWH-Split'!S17)*'MWH-Split'!U17,"")</f>
        <v>11174.825936098743</v>
      </c>
      <c r="E24" s="237">
        <f>IFERROR(H24*IF(AND(C24&lt;0,OR(_xlfn.SINGLE(Shape_Annually)="No",AND(_xlfn.SINGLE(Shape_Annually)="Yes",_xlfn.SINGLE(Shape_Start)&gt;YEAR(B24)))),'MWH-Split'!S17,'MWH-Split'!T17)*'MWH-Split'!U17,"")</f>
        <v>2508.1205938778949</v>
      </c>
      <c r="F24" s="236">
        <f>IFERROR('[1]Table 5'!F24*P24,"")</f>
        <v>963.33055746299999</v>
      </c>
      <c r="G24" s="236">
        <f>IF('MWH-Split'!N17&lt;&gt;0,'MWH-Split'!N17*P24,"")</f>
        <v>799.07603844857135</v>
      </c>
      <c r="H24" s="237">
        <f>IF('MWH-Split'!O17&lt;&gt;0,'MWH-Split'!O17*P24,"")</f>
        <v>164.25451901442864</v>
      </c>
      <c r="I24" s="238">
        <f t="shared" si="10"/>
        <v>14.2</v>
      </c>
      <c r="J24" s="238">
        <f t="shared" si="11"/>
        <v>13.98</v>
      </c>
      <c r="K24" s="239">
        <f t="shared" si="12"/>
        <v>15.27</v>
      </c>
      <c r="M24" s="240">
        <f t="shared" si="7"/>
        <v>2026</v>
      </c>
      <c r="N24" s="241">
        <f t="shared" si="8"/>
        <v>46357</v>
      </c>
      <c r="P24" s="242">
        <v>1</v>
      </c>
      <c r="Q24" s="276" t="str">
        <f t="shared" si="9"/>
        <v>Winter</v>
      </c>
      <c r="R24" s="274">
        <f t="shared" si="13"/>
        <v>2030</v>
      </c>
      <c r="S24" s="275">
        <f>IFERROR(SUMIFS(SourceEnergy!$D$13:$D$331,SourceEnergy!$Q$13:$Q$331,S$12,$M$13:$M$331,$R24)/SUMIFS(SourceEnergy!$G$13:$G$331,SourceEnergy!$Q$13:$Q$331,S$12,$M$13:$M$331,$R24),0)</f>
        <v>24.396046804076406</v>
      </c>
      <c r="T24" s="275">
        <f>IFERROR(SUMIFS(SourceEnergy!$D$13:$D$331,SourceEnergy!$Q$13:$Q$331,T$12,$M$13:$M$331,$R24)/SUMIFS(SourceEnergy!$G$13:$G$331,SourceEnergy!$Q$13:$Q$331,T$12,$M$13:$M$331,$R24),0)</f>
        <v>39.856687919514222</v>
      </c>
      <c r="U24" s="275">
        <f>IFERROR(SUMIFS(SourceEnergy!$E$13:$E$331,SourceEnergy!$Q$13:$Q$331,U$12,$M$13:$M$331,$R24)/SUMIFS(SourceEnergy!$H$13:$H$331,SourceEnergy!$Q$13:$Q$331,U$12,$M$13:$M$331,$R24),0)</f>
        <v>26.913601939097713</v>
      </c>
      <c r="V24" s="275">
        <f>IFERROR(SUMIFS(SourceEnergy!$E$13:$E$331,SourceEnergy!$Q$13:$Q$331,V$12,$M$13:$M$331,$R24)/SUMIFS(SourceEnergy!$H$13:$H$331,SourceEnergy!$Q$13:$Q$331,V$12,$M$13:$M$331,$R24),0)</f>
        <v>39.019358612015083</v>
      </c>
    </row>
    <row r="25" spans="2:22">
      <c r="B25" s="243">
        <f t="shared" si="6"/>
        <v>46388</v>
      </c>
      <c r="C25" s="244">
        <f>'[1]Table 5'!E25*P25</f>
        <v>27242.553230309568</v>
      </c>
      <c r="D25" s="245">
        <f>IFERROR(G25*IF(AND(C25&lt;0,OR(_xlfn.SINGLE(Shape_Annually)="No",AND(_xlfn.SINGLE(Shape_Annually)="Yes",_xlfn.SINGLE(Shape_Start)&gt;YEAR(B25)))),'MWH-Split'!T18,'MWH-Split'!S18)*'MWH-Split'!U18,"")</f>
        <v>15346.769845930372</v>
      </c>
      <c r="E25" s="246">
        <f>IFERROR(H25*IF(AND(C25&lt;0,OR(_xlfn.SINGLE(Shape_Annually)="No",AND(_xlfn.SINGLE(Shape_Annually)="Yes",_xlfn.SINGLE(Shape_Start)&gt;YEAR(B25)))),'MWH-Split'!S18,'MWH-Split'!T18)*'MWH-Split'!U18,"")</f>
        <v>3422.1954413665562</v>
      </c>
      <c r="F25" s="245">
        <f>'[1]Table 5'!F25*P25</f>
        <v>980.95269357000018</v>
      </c>
      <c r="G25" s="245">
        <f>IF('MWH-Split'!N18&lt;&gt;0,'MWH-Split'!N18*P25,"")</f>
        <v>813.69347853732722</v>
      </c>
      <c r="H25" s="246">
        <f>IF('MWH-Split'!O18&lt;&gt;0,'MWH-Split'!O18*P25,"")</f>
        <v>167.25921503267296</v>
      </c>
      <c r="I25" s="247">
        <f t="shared" si="10"/>
        <v>19.13</v>
      </c>
      <c r="J25" s="247">
        <f>ROUND(IF(ISNUMBER(G25),D25/G25,""),2)</f>
        <v>18.86</v>
      </c>
      <c r="K25" s="248">
        <f>ROUND(IF(ISNUMBER(H25),E25/H25,""),2)</f>
        <v>20.46</v>
      </c>
      <c r="M25" s="229">
        <f t="shared" si="7"/>
        <v>2027</v>
      </c>
      <c r="N25" s="230">
        <f>IF(ISNUMBER(F25),IF(F25&lt;&gt;0,B25,""),"")</f>
        <v>46388</v>
      </c>
      <c r="P25" s="249">
        <f>IF('Monthly Levelized'!$K$5+'Monthly Levelized'!$L$5&lt;&gt;0,IFERROR(VLOOKUP(B25,'Monthly Levelized'!$G$5:$I$25,3,FALSE),P24),1)</f>
        <v>1</v>
      </c>
      <c r="Q25" s="276" t="str">
        <f t="shared" si="9"/>
        <v>Winter</v>
      </c>
      <c r="R25" s="274">
        <f t="shared" si="13"/>
        <v>2031</v>
      </c>
      <c r="S25" s="275">
        <f>IFERROR(SUMIFS(SourceEnergy!$D$13:$D$331,SourceEnergy!$Q$13:$Q$331,S$12,$M$13:$M$331,$R25)/SUMIFS(SourceEnergy!$G$13:$G$331,SourceEnergy!$Q$13:$Q$331,S$12,$M$13:$M$331,$R25),0)</f>
        <v>33.702527855520657</v>
      </c>
      <c r="T25" s="275">
        <f>IFERROR(SUMIFS(SourceEnergy!$D$13:$D$331,SourceEnergy!$Q$13:$Q$331,T$12,$M$13:$M$331,$R25)/SUMIFS(SourceEnergy!$G$13:$G$331,SourceEnergy!$Q$13:$Q$331,T$12,$M$13:$M$331,$R25),0)</f>
        <v>51.731531047000438</v>
      </c>
      <c r="U25" s="275">
        <f>IFERROR(SUMIFS(SourceEnergy!$E$13:$E$331,SourceEnergy!$Q$13:$Q$331,U$12,$M$13:$M$331,$R25)/SUMIFS(SourceEnergy!$H$13:$H$331,SourceEnergy!$Q$13:$Q$331,U$12,$M$13:$M$331,$R25),0)</f>
        <v>34.290473191356547</v>
      </c>
      <c r="V25" s="275">
        <f>IFERROR(SUMIFS(SourceEnergy!$E$13:$E$331,SourceEnergy!$Q$13:$Q$331,V$12,$M$13:$M$331,$R25)/SUMIFS(SourceEnergy!$H$13:$H$331,SourceEnergy!$Q$13:$Q$331,V$12,$M$13:$M$331,$R25),0)</f>
        <v>51.985028467826126</v>
      </c>
    </row>
    <row r="26" spans="2:22">
      <c r="B26" s="230">
        <f t="shared" si="6"/>
        <v>46419</v>
      </c>
      <c r="C26" s="225">
        <f>'[1]Table 5'!E26*P26</f>
        <v>24017.711250722641</v>
      </c>
      <c r="D26" s="192">
        <f>IFERROR(G26*IF(AND(C26&lt;0,OR(_xlfn.SINGLE(Shape_Annually)="No",AND(_xlfn.SINGLE(Shape_Annually)="Yes",_xlfn.SINGLE(Shape_Start)&gt;YEAR(B26)))),'MWH-Split'!T19,'MWH-Split'!S19)*'MWH-Split'!U19,"")</f>
        <v>20245.104304936031</v>
      </c>
      <c r="E26" s="226">
        <f>IFERROR(H26*IF(AND(C26&lt;0,OR(_xlfn.SINGLE(Shape_Annually)="No",AND(_xlfn.SINGLE(Shape_Annually)="Yes",_xlfn.SINGLE(Shape_Start)&gt;YEAR(B26)))),'MWH-Split'!S19,'MWH-Split'!T19)*'MWH-Split'!U19,"")</f>
        <v>5120.4264268979241</v>
      </c>
      <c r="F26" s="192">
        <f>'[1]Table 5'!F26*P26</f>
        <v>1658.0183196200005</v>
      </c>
      <c r="G26" s="192">
        <f>IF('MWH-Split'!N19&lt;&gt;0,'MWH-Split'!N19*P26,"")</f>
        <v>1370.8520619867004</v>
      </c>
      <c r="H26" s="226">
        <f>IF('MWH-Split'!O19&lt;&gt;0,'MWH-Split'!O19*P26,"")</f>
        <v>287.16625763330012</v>
      </c>
      <c r="I26" s="227">
        <f t="shared" si="10"/>
        <v>15.3</v>
      </c>
      <c r="J26" s="227">
        <f t="shared" ref="J26:J89" si="17">ROUND(IF(ISNUMBER(G26),D26/G26,""),2)</f>
        <v>14.77</v>
      </c>
      <c r="K26" s="228">
        <f t="shared" ref="K26:K89" si="18">ROUND(IF(ISNUMBER(H26),E26/H26,""),2)</f>
        <v>17.829999999999998</v>
      </c>
      <c r="M26" s="233">
        <f t="shared" si="7"/>
        <v>2027</v>
      </c>
      <c r="N26" s="230">
        <f t="shared" ref="N26:N89" si="19">IF(ISNUMBER(F26),IF(F26&lt;&gt;0,B26,""),"")</f>
        <v>46419</v>
      </c>
      <c r="P26" s="231">
        <f>IF('Monthly Levelized'!$K$5+'Monthly Levelized'!$L$5&lt;&gt;0,IFERROR(VLOOKUP(B26,'Monthly Levelized'!$G$5:$I$25,3,FALSE),P25),1)</f>
        <v>1</v>
      </c>
      <c r="Q26" s="276" t="str">
        <f t="shared" si="9"/>
        <v>Winter</v>
      </c>
      <c r="R26" s="274">
        <f t="shared" si="13"/>
        <v>2032</v>
      </c>
      <c r="S26" s="275">
        <f>IFERROR(SUMIFS(SourceEnergy!$D$13:$D$331,SourceEnergy!$Q$13:$Q$331,S$12,$M$13:$M$331,$R26)/SUMIFS(SourceEnergy!$G$13:$G$331,SourceEnergy!$Q$13:$Q$331,S$12,$M$13:$M$331,$R26),0)</f>
        <v>32.162051646250937</v>
      </c>
      <c r="T26" s="275">
        <f>IFERROR(SUMIFS(SourceEnergy!$D$13:$D$331,SourceEnergy!$Q$13:$Q$331,T$12,$M$13:$M$331,$R26)/SUMIFS(SourceEnergy!$G$13:$G$331,SourceEnergy!$Q$13:$Q$331,T$12,$M$13:$M$331,$R26),0)</f>
        <v>51.868701159325312</v>
      </c>
      <c r="U26" s="275">
        <f>IFERROR(SUMIFS(SourceEnergy!$E$13:$E$331,SourceEnergy!$Q$13:$Q$331,U$12,$M$13:$M$331,$R26)/SUMIFS(SourceEnergy!$H$13:$H$331,SourceEnergy!$Q$13:$Q$331,U$12,$M$13:$M$331,$R26),0)</f>
        <v>32.76112362247094</v>
      </c>
      <c r="V26" s="275">
        <f>IFERROR(SUMIFS(SourceEnergy!$E$13:$E$331,SourceEnergy!$Q$13:$Q$331,V$12,$M$13:$M$331,$R26)/SUMIFS(SourceEnergy!$H$13:$H$331,SourceEnergy!$Q$13:$Q$331,V$12,$M$13:$M$331,$R26),0)</f>
        <v>51.441075168181648</v>
      </c>
    </row>
    <row r="27" spans="2:22">
      <c r="B27" s="230">
        <f t="shared" si="6"/>
        <v>46447</v>
      </c>
      <c r="C27" s="225">
        <f>'[1]Table 5'!E27*P27</f>
        <v>8223.2880369738268</v>
      </c>
      <c r="D27" s="192">
        <f>IFERROR(G27*IF(AND(C27&lt;0,OR(_xlfn.SINGLE(Shape_Annually)="No",AND(_xlfn.SINGLE(Shape_Annually)="Yes",_xlfn.SINGLE(Shape_Start)&gt;YEAR(B27)))),'MWH-Split'!T20,'MWH-Split'!S20)*'MWH-Split'!U20,"")</f>
        <v>13901.210458206153</v>
      </c>
      <c r="E27" s="226">
        <f>IFERROR(H27*IF(AND(C27&lt;0,OR(_xlfn.SINGLE(Shape_Annually)="No",AND(_xlfn.SINGLE(Shape_Annually)="Yes",_xlfn.SINGLE(Shape_Start)&gt;YEAR(B27)))),'MWH-Split'!S20,'MWH-Split'!T20)*'MWH-Split'!U20,"")</f>
        <v>3271.5934051169152</v>
      </c>
      <c r="F27" s="192">
        <f>'[1]Table 5'!F27*P27</f>
        <v>1885.8196441099997</v>
      </c>
      <c r="G27" s="192">
        <f>IF('MWH-Split'!N20&lt;&gt;0,'MWH-Split'!N20*P27,"")</f>
        <v>1615.0740513833482</v>
      </c>
      <c r="H27" s="226">
        <f>IF('MWH-Split'!O20&lt;&gt;0,'MWH-Split'!O20*P27,"")</f>
        <v>270.74559272665147</v>
      </c>
      <c r="I27" s="227">
        <f t="shared" si="10"/>
        <v>9.11</v>
      </c>
      <c r="J27" s="227">
        <f t="shared" si="17"/>
        <v>8.61</v>
      </c>
      <c r="K27" s="228">
        <f t="shared" si="18"/>
        <v>12.08</v>
      </c>
      <c r="M27" s="233">
        <f t="shared" si="7"/>
        <v>2027</v>
      </c>
      <c r="N27" s="230">
        <f t="shared" si="19"/>
        <v>46447</v>
      </c>
      <c r="P27" s="231">
        <f>IF('Monthly Levelized'!$K$5+'Monthly Levelized'!$L$5&lt;&gt;0,IFERROR(VLOOKUP(B27,'Monthly Levelized'!$G$5:$I$25,3,FALSE),P26),1)</f>
        <v>1</v>
      </c>
      <c r="Q27" s="276" t="str">
        <f t="shared" si="9"/>
        <v>Winter</v>
      </c>
      <c r="R27" s="274">
        <f t="shared" si="13"/>
        <v>2033</v>
      </c>
      <c r="S27" s="275">
        <f>IFERROR(SUMIFS(SourceEnergy!$D$13:$D$331,SourceEnergy!$Q$13:$Q$331,S$12,$M$13:$M$331,$R27)/SUMIFS(SourceEnergy!$G$13:$G$331,SourceEnergy!$Q$13:$Q$331,S$12,$M$13:$M$331,$R27),0)</f>
        <v>34.751004766694244</v>
      </c>
      <c r="T27" s="275">
        <f>IFERROR(SUMIFS(SourceEnergy!$D$13:$D$331,SourceEnergy!$Q$13:$Q$331,T$12,$M$13:$M$331,$R27)/SUMIFS(SourceEnergy!$G$13:$G$331,SourceEnergy!$Q$13:$Q$331,T$12,$M$13:$M$331,$R27),0)</f>
        <v>53.640715300384002</v>
      </c>
      <c r="U27" s="275">
        <f>IFERROR(SUMIFS(SourceEnergy!$E$13:$E$331,SourceEnergy!$Q$13:$Q$331,U$12,$M$13:$M$331,$R27)/SUMIFS(SourceEnergy!$H$13:$H$331,SourceEnergy!$Q$13:$Q$331,U$12,$M$13:$M$331,$R27),0)</f>
        <v>35.637266842138942</v>
      </c>
      <c r="V27" s="275">
        <f>IFERROR(SUMIFS(SourceEnergy!$E$13:$E$331,SourceEnergy!$Q$13:$Q$331,V$12,$M$13:$M$331,$R27)/SUMIFS(SourceEnergy!$H$13:$H$331,SourceEnergy!$Q$13:$Q$331,V$12,$M$13:$M$331,$R27),0)</f>
        <v>54.144338315695791</v>
      </c>
    </row>
    <row r="28" spans="2:22">
      <c r="B28" s="230">
        <f t="shared" si="6"/>
        <v>46478</v>
      </c>
      <c r="C28" s="225">
        <f>'[1]Table 5'!E28*P28</f>
        <v>11831.405336208263</v>
      </c>
      <c r="D28" s="192">
        <f>IFERROR(G28*IF(AND(C28&lt;0,OR(_xlfn.SINGLE(Shape_Annually)="No",AND(_xlfn.SINGLE(Shape_Annually)="Yes",_xlfn.SINGLE(Shape_Start)&gt;YEAR(B28)))),'MWH-Split'!T21,'MWH-Split'!S21)*'MWH-Split'!U21,"")</f>
        <v>19437.976472081591</v>
      </c>
      <c r="E28" s="226">
        <f>IFERROR(H28*IF(AND(C28&lt;0,OR(_xlfn.SINGLE(Shape_Annually)="No",AND(_xlfn.SINGLE(Shape_Annually)="Yes",_xlfn.SINGLE(Shape_Start)&gt;YEAR(B28)))),'MWH-Split'!S21,'MWH-Split'!T21)*'MWH-Split'!U21,"")</f>
        <v>4367.3047133145992</v>
      </c>
      <c r="F28" s="192">
        <f>'[1]Table 5'!F28*P28</f>
        <v>2427.7998051</v>
      </c>
      <c r="G28" s="192">
        <f>IF('MWH-Split'!N21&lt;&gt;0,'MWH-Split'!N21*P28,"")</f>
        <v>2049.5729456728686</v>
      </c>
      <c r="H28" s="226">
        <f>IF('MWH-Split'!O21&lt;&gt;0,'MWH-Split'!O21*P28,"")</f>
        <v>378.22685942713133</v>
      </c>
      <c r="I28" s="227">
        <f t="shared" si="10"/>
        <v>9.81</v>
      </c>
      <c r="J28" s="227">
        <f t="shared" si="17"/>
        <v>9.48</v>
      </c>
      <c r="K28" s="228">
        <f t="shared" si="18"/>
        <v>11.55</v>
      </c>
      <c r="M28" s="233">
        <f t="shared" si="7"/>
        <v>2027</v>
      </c>
      <c r="N28" s="230">
        <f t="shared" si="19"/>
        <v>46478</v>
      </c>
      <c r="P28" s="231">
        <f>IF('Monthly Levelized'!$K$5+'Monthly Levelized'!$L$5&lt;&gt;0,IFERROR(VLOOKUP(B28,'Monthly Levelized'!$G$5:$I$25,3,FALSE),P27),1)</f>
        <v>1</v>
      </c>
      <c r="Q28" s="276" t="str">
        <f t="shared" si="9"/>
        <v>Winter</v>
      </c>
      <c r="R28" s="274">
        <f t="shared" si="13"/>
        <v>2034</v>
      </c>
      <c r="S28" s="275">
        <f>IFERROR(SUMIFS(SourceEnergy!$D$13:$D$331,SourceEnergy!$Q$13:$Q$331,S$12,$M$13:$M$331,$R28)/SUMIFS(SourceEnergy!$G$13:$G$331,SourceEnergy!$Q$13:$Q$331,S$12,$M$13:$M$331,$R28),0)</f>
        <v>32.499976913841159</v>
      </c>
      <c r="T28" s="275">
        <f>IFERROR(SUMIFS(SourceEnergy!$D$13:$D$331,SourceEnergy!$Q$13:$Q$331,T$12,$M$13:$M$331,$R28)/SUMIFS(SourceEnergy!$G$13:$G$331,SourceEnergy!$Q$13:$Q$331,T$12,$M$13:$M$331,$R28),0)</f>
        <v>49.311704184415866</v>
      </c>
      <c r="U28" s="275">
        <f>IFERROR(SUMIFS(SourceEnergy!$E$13:$E$331,SourceEnergy!$Q$13:$Q$331,U$12,$M$13:$M$331,$R28)/SUMIFS(SourceEnergy!$H$13:$H$331,SourceEnergy!$Q$13:$Q$331,U$12,$M$13:$M$331,$R28),0)</f>
        <v>32.901782096732248</v>
      </c>
      <c r="V28" s="275">
        <f>IFERROR(SUMIFS(SourceEnergy!$E$13:$E$331,SourceEnergy!$Q$13:$Q$331,V$12,$M$13:$M$331,$R28)/SUMIFS(SourceEnergy!$H$13:$H$331,SourceEnergy!$Q$13:$Q$331,V$12,$M$13:$M$331,$R28),0)</f>
        <v>49.863645929624965</v>
      </c>
    </row>
    <row r="29" spans="2:22">
      <c r="B29" s="230">
        <f t="shared" si="6"/>
        <v>46508</v>
      </c>
      <c r="C29" s="225">
        <f>'[1]Table 5'!E29*P29</f>
        <v>22390.001895622845</v>
      </c>
      <c r="D29" s="192">
        <f>IFERROR(G29*IF(AND(C29&lt;0,OR(_xlfn.SINGLE(Shape_Annually)="No",AND(_xlfn.SINGLE(Shape_Annually)="Yes",_xlfn.SINGLE(Shape_Start)&gt;YEAR(B29)))),'MWH-Split'!T22,'MWH-Split'!S22)*'MWH-Split'!U22,"")</f>
        <v>19850.691723979948</v>
      </c>
      <c r="E29" s="226">
        <f>IFERROR(H29*IF(AND(C29&lt;0,OR(_xlfn.SINGLE(Shape_Annually)="No",AND(_xlfn.SINGLE(Shape_Annually)="Yes",_xlfn.SINGLE(Shape_Start)&gt;YEAR(B29)))),'MWH-Split'!S22,'MWH-Split'!T22)*'MWH-Split'!U22,"")</f>
        <v>6603.9962087941603</v>
      </c>
      <c r="F29" s="192">
        <f>'[1]Table 5'!F29*P29</f>
        <v>2948.0923785499999</v>
      </c>
      <c r="G29" s="192">
        <f>IF('MWH-Split'!N22&lt;&gt;0,'MWH-Split'!N22*P29,"")</f>
        <v>2344.3082703627547</v>
      </c>
      <c r="H29" s="226">
        <f>IF('MWH-Split'!O22&lt;&gt;0,'MWH-Split'!O22*P29,"")</f>
        <v>603.78410818724524</v>
      </c>
      <c r="I29" s="227">
        <f t="shared" si="10"/>
        <v>8.9700000000000006</v>
      </c>
      <c r="J29" s="227">
        <f t="shared" si="17"/>
        <v>8.4700000000000006</v>
      </c>
      <c r="K29" s="228">
        <f t="shared" si="18"/>
        <v>10.94</v>
      </c>
      <c r="M29" s="233">
        <f t="shared" si="7"/>
        <v>2027</v>
      </c>
      <c r="N29" s="230">
        <f t="shared" si="19"/>
        <v>46508</v>
      </c>
      <c r="P29" s="231">
        <f>IF('Monthly Levelized'!$K$5+'Monthly Levelized'!$L$5&lt;&gt;0,IFERROR(VLOOKUP(B29,'Monthly Levelized'!$G$5:$I$25,3,FALSE),P28),1)</f>
        <v>1</v>
      </c>
      <c r="Q29" s="276" t="str">
        <f t="shared" si="9"/>
        <v>Winter</v>
      </c>
      <c r="R29" s="274">
        <f t="shared" si="13"/>
        <v>2035</v>
      </c>
      <c r="S29" s="275">
        <f>IFERROR(SUMIFS(SourceEnergy!$D$13:$D$331,SourceEnergy!$Q$13:$Q$331,S$12,$M$13:$M$331,$R29)/SUMIFS(SourceEnergy!$G$13:$G$331,SourceEnergy!$Q$13:$Q$331,S$12,$M$13:$M$331,$R29),0)</f>
        <v>35.650198657189335</v>
      </c>
      <c r="T29" s="275">
        <f>IFERROR(SUMIFS(SourceEnergy!$D$13:$D$331,SourceEnergy!$Q$13:$Q$331,T$12,$M$13:$M$331,$R29)/SUMIFS(SourceEnergy!$G$13:$G$331,SourceEnergy!$Q$13:$Q$331,T$12,$M$13:$M$331,$R29),0)</f>
        <v>52.131045997855978</v>
      </c>
      <c r="U29" s="275">
        <f>IFERROR(SUMIFS(SourceEnergy!$E$13:$E$331,SourceEnergy!$Q$13:$Q$331,U$12,$M$13:$M$331,$R29)/SUMIFS(SourceEnergy!$H$13:$H$331,SourceEnergy!$Q$13:$Q$331,U$12,$M$13:$M$331,$R29),0)</f>
        <v>36.185211253115426</v>
      </c>
      <c r="V29" s="275">
        <f>IFERROR(SUMIFS(SourceEnergy!$E$13:$E$331,SourceEnergy!$Q$13:$Q$331,V$12,$M$13:$M$331,$R29)/SUMIFS(SourceEnergy!$H$13:$H$331,SourceEnergy!$Q$13:$Q$331,V$12,$M$13:$M$331,$R29),0)</f>
        <v>52.356205596749277</v>
      </c>
    </row>
    <row r="30" spans="2:22">
      <c r="B30" s="230">
        <f t="shared" si="6"/>
        <v>46539</v>
      </c>
      <c r="C30" s="225">
        <f>'[1]Table 5'!E30*P30</f>
        <v>43652.216167167353</v>
      </c>
      <c r="D30" s="192">
        <f>IFERROR(G30*IF(AND(C30&lt;0,OR(_xlfn.SINGLE(Shape_Annually)="No",AND(_xlfn.SINGLE(Shape_Annually)="Yes",_xlfn.SINGLE(Shape_Start)&gt;YEAR(B30)))),'MWH-Split'!T23,'MWH-Split'!S23)*'MWH-Split'!U23,"")</f>
        <v>35370.295419273432</v>
      </c>
      <c r="E30" s="226">
        <f>IFERROR(H30*IF(AND(C30&lt;0,OR(_xlfn.SINGLE(Shape_Annually)="No",AND(_xlfn.SINGLE(Shape_Annually)="Yes",_xlfn.SINGLE(Shape_Start)&gt;YEAR(B30)))),'MWH-Split'!S23,'MWH-Split'!T23)*'MWH-Split'!U23,"")</f>
        <v>9800.734538153647</v>
      </c>
      <c r="F30" s="192">
        <f>'[1]Table 5'!F30*P30</f>
        <v>3471.3369167699993</v>
      </c>
      <c r="G30" s="192">
        <f>IF('MWH-Split'!N23&lt;&gt;0,'MWH-Split'!N23*P30,"")</f>
        <v>2808.1495633423874</v>
      </c>
      <c r="H30" s="226">
        <f>IF('MWH-Split'!O23&lt;&gt;0,'MWH-Split'!O23*P30,"")</f>
        <v>663.18735342761192</v>
      </c>
      <c r="I30" s="227">
        <f t="shared" si="10"/>
        <v>13.01</v>
      </c>
      <c r="J30" s="227">
        <f t="shared" si="17"/>
        <v>12.6</v>
      </c>
      <c r="K30" s="228">
        <f t="shared" si="18"/>
        <v>14.78</v>
      </c>
      <c r="M30" s="233">
        <f t="shared" si="7"/>
        <v>2027</v>
      </c>
      <c r="N30" s="230">
        <f t="shared" si="19"/>
        <v>46539</v>
      </c>
      <c r="P30" s="231">
        <f>IF('Monthly Levelized'!$K$5+'Monthly Levelized'!$L$5&lt;&gt;0,IFERROR(VLOOKUP(B30,'Monthly Levelized'!$G$5:$I$25,3,FALSE),P29),1)</f>
        <v>1</v>
      </c>
      <c r="Q30" s="276" t="str">
        <f t="shared" si="9"/>
        <v>Summer</v>
      </c>
      <c r="R30" s="274">
        <f t="shared" si="13"/>
        <v>2036</v>
      </c>
      <c r="S30" s="275">
        <f>IFERROR(SUMIFS(SourceEnergy!$D$13:$D$331,SourceEnergy!$Q$13:$Q$331,S$12,$M$13:$M$331,$R30)/SUMIFS(SourceEnergy!$G$13:$G$331,SourceEnergy!$Q$13:$Q$331,S$12,$M$13:$M$331,$R30),0)</f>
        <v>36.590377935039832</v>
      </c>
      <c r="T30" s="275">
        <f>IFERROR(SUMIFS(SourceEnergy!$D$13:$D$331,SourceEnergy!$Q$13:$Q$331,T$12,$M$13:$M$331,$R30)/SUMIFS(SourceEnergy!$G$13:$G$331,SourceEnergy!$Q$13:$Q$331,T$12,$M$13:$M$331,$R30),0)</f>
        <v>53.25747526151946</v>
      </c>
      <c r="U30" s="275">
        <f>IFERROR(SUMIFS(SourceEnergy!$E$13:$E$331,SourceEnergy!$Q$13:$Q$331,U$12,$M$13:$M$331,$R30)/SUMIFS(SourceEnergy!$H$13:$H$331,SourceEnergy!$Q$13:$Q$331,U$12,$M$13:$M$331,$R30),0)</f>
        <v>36.962190847836368</v>
      </c>
      <c r="V30" s="275">
        <f>IFERROR(SUMIFS(SourceEnergy!$E$13:$E$331,SourceEnergy!$Q$13:$Q$331,V$12,$M$13:$M$331,$R30)/SUMIFS(SourceEnergy!$H$13:$H$331,SourceEnergy!$Q$13:$Q$331,V$12,$M$13:$M$331,$R30),0)</f>
        <v>54.268623569820072</v>
      </c>
    </row>
    <row r="31" spans="2:22">
      <c r="B31" s="230">
        <f t="shared" si="6"/>
        <v>46569</v>
      </c>
      <c r="C31" s="225">
        <f>'[1]Table 5'!E31*P31</f>
        <v>109202.13297565351</v>
      </c>
      <c r="D31" s="192">
        <f>IFERROR(G31*IF(AND(C31&lt;0,OR(_xlfn.SINGLE(Shape_Annually)="No",AND(_xlfn.SINGLE(Shape_Annually)="Yes",_xlfn.SINGLE(Shape_Start)&gt;YEAR(B31)))),'MWH-Split'!T24,'MWH-Split'!S24)*'MWH-Split'!U24,"")</f>
        <v>60174.998988450578</v>
      </c>
      <c r="E31" s="226">
        <f>IFERROR(H31*IF(AND(C31&lt;0,OR(_xlfn.SINGLE(Shape_Annually)="No",AND(_xlfn.SINGLE(Shape_Annually)="Yes",_xlfn.SINGLE(Shape_Start)&gt;YEAR(B31)))),'MWH-Split'!S24,'MWH-Split'!T24)*'MWH-Split'!U24,"")</f>
        <v>16951.171576554374</v>
      </c>
      <c r="F31" s="192">
        <f>'[1]Table 5'!F31*P31</f>
        <v>3278.5359545500005</v>
      </c>
      <c r="G31" s="192">
        <f>IF('MWH-Split'!N24&lt;&gt;0,'MWH-Split'!N24*P31,"")</f>
        <v>2514.3582146431181</v>
      </c>
      <c r="H31" s="226">
        <f>IF('MWH-Split'!O24&lt;&gt;0,'MWH-Split'!O24*P31,"")</f>
        <v>764.17773990688238</v>
      </c>
      <c r="I31" s="227">
        <f t="shared" si="10"/>
        <v>23.52</v>
      </c>
      <c r="J31" s="227">
        <f t="shared" si="17"/>
        <v>23.93</v>
      </c>
      <c r="K31" s="228">
        <f t="shared" si="18"/>
        <v>22.18</v>
      </c>
      <c r="M31" s="233">
        <f t="shared" si="7"/>
        <v>2027</v>
      </c>
      <c r="N31" s="230">
        <f t="shared" si="19"/>
        <v>46569</v>
      </c>
      <c r="P31" s="231">
        <f>IF('Monthly Levelized'!$K$5+'Monthly Levelized'!$L$5&lt;&gt;0,IFERROR(VLOOKUP(B31,'Monthly Levelized'!$G$5:$I$25,3,FALSE),P30),1)</f>
        <v>1</v>
      </c>
      <c r="Q31" s="276" t="str">
        <f t="shared" si="9"/>
        <v>Summer</v>
      </c>
      <c r="R31" s="274">
        <f t="shared" si="13"/>
        <v>2037</v>
      </c>
      <c r="S31" s="275">
        <f>IFERROR(SUMIFS(SourceEnergy!$D$13:$D$331,SourceEnergy!$Q$13:$Q$331,S$12,$M$13:$M$331,$R31)/SUMIFS(SourceEnergy!$G$13:$G$331,SourceEnergy!$Q$13:$Q$331,S$12,$M$13:$M$331,$R31),0)</f>
        <v>37.133909886024817</v>
      </c>
      <c r="T31" s="275">
        <f>IFERROR(SUMIFS(SourceEnergy!$D$13:$D$331,SourceEnergy!$Q$13:$Q$331,T$12,$M$13:$M$331,$R31)/SUMIFS(SourceEnergy!$G$13:$G$331,SourceEnergy!$Q$13:$Q$331,T$12,$M$13:$M$331,$R31),0)</f>
        <v>52.849911293115909</v>
      </c>
      <c r="U31" s="275">
        <f>IFERROR(SUMIFS(SourceEnergy!$E$13:$E$331,SourceEnergy!$Q$13:$Q$331,U$12,$M$13:$M$331,$R31)/SUMIFS(SourceEnergy!$H$13:$H$331,SourceEnergy!$Q$13:$Q$331,U$12,$M$13:$M$331,$R31),0)</f>
        <v>36.933458571207126</v>
      </c>
      <c r="V31" s="275">
        <f>IFERROR(SUMIFS(SourceEnergy!$E$13:$E$331,SourceEnergy!$Q$13:$Q$331,V$12,$M$13:$M$331,$R31)/SUMIFS(SourceEnergy!$H$13:$H$331,SourceEnergy!$Q$13:$Q$331,V$12,$M$13:$M$331,$R31),0)</f>
        <v>53.740697682074149</v>
      </c>
    </row>
    <row r="32" spans="2:22">
      <c r="B32" s="230">
        <f t="shared" si="6"/>
        <v>46600</v>
      </c>
      <c r="C32" s="225">
        <f>'[1]Table 5'!E32*P32</f>
        <v>82610.375840828056</v>
      </c>
      <c r="D32" s="192">
        <f>IFERROR(G32*IF(AND(C32&lt;0,OR(_xlfn.SINGLE(Shape_Annually)="No",AND(_xlfn.SINGLE(Shape_Annually)="Yes",_xlfn.SINGLE(Shape_Start)&gt;YEAR(B32)))),'MWH-Split'!T25,'MWH-Split'!S25)*'MWH-Split'!U25,"")</f>
        <v>68831.788820872331</v>
      </c>
      <c r="E32" s="226">
        <f>IFERROR(H32*IF(AND(C32&lt;0,OR(_xlfn.SINGLE(Shape_Annually)="No",AND(_xlfn.SINGLE(Shape_Annually)="Yes",_xlfn.SINGLE(Shape_Start)&gt;YEAR(B32)))),'MWH-Split'!S25,'MWH-Split'!T25)*'MWH-Split'!U25,"")</f>
        <v>10207.534644616419</v>
      </c>
      <c r="F32" s="192">
        <f>'[1]Table 5'!F32*P32</f>
        <v>2947.9285147999994</v>
      </c>
      <c r="G32" s="192">
        <f>IF('MWH-Split'!N25&lt;&gt;0,'MWH-Split'!N25*P32,"")</f>
        <v>2480.8130758343418</v>
      </c>
      <c r="H32" s="226">
        <f>IF('MWH-Split'!O25&lt;&gt;0,'MWH-Split'!O25*P32,"")</f>
        <v>467.11543896565763</v>
      </c>
      <c r="I32" s="227">
        <f t="shared" si="10"/>
        <v>26.81</v>
      </c>
      <c r="J32" s="227">
        <f t="shared" si="17"/>
        <v>27.75</v>
      </c>
      <c r="K32" s="228">
        <f t="shared" si="18"/>
        <v>21.85</v>
      </c>
      <c r="M32" s="233">
        <f t="shared" si="7"/>
        <v>2027</v>
      </c>
      <c r="N32" s="230">
        <f t="shared" si="19"/>
        <v>46600</v>
      </c>
      <c r="P32" s="231">
        <f>IF('Monthly Levelized'!$K$5+'Monthly Levelized'!$L$5&lt;&gt;0,IFERROR(VLOOKUP(B32,'Monthly Levelized'!$G$5:$I$25,3,FALSE),P31),1)</f>
        <v>1</v>
      </c>
      <c r="Q32" s="276" t="str">
        <f t="shared" si="9"/>
        <v>Summer</v>
      </c>
      <c r="R32" s="274">
        <f t="shared" si="13"/>
        <v>2038</v>
      </c>
      <c r="S32" s="275">
        <f>IFERROR(SUMIFS(SourceEnergy!$D$13:$D$331,SourceEnergy!$Q$13:$Q$331,S$12,$M$13:$M$331,$R32)/SUMIFS(SourceEnergy!$G$13:$G$331,SourceEnergy!$Q$13:$Q$331,S$12,$M$13:$M$331,$R32),0)</f>
        <v>38.924498673201398</v>
      </c>
      <c r="T32" s="275">
        <f>IFERROR(SUMIFS(SourceEnergy!$D$13:$D$331,SourceEnergy!$Q$13:$Q$331,T$12,$M$13:$M$331,$R32)/SUMIFS(SourceEnergy!$G$13:$G$331,SourceEnergy!$Q$13:$Q$331,T$12,$M$13:$M$331,$R32),0)</f>
        <v>54.427952454632212</v>
      </c>
      <c r="U32" s="275">
        <f>IFERROR(SUMIFS(SourceEnergy!$E$13:$E$331,SourceEnergy!$Q$13:$Q$331,U$12,$M$13:$M$331,$R32)/SUMIFS(SourceEnergy!$H$13:$H$331,SourceEnergy!$Q$13:$Q$331,U$12,$M$13:$M$331,$R32),0)</f>
        <v>38.927971133745423</v>
      </c>
      <c r="V32" s="275">
        <f>IFERROR(SUMIFS(SourceEnergy!$E$13:$E$331,SourceEnergy!$Q$13:$Q$331,V$12,$M$13:$M$331,$R32)/SUMIFS(SourceEnergy!$H$13:$H$331,SourceEnergy!$Q$13:$Q$331,V$12,$M$13:$M$331,$R32),0)</f>
        <v>55.72256374047155</v>
      </c>
    </row>
    <row r="33" spans="2:22">
      <c r="B33" s="230">
        <f t="shared" si="6"/>
        <v>46631</v>
      </c>
      <c r="C33" s="225">
        <f>'[1]Table 5'!E33*P33</f>
        <v>45826.900698681129</v>
      </c>
      <c r="D33" s="192">
        <f>IFERROR(G33*IF(AND(C33&lt;0,OR(_xlfn.SINGLE(Shape_Annually)="No",AND(_xlfn.SINGLE(Shape_Annually)="Yes",_xlfn.SINGLE(Shape_Start)&gt;YEAR(B33)))),'MWH-Split'!T26,'MWH-Split'!S26)*'MWH-Split'!U26,"")</f>
        <v>44554.073216780809</v>
      </c>
      <c r="E33" s="226">
        <f>IFERROR(H33*IF(AND(C33&lt;0,OR(_xlfn.SINGLE(Shape_Annually)="No",AND(_xlfn.SINGLE(Shape_Annually)="Yes",_xlfn.SINGLE(Shape_Start)&gt;YEAR(B33)))),'MWH-Split'!S26,'MWH-Split'!T26)*'MWH-Split'!U26,"")</f>
        <v>9040.3221149684614</v>
      </c>
      <c r="F33" s="192">
        <f>'[1]Table 5'!F33*P33</f>
        <v>2485.5080304500007</v>
      </c>
      <c r="G33" s="192">
        <f>IF('MWH-Split'!N26&lt;&gt;0,'MWH-Split'!N26*P33,"")</f>
        <v>2042.0016233019003</v>
      </c>
      <c r="H33" s="226">
        <f>IF('MWH-Split'!O26&lt;&gt;0,'MWH-Split'!O26*P33,"")</f>
        <v>443.50640714810038</v>
      </c>
      <c r="I33" s="227">
        <f t="shared" si="10"/>
        <v>21.56</v>
      </c>
      <c r="J33" s="227">
        <f t="shared" si="17"/>
        <v>21.82</v>
      </c>
      <c r="K33" s="228">
        <f t="shared" si="18"/>
        <v>20.38</v>
      </c>
      <c r="M33" s="233">
        <f t="shared" si="7"/>
        <v>2027</v>
      </c>
      <c r="N33" s="230">
        <f t="shared" si="19"/>
        <v>46631</v>
      </c>
      <c r="P33" s="231">
        <f>IF('Monthly Levelized'!$K$5+'Monthly Levelized'!$L$5&lt;&gt;0,IFERROR(VLOOKUP(B33,'Monthly Levelized'!$G$5:$I$25,3,FALSE),P32),1)</f>
        <v>1</v>
      </c>
      <c r="Q33" s="276" t="str">
        <f t="shared" si="9"/>
        <v>Summer</v>
      </c>
      <c r="R33" s="274">
        <f t="shared" si="13"/>
        <v>2039</v>
      </c>
      <c r="S33" s="275">
        <f>IFERROR(SUMIFS(SourceEnergy!$D$13:$D$331,SourceEnergy!$Q$13:$Q$331,S$12,$M$13:$M$331,$R33)/SUMIFS(SourceEnergy!$G$13:$G$331,SourceEnergy!$Q$13:$Q$331,S$12,$M$13:$M$331,$R33),0)</f>
        <v>41.080691910993892</v>
      </c>
      <c r="T33" s="275">
        <f>IFERROR(SUMIFS(SourceEnergy!$D$13:$D$331,SourceEnergy!$Q$13:$Q$331,T$12,$M$13:$M$331,$R33)/SUMIFS(SourceEnergy!$G$13:$G$331,SourceEnergy!$Q$13:$Q$331,T$12,$M$13:$M$331,$R33),0)</f>
        <v>54.67387649124349</v>
      </c>
      <c r="U33" s="275">
        <f>IFERROR(SUMIFS(SourceEnergy!$E$13:$E$331,SourceEnergy!$Q$13:$Q$331,U$12,$M$13:$M$331,$R33)/SUMIFS(SourceEnergy!$H$13:$H$331,SourceEnergy!$Q$13:$Q$331,U$12,$M$13:$M$331,$R33),0)</f>
        <v>41.31743762767011</v>
      </c>
      <c r="V33" s="275">
        <f>IFERROR(SUMIFS(SourceEnergy!$E$13:$E$331,SourceEnergy!$Q$13:$Q$331,V$12,$M$13:$M$331,$R33)/SUMIFS(SourceEnergy!$H$13:$H$331,SourceEnergy!$Q$13:$Q$331,V$12,$M$13:$M$331,$R33),0)</f>
        <v>57.089382617209758</v>
      </c>
    </row>
    <row r="34" spans="2:22">
      <c r="B34" s="230">
        <f t="shared" si="6"/>
        <v>46661</v>
      </c>
      <c r="C34" s="225">
        <f>'[1]Table 5'!E34*P34</f>
        <v>15096.68001801947</v>
      </c>
      <c r="D34" s="192">
        <f>IFERROR(G34*IF(AND(C34&lt;0,OR(_xlfn.SINGLE(Shape_Annually)="No",AND(_xlfn.SINGLE(Shape_Annually)="Yes",_xlfn.SINGLE(Shape_Start)&gt;YEAR(B34)))),'MWH-Split'!T27,'MWH-Split'!S27)*'MWH-Split'!U27,"")</f>
        <v>27370.490146380474</v>
      </c>
      <c r="E34" s="226">
        <f>IFERROR(H34*IF(AND(C34&lt;0,OR(_xlfn.SINGLE(Shape_Annually)="No",AND(_xlfn.SINGLE(Shape_Annually)="Yes",_xlfn.SINGLE(Shape_Start)&gt;YEAR(B34)))),'MWH-Split'!S27,'MWH-Split'!T27)*'MWH-Split'!U27,"")</f>
        <v>4723.7725812189437</v>
      </c>
      <c r="F34" s="192">
        <f>'[1]Table 5'!F34*P34</f>
        <v>1867.5611319599998</v>
      </c>
      <c r="G34" s="192">
        <f>IF('MWH-Split'!N27&lt;&gt;0,'MWH-Split'!N27*P34,"")</f>
        <v>1600.2891763704069</v>
      </c>
      <c r="H34" s="226">
        <f>IF('MWH-Split'!O27&lt;&gt;0,'MWH-Split'!O27*P34,"")</f>
        <v>267.27195558959284</v>
      </c>
      <c r="I34" s="227">
        <f t="shared" si="10"/>
        <v>17.190000000000001</v>
      </c>
      <c r="J34" s="227">
        <f t="shared" si="17"/>
        <v>17.100000000000001</v>
      </c>
      <c r="K34" s="228">
        <f t="shared" si="18"/>
        <v>17.670000000000002</v>
      </c>
      <c r="M34" s="233">
        <f t="shared" si="7"/>
        <v>2027</v>
      </c>
      <c r="N34" s="230">
        <f t="shared" si="19"/>
        <v>46661</v>
      </c>
      <c r="P34" s="231">
        <f>IF('Monthly Levelized'!$K$5+'Monthly Levelized'!$L$5&lt;&gt;0,IFERROR(VLOOKUP(B34,'Monthly Levelized'!$G$5:$I$25,3,FALSE),P33),1)</f>
        <v>1</v>
      </c>
      <c r="Q34" s="276" t="str">
        <f t="shared" si="9"/>
        <v>Winter</v>
      </c>
      <c r="R34" s="274">
        <f t="shared" si="13"/>
        <v>2040</v>
      </c>
      <c r="S34" s="275">
        <f>IFERROR(SUMIFS(SourceEnergy!$D$13:$D$331,SourceEnergy!$Q$13:$Q$331,S$12,$M$13:$M$331,$R34)/SUMIFS(SourceEnergy!$G$13:$G$331,SourceEnergy!$Q$13:$Q$331,S$12,$M$13:$M$331,$R34),0)</f>
        <v>41.810013536728654</v>
      </c>
      <c r="T34" s="275">
        <f>IFERROR(SUMIFS(SourceEnergy!$D$13:$D$331,SourceEnergy!$Q$13:$Q$331,T$12,$M$13:$M$331,$R34)/SUMIFS(SourceEnergy!$G$13:$G$331,SourceEnergy!$Q$13:$Q$331,T$12,$M$13:$M$331,$R34),0)</f>
        <v>55.0776842304127</v>
      </c>
      <c r="U34" s="275">
        <f>IFERROR(SUMIFS(SourceEnergy!$E$13:$E$331,SourceEnergy!$Q$13:$Q$331,U$12,$M$13:$M$331,$R34)/SUMIFS(SourceEnergy!$H$13:$H$331,SourceEnergy!$Q$13:$Q$331,U$12,$M$13:$M$331,$R34),0)</f>
        <v>41.785325503745845</v>
      </c>
      <c r="V34" s="275">
        <f>IFERROR(SUMIFS(SourceEnergy!$E$13:$E$331,SourceEnergy!$Q$13:$Q$331,V$12,$M$13:$M$331,$R34)/SUMIFS(SourceEnergy!$H$13:$H$331,SourceEnergy!$Q$13:$Q$331,V$12,$M$13:$M$331,$R34),0)</f>
        <v>57.502566868611247</v>
      </c>
    </row>
    <row r="35" spans="2:22">
      <c r="B35" s="230">
        <f t="shared" si="6"/>
        <v>46692</v>
      </c>
      <c r="C35" s="225">
        <f>'[1]Table 5'!E35*P35</f>
        <v>28121.487903146772</v>
      </c>
      <c r="D35" s="192">
        <f>IFERROR(G35*IF(AND(C35&lt;0,OR(_xlfn.SINGLE(Shape_Annually)="No",AND(_xlfn.SINGLE(Shape_Annually)="Yes",_xlfn.SINGLE(Shape_Start)&gt;YEAR(B35)))),'MWH-Split'!T28,'MWH-Split'!S28)*'MWH-Split'!U28,"")</f>
        <v>18763.872487968376</v>
      </c>
      <c r="E35" s="226">
        <f>IFERROR(H35*IF(AND(C35&lt;0,OR(_xlfn.SINGLE(Shape_Annually)="No",AND(_xlfn.SINGLE(Shape_Annually)="Yes",_xlfn.SINGLE(Shape_Start)&gt;YEAR(B35)))),'MWH-Split'!S28,'MWH-Split'!T28)*'MWH-Split'!U28,"")</f>
        <v>4402.3036040970619</v>
      </c>
      <c r="F35" s="192">
        <f>'[1]Table 5'!F35*P35</f>
        <v>1411.2612969300001</v>
      </c>
      <c r="G35" s="192">
        <f>IF('MWH-Split'!N28&lt;&gt;0,'MWH-Split'!N28*P35,"")</f>
        <v>1169.3307888848572</v>
      </c>
      <c r="H35" s="226">
        <f>IF('MWH-Split'!O28&lt;&gt;0,'MWH-Split'!O28*P35,"")</f>
        <v>241.93050804514291</v>
      </c>
      <c r="I35" s="227">
        <f t="shared" si="10"/>
        <v>16.420000000000002</v>
      </c>
      <c r="J35" s="227">
        <f t="shared" ref="J35" si="20">ROUND(IF(ISNUMBER(G35),D35/G35,""),2)</f>
        <v>16.05</v>
      </c>
      <c r="K35" s="228">
        <f t="shared" ref="K35" si="21">ROUND(IF(ISNUMBER(H35),E35/H35,""),2)</f>
        <v>18.2</v>
      </c>
      <c r="M35" s="233">
        <f t="shared" si="7"/>
        <v>2027</v>
      </c>
      <c r="N35" s="230">
        <f t="shared" si="19"/>
        <v>46692</v>
      </c>
      <c r="P35" s="231">
        <f>IF('Monthly Levelized'!$K$5+'Monthly Levelized'!$L$5&lt;&gt;0,IFERROR(VLOOKUP(B35,'Monthly Levelized'!$G$5:$I$25,3,FALSE),P34),1)</f>
        <v>1</v>
      </c>
      <c r="Q35" s="276" t="str">
        <f t="shared" si="9"/>
        <v>Winter</v>
      </c>
      <c r="R35" s="274">
        <f t="shared" si="13"/>
        <v>2041</v>
      </c>
      <c r="S35" s="275">
        <f>IFERROR(SUMIFS(SourceEnergy!$D$13:$D$331,SourceEnergy!$Q$13:$Q$331,S$12,$M$13:$M$331,$R35)/SUMIFS(SourceEnergy!$G$13:$G$331,SourceEnergy!$Q$13:$Q$331,S$12,$M$13:$M$331,$R35),0)</f>
        <v>43.507303020560663</v>
      </c>
      <c r="T35" s="275">
        <f>IFERROR(SUMIFS(SourceEnergy!$D$13:$D$331,SourceEnergy!$Q$13:$Q$331,T$12,$M$13:$M$331,$R35)/SUMIFS(SourceEnergy!$G$13:$G$331,SourceEnergy!$Q$13:$Q$331,T$12,$M$13:$M$331,$R35),0)</f>
        <v>56.343570573240726</v>
      </c>
      <c r="U35" s="275">
        <f>IFERROR(SUMIFS(SourceEnergy!$E$13:$E$331,SourceEnergy!$Q$13:$Q$331,U$12,$M$13:$M$331,$R35)/SUMIFS(SourceEnergy!$H$13:$H$331,SourceEnergy!$Q$13:$Q$331,U$12,$M$13:$M$331,$R35),0)</f>
        <v>42.853089131553077</v>
      </c>
      <c r="V35" s="275">
        <f>IFERROR(SUMIFS(SourceEnergy!$E$13:$E$331,SourceEnergy!$Q$13:$Q$331,V$12,$M$13:$M$331,$R35)/SUMIFS(SourceEnergy!$H$13:$H$331,SourceEnergy!$Q$13:$Q$331,V$12,$M$13:$M$331,$R35),0)</f>
        <v>59.033830122861119</v>
      </c>
    </row>
    <row r="36" spans="2:22">
      <c r="B36" s="241">
        <f t="shared" si="6"/>
        <v>46722</v>
      </c>
      <c r="C36" s="235">
        <f>'[1]Table 5'!E36*P36</f>
        <v>22259.277151645805</v>
      </c>
      <c r="D36" s="236">
        <f>IFERROR(G36*IF(AND(C36&lt;0,OR(_xlfn.SINGLE(Shape_Annually)="No",AND(_xlfn.SINGLE(Shape_Annually)="Yes",_xlfn.SINGLE(Shape_Start)&gt;YEAR(B36)))),'MWH-Split'!T29,'MWH-Split'!S29)*'MWH-Split'!U29,"")</f>
        <v>15344.287926616011</v>
      </c>
      <c r="E36" s="237">
        <f>IFERROR(H36*IF(AND(C36&lt;0,OR(_xlfn.SINGLE(Shape_Annually)="No",AND(_xlfn.SINGLE(Shape_Annually)="Yes",_xlfn.SINGLE(Shape_Start)&gt;YEAR(B36)))),'MWH-Split'!S29,'MWH-Split'!T29)*'MWH-Split'!U29,"")</f>
        <v>3371.1154384040124</v>
      </c>
      <c r="F36" s="236">
        <f>'[1]Table 5'!F36*P36</f>
        <v>948.38248104966669</v>
      </c>
      <c r="G36" s="236">
        <f>IF('MWH-Split'!N29&lt;&gt;0,'MWH-Split'!N29*P36,"")</f>
        <v>786.6767123914284</v>
      </c>
      <c r="H36" s="237">
        <f>IF('MWH-Split'!O29&lt;&gt;0,'MWH-Split'!O29*P36,"")</f>
        <v>161.7057686582383</v>
      </c>
      <c r="I36" s="238">
        <f t="shared" si="10"/>
        <v>19.73</v>
      </c>
      <c r="J36" s="238">
        <f t="shared" si="17"/>
        <v>19.510000000000002</v>
      </c>
      <c r="K36" s="239">
        <f t="shared" si="18"/>
        <v>20.85</v>
      </c>
      <c r="M36" s="240">
        <f t="shared" si="7"/>
        <v>2027</v>
      </c>
      <c r="N36" s="241">
        <f t="shared" si="19"/>
        <v>46722</v>
      </c>
      <c r="P36" s="242">
        <f>IF('Monthly Levelized'!$K$5+'Monthly Levelized'!$L$5&lt;&gt;0,IFERROR(VLOOKUP(B36,'Monthly Levelized'!$G$5:$I$25,3,FALSE),P35),1)</f>
        <v>1</v>
      </c>
      <c r="Q36" s="276" t="str">
        <f t="shared" si="9"/>
        <v>Winter</v>
      </c>
      <c r="R36" s="274">
        <f t="shared" si="13"/>
        <v>2042</v>
      </c>
      <c r="S36" s="275">
        <f>IFERROR(SUMIFS(SourceEnergy!$D$13:$D$331,SourceEnergy!$Q$13:$Q$331,S$12,$M$13:$M$331,$R36)/SUMIFS(SourceEnergy!$G$13:$G$331,SourceEnergy!$Q$13:$Q$331,S$12,$M$13:$M$331,$R36),0)</f>
        <v>47.83269114228024</v>
      </c>
      <c r="T36" s="275">
        <f>IFERROR(SUMIFS(SourceEnergy!$D$13:$D$331,SourceEnergy!$Q$13:$Q$331,T$12,$M$13:$M$331,$R36)/SUMIFS(SourceEnergy!$G$13:$G$331,SourceEnergy!$Q$13:$Q$331,T$12,$M$13:$M$331,$R36),0)</f>
        <v>59.888420454867529</v>
      </c>
      <c r="U36" s="275">
        <f>IFERROR(SUMIFS(SourceEnergy!$E$13:$E$331,SourceEnergy!$Q$13:$Q$331,U$12,$M$13:$M$331,$R36)/SUMIFS(SourceEnergy!$H$13:$H$331,SourceEnergy!$Q$13:$Q$331,U$12,$M$13:$M$331,$R36),0)</f>
        <v>46.327087103154973</v>
      </c>
      <c r="V36" s="275">
        <f>IFERROR(SUMIFS(SourceEnergy!$E$13:$E$331,SourceEnergy!$Q$13:$Q$331,V$12,$M$13:$M$331,$R36)/SUMIFS(SourceEnergy!$H$13:$H$331,SourceEnergy!$Q$13:$Q$331,V$12,$M$13:$M$331,$R36),0)</f>
        <v>60.931310709674115</v>
      </c>
    </row>
    <row r="37" spans="2:22" hidden="1" outlineLevel="1">
      <c r="B37" s="243">
        <f t="shared" si="6"/>
        <v>46753</v>
      </c>
      <c r="C37" s="244">
        <f>'[1]Table 5'!E37*P37</f>
        <v>22804.535421513719</v>
      </c>
      <c r="D37" s="245">
        <f>IFERROR(G37*IF(AND(C37&lt;0,OR(_xlfn.SINGLE(Shape_Annually)="No",AND(_xlfn.SINGLE(Shape_Annually)="Yes",_xlfn.SINGLE(Shape_Start)&gt;YEAR(B37)))),'MWH-Split'!T30,'MWH-Split'!S30)*'MWH-Split'!U30,"")</f>
        <v>19641.649514781569</v>
      </c>
      <c r="E37" s="246">
        <f>IFERROR(H37*IF(AND(C37&lt;0,OR(_xlfn.SINGLE(Shape_Annually)="No",AND(_xlfn.SINGLE(Shape_Annually)="Yes",_xlfn.SINGLE(Shape_Start)&gt;YEAR(B37)))),'MWH-Split'!S30,'MWH-Split'!T30)*'MWH-Split'!U30,"")</f>
        <v>4740.3415297767833</v>
      </c>
      <c r="F37" s="245">
        <f>'[1]Table 5'!F37*P37</f>
        <v>997.71252197000001</v>
      </c>
      <c r="G37" s="245">
        <f>IF('MWH-Split'!N30&lt;&gt;0,'MWH-Split'!N30*P37,"")</f>
        <v>827.59564034377877</v>
      </c>
      <c r="H37" s="246">
        <f>IF('MWH-Split'!O30&lt;&gt;0,'MWH-Split'!O30*P37,"")</f>
        <v>170.11688162622124</v>
      </c>
      <c r="I37" s="247">
        <f t="shared" si="10"/>
        <v>24.44</v>
      </c>
      <c r="J37" s="247">
        <f t="shared" si="17"/>
        <v>23.73</v>
      </c>
      <c r="K37" s="248">
        <f t="shared" si="18"/>
        <v>27.87</v>
      </c>
      <c r="M37" s="229">
        <f t="shared" si="7"/>
        <v>2028</v>
      </c>
      <c r="N37" s="230">
        <f t="shared" si="19"/>
        <v>46753</v>
      </c>
      <c r="P37" s="249">
        <f>IF('Monthly Levelized'!$K$5+'Monthly Levelized'!$L$5&lt;&gt;0,IFERROR(VLOOKUP(B37,'Monthly Levelized'!$G$5:$I$25,3,FALSE),P36),1)</f>
        <v>1</v>
      </c>
      <c r="Q37" s="276" t="str">
        <f t="shared" si="9"/>
        <v>Winter</v>
      </c>
      <c r="R37" s="274">
        <f t="shared" si="13"/>
        <v>2043</v>
      </c>
      <c r="S37" s="275">
        <f>IFERROR(SUMIFS(SourceEnergy!$D$13:$D$331,SourceEnergy!$Q$13:$Q$331,S$12,$M$13:$M$331,$R37)/SUMIFS(SourceEnergy!$G$13:$G$331,SourceEnergy!$Q$13:$Q$331,S$12,$M$13:$M$331,$R37),0)</f>
        <v>50.414443406163358</v>
      </c>
      <c r="T37" s="275">
        <f>IFERROR(SUMIFS(SourceEnergy!$D$13:$D$331,SourceEnergy!$Q$13:$Q$331,T$12,$M$13:$M$331,$R37)/SUMIFS(SourceEnergy!$G$13:$G$331,SourceEnergy!$Q$13:$Q$331,T$12,$M$13:$M$331,$R37),0)</f>
        <v>62.768275156713869</v>
      </c>
      <c r="U37" s="275">
        <f>IFERROR(SUMIFS(SourceEnergy!$E$13:$E$331,SourceEnergy!$Q$13:$Q$331,U$12,$M$13:$M$331,$R37)/SUMIFS(SourceEnergy!$H$13:$H$331,SourceEnergy!$Q$13:$Q$331,U$12,$M$13:$M$331,$R37),0)</f>
        <v>48.571166565307529</v>
      </c>
      <c r="V37" s="275">
        <f>IFERROR(SUMIFS(SourceEnergy!$E$13:$E$331,SourceEnergy!$Q$13:$Q$331,V$12,$M$13:$M$331,$R37)/SUMIFS(SourceEnergy!$H$13:$H$331,SourceEnergy!$Q$13:$Q$331,V$12,$M$13:$M$331,$R37),0)</f>
        <v>64.150632480735368</v>
      </c>
    </row>
    <row r="38" spans="2:22" hidden="1" outlineLevel="1">
      <c r="B38" s="230">
        <f t="shared" si="6"/>
        <v>46784</v>
      </c>
      <c r="C38" s="225">
        <f>'[1]Table 5'!E38*P38</f>
        <v>43549.932989022636</v>
      </c>
      <c r="D38" s="192">
        <f>IFERROR(G38*IF(AND(C38&lt;0,OR(_xlfn.SINGLE(Shape_Annually)="No",AND(_xlfn.SINGLE(Shape_Annually)="Yes",_xlfn.SINGLE(Shape_Start)&gt;YEAR(B38)))),'MWH-Split'!T31,'MWH-Split'!S31)*'MWH-Split'!U31,"")</f>
        <v>29369.841200458646</v>
      </c>
      <c r="E38" s="226">
        <f>IFERROR(H38*IF(AND(C38&lt;0,OR(_xlfn.SINGLE(Shape_Annually)="No",AND(_xlfn.SINGLE(Shape_Annually)="Yes",_xlfn.SINGLE(Shape_Start)&gt;YEAR(B38)))),'MWH-Split'!S31,'MWH-Split'!T31)*'MWH-Split'!U31,"")</f>
        <v>6895.2893255694098</v>
      </c>
      <c r="F38" s="192">
        <f>'[1]Table 5'!F38*P38</f>
        <v>1664.89272482</v>
      </c>
      <c r="G38" s="192">
        <f>IF('MWH-Split'!N31&lt;&gt;0,'MWH-Split'!N31*P38,"")</f>
        <v>1376.5358306349935</v>
      </c>
      <c r="H38" s="226">
        <f>IF('MWH-Split'!O31&lt;&gt;0,'MWH-Split'!O31*P38,"")</f>
        <v>288.35689418500647</v>
      </c>
      <c r="I38" s="227">
        <f t="shared" si="10"/>
        <v>21.78</v>
      </c>
      <c r="J38" s="227">
        <f t="shared" si="17"/>
        <v>21.34</v>
      </c>
      <c r="K38" s="228">
        <f t="shared" si="18"/>
        <v>23.91</v>
      </c>
      <c r="M38" s="233">
        <f t="shared" si="7"/>
        <v>2028</v>
      </c>
      <c r="N38" s="230">
        <f t="shared" si="19"/>
        <v>46784</v>
      </c>
      <c r="P38" s="231">
        <f>IF('Monthly Levelized'!$K$5+'Monthly Levelized'!$L$5&lt;&gt;0,IFERROR(VLOOKUP(B38,'Monthly Levelized'!$G$5:$I$25,3,FALSE),P37),1)</f>
        <v>1</v>
      </c>
      <c r="Q38" s="276" t="str">
        <f t="shared" si="9"/>
        <v>Winter</v>
      </c>
      <c r="R38" s="274">
        <f t="shared" si="13"/>
        <v>2044</v>
      </c>
      <c r="S38" s="275">
        <f>IFERROR(SUMIFS(SourceEnergy!$D$13:$D$331,SourceEnergy!$Q$13:$Q$331,S$12,$M$13:$M$331,$R38)/SUMIFS(SourceEnergy!$G$13:$G$331,SourceEnergy!$Q$13:$Q$331,S$12,$M$13:$M$331,$R38),0)</f>
        <v>51.487487898634001</v>
      </c>
      <c r="T38" s="275">
        <f>IFERROR(SUMIFS(SourceEnergy!$D$13:$D$331,SourceEnergy!$Q$13:$Q$331,T$12,$M$13:$M$331,$R38)/SUMIFS(SourceEnergy!$G$13:$G$331,SourceEnergy!$Q$13:$Q$331,T$12,$M$13:$M$331,$R38),0)</f>
        <v>63.573265139072184</v>
      </c>
      <c r="U38" s="275">
        <f>IFERROR(SUMIFS(SourceEnergy!$E$13:$E$331,SourceEnergy!$Q$13:$Q$331,U$12,$M$13:$M$331,$R38)/SUMIFS(SourceEnergy!$H$13:$H$331,SourceEnergy!$Q$13:$Q$331,U$12,$M$13:$M$331,$R38),0)</f>
        <v>50.26585879460562</v>
      </c>
      <c r="V38" s="275">
        <f>IFERROR(SUMIFS(SourceEnergy!$E$13:$E$331,SourceEnergy!$Q$13:$Q$331,V$12,$M$13:$M$331,$R38)/SUMIFS(SourceEnergy!$H$13:$H$331,SourceEnergy!$Q$13:$Q$331,V$12,$M$13:$M$331,$R38),0)</f>
        <v>66.072901879310876</v>
      </c>
    </row>
    <row r="39" spans="2:22" hidden="1" outlineLevel="1">
      <c r="B39" s="230">
        <f t="shared" si="6"/>
        <v>46813</v>
      </c>
      <c r="C39" s="225">
        <f>'[1]Table 5'!E39*P39</f>
        <v>14744.273975142278</v>
      </c>
      <c r="D39" s="192">
        <f>IFERROR(G39*IF(AND(C39&lt;0,OR(_xlfn.SINGLE(Shape_Annually)="No",AND(_xlfn.SINGLE(Shape_Annually)="Yes",_xlfn.SINGLE(Shape_Start)&gt;YEAR(B39)))),'MWH-Split'!T32,'MWH-Split'!S32)*'MWH-Split'!U32,"")</f>
        <v>21486.680188143939</v>
      </c>
      <c r="E39" s="226">
        <f>IFERROR(H39*IF(AND(C39&lt;0,OR(_xlfn.SINGLE(Shape_Annually)="No",AND(_xlfn.SINGLE(Shape_Annually)="Yes",_xlfn.SINGLE(Shape_Start)&gt;YEAR(B39)))),'MWH-Split'!S32,'MWH-Split'!T32)*'MWH-Split'!U32,"")</f>
        <v>4585.4919782687757</v>
      </c>
      <c r="F39" s="192">
        <f>'[1]Table 5'!F39*P39</f>
        <v>1975.9058202000001</v>
      </c>
      <c r="G39" s="192">
        <f>IF('MWH-Split'!N32&lt;&gt;0,'MWH-Split'!N32*P39,"")</f>
        <v>1692.2266284316038</v>
      </c>
      <c r="H39" s="226">
        <f>IF('MWH-Split'!O32&lt;&gt;0,'MWH-Split'!O32*P39,"")</f>
        <v>283.67919176839632</v>
      </c>
      <c r="I39" s="227">
        <f t="shared" si="10"/>
        <v>13.2</v>
      </c>
      <c r="J39" s="227">
        <f t="shared" si="17"/>
        <v>12.7</v>
      </c>
      <c r="K39" s="228">
        <f t="shared" si="18"/>
        <v>16.16</v>
      </c>
      <c r="M39" s="233">
        <f t="shared" si="7"/>
        <v>2028</v>
      </c>
      <c r="N39" s="230">
        <f t="shared" si="19"/>
        <v>46813</v>
      </c>
      <c r="P39" s="231">
        <f>IF('Monthly Levelized'!$K$5+'Monthly Levelized'!$L$5&lt;&gt;0,IFERROR(VLOOKUP(B39,'Monthly Levelized'!$G$5:$I$25,3,FALSE),P38),1)</f>
        <v>1</v>
      </c>
      <c r="Q39" s="276" t="str">
        <f t="shared" si="9"/>
        <v>Winter</v>
      </c>
      <c r="R39" s="274">
        <f t="shared" si="13"/>
        <v>2045</v>
      </c>
      <c r="S39" s="275">
        <f>IFERROR(SUMIFS(SourceEnergy!$D$13:$D$331,SourceEnergy!$Q$13:$Q$331,S$12,$M$13:$M$331,$R39)/SUMIFS(SourceEnergy!$G$13:$G$331,SourceEnergy!$Q$13:$Q$331,S$12,$M$13:$M$331,$R39),0)</f>
        <v>53.623889853678676</v>
      </c>
      <c r="T39" s="275">
        <f>IFERROR(SUMIFS(SourceEnergy!$D$13:$D$331,SourceEnergy!$Q$13:$Q$331,T$12,$M$13:$M$331,$R39)/SUMIFS(SourceEnergy!$G$13:$G$331,SourceEnergy!$Q$13:$Q$331,T$12,$M$13:$M$331,$R39),0)</f>
        <v>64.029039149947479</v>
      </c>
      <c r="U39" s="275">
        <f>IFERROR(SUMIFS(SourceEnergy!$E$13:$E$331,SourceEnergy!$Q$13:$Q$331,U$12,$M$13:$M$331,$R39)/SUMIFS(SourceEnergy!$H$13:$H$331,SourceEnergy!$Q$13:$Q$331,U$12,$M$13:$M$331,$R39),0)</f>
        <v>52.24592882845198</v>
      </c>
      <c r="V39" s="275">
        <f>IFERROR(SUMIFS(SourceEnergy!$E$13:$E$331,SourceEnergy!$Q$13:$Q$331,V$12,$M$13:$M$331,$R39)/SUMIFS(SourceEnergy!$H$13:$H$331,SourceEnergy!$Q$13:$Q$331,V$12,$M$13:$M$331,$R39),0)</f>
        <v>65.510509261404891</v>
      </c>
    </row>
    <row r="40" spans="2:22" hidden="1" outlineLevel="1">
      <c r="B40" s="230">
        <f t="shared" si="6"/>
        <v>46844</v>
      </c>
      <c r="C40" s="225">
        <f>'[1]Table 5'!E40*P40</f>
        <v>24699.050577013622</v>
      </c>
      <c r="D40" s="192">
        <f>IFERROR(G40*IF(AND(C40&lt;0,OR(_xlfn.SINGLE(Shape_Annually)="No",AND(_xlfn.SINGLE(Shape_Annually)="Yes",_xlfn.SINGLE(Shape_Start)&gt;YEAR(B40)))),'MWH-Split'!T33,'MWH-Split'!S33)*'MWH-Split'!U33,"")</f>
        <v>19951.188155461325</v>
      </c>
      <c r="E40" s="226">
        <f>IFERROR(H40*IF(AND(C40&lt;0,OR(_xlfn.SINGLE(Shape_Annually)="No",AND(_xlfn.SINGLE(Shape_Annually)="Yes",_xlfn.SINGLE(Shape_Start)&gt;YEAR(B40)))),'MWH-Split'!S33,'MWH-Split'!T33)*'MWH-Split'!U33,"")</f>
        <v>5670.0077148037362</v>
      </c>
      <c r="F40" s="192">
        <f>'[1]Table 5'!F40*P40</f>
        <v>2375.2596835800005</v>
      </c>
      <c r="G40" s="192">
        <f>IF('MWH-Split'!N33&lt;&gt;0,'MWH-Split'!N33*P40,"")</f>
        <v>2005.2180481217831</v>
      </c>
      <c r="H40" s="226">
        <f>IF('MWH-Split'!O33&lt;&gt;0,'MWH-Split'!O33*P40,"")</f>
        <v>370.04163545821734</v>
      </c>
      <c r="I40" s="227">
        <f t="shared" si="10"/>
        <v>10.79</v>
      </c>
      <c r="J40" s="227">
        <f t="shared" si="17"/>
        <v>9.9499999999999993</v>
      </c>
      <c r="K40" s="228">
        <f t="shared" si="18"/>
        <v>15.32</v>
      </c>
      <c r="M40" s="233">
        <f t="shared" si="7"/>
        <v>2028</v>
      </c>
      <c r="N40" s="230">
        <f t="shared" si="19"/>
        <v>46844</v>
      </c>
      <c r="P40" s="231">
        <f>IF('Monthly Levelized'!$K$5+'Monthly Levelized'!$L$5&lt;&gt;0,IFERROR(VLOOKUP(B40,'Monthly Levelized'!$G$5:$I$25,3,FALSE),P39),1)</f>
        <v>1</v>
      </c>
      <c r="Q40" s="276" t="str">
        <f t="shared" si="9"/>
        <v>Winter</v>
      </c>
      <c r="R40" s="274">
        <f t="shared" si="13"/>
        <v>2046</v>
      </c>
      <c r="S40" s="275">
        <f>IFERROR(SUMIFS(SourceEnergy!$D$13:$D$331,SourceEnergy!$Q$13:$Q$331,S$12,$M$13:$M$331,$R40)/SUMIFS(SourceEnergy!$G$13:$G$331,SourceEnergy!$Q$13:$Q$331,S$12,$M$13:$M$331,$R40),0)</f>
        <v>55.503363091230987</v>
      </c>
      <c r="T40" s="275">
        <f>IFERROR(SUMIFS(SourceEnergy!$D$13:$D$331,SourceEnergy!$Q$13:$Q$331,T$12,$M$13:$M$331,$R40)/SUMIFS(SourceEnergy!$G$13:$G$331,SourceEnergy!$Q$13:$Q$331,T$12,$M$13:$M$331,$R40),0)</f>
        <v>65.342138335559795</v>
      </c>
      <c r="U40" s="275">
        <f>IFERROR(SUMIFS(SourceEnergy!$E$13:$E$331,SourceEnergy!$Q$13:$Q$331,U$12,$M$13:$M$331,$R40)/SUMIFS(SourceEnergy!$H$13:$H$331,SourceEnergy!$Q$13:$Q$331,U$12,$M$13:$M$331,$R40),0)</f>
        <v>52.470023138048099</v>
      </c>
      <c r="V40" s="275">
        <f>IFERROR(SUMIFS(SourceEnergy!$E$13:$E$331,SourceEnergy!$Q$13:$Q$331,V$12,$M$13:$M$331,$R40)/SUMIFS(SourceEnergy!$H$13:$H$331,SourceEnergy!$Q$13:$Q$331,V$12,$M$13:$M$331,$R40),0)</f>
        <v>65.492935573327543</v>
      </c>
    </row>
    <row r="41" spans="2:22" hidden="1" outlineLevel="1">
      <c r="B41" s="230">
        <f t="shared" si="6"/>
        <v>46874</v>
      </c>
      <c r="C41" s="225">
        <f>'[1]Table 5'!E41*P41</f>
        <v>45738.924224504444</v>
      </c>
      <c r="D41" s="192">
        <f>IFERROR(G41*IF(AND(C41&lt;0,OR(_xlfn.SINGLE(Shape_Annually)="No",AND(_xlfn.SINGLE(Shape_Annually)="Yes",_xlfn.SINGLE(Shape_Start)&gt;YEAR(B41)))),'MWH-Split'!T34,'MWH-Split'!S34)*'MWH-Split'!U34,"")</f>
        <v>23988.758780422257</v>
      </c>
      <c r="E41" s="226">
        <f>IFERROR(H41*IF(AND(C41&lt;0,OR(_xlfn.SINGLE(Shape_Annually)="No",AND(_xlfn.SINGLE(Shape_Annually)="Yes",_xlfn.SINGLE(Shape_Start)&gt;YEAR(B41)))),'MWH-Split'!S34,'MWH-Split'!T34)*'MWH-Split'!U34,"")</f>
        <v>10130.038341029434</v>
      </c>
      <c r="F41" s="192">
        <f>'[1]Table 5'!F41*P41</f>
        <v>3038.5009301700006</v>
      </c>
      <c r="G41" s="192">
        <f>IF('MWH-Split'!N34&lt;&gt;0,'MWH-Split'!N34*P41,"")</f>
        <v>2416.2006970778666</v>
      </c>
      <c r="H41" s="226">
        <f>IF('MWH-Split'!O34&lt;&gt;0,'MWH-Split'!O34*P41,"")</f>
        <v>622.30023309213402</v>
      </c>
      <c r="I41" s="227">
        <f t="shared" si="10"/>
        <v>11.23</v>
      </c>
      <c r="J41" s="227">
        <f t="shared" si="17"/>
        <v>9.93</v>
      </c>
      <c r="K41" s="228">
        <f t="shared" si="18"/>
        <v>16.28</v>
      </c>
      <c r="M41" s="233">
        <f t="shared" si="7"/>
        <v>2028</v>
      </c>
      <c r="N41" s="230">
        <f t="shared" si="19"/>
        <v>46874</v>
      </c>
      <c r="P41" s="231">
        <f>IF('Monthly Levelized'!$K$5+'Monthly Levelized'!$L$5&lt;&gt;0,IFERROR(VLOOKUP(B41,'Monthly Levelized'!$G$5:$I$25,3,FALSE),P40),1)</f>
        <v>1</v>
      </c>
      <c r="Q41" s="276" t="str">
        <f t="shared" si="9"/>
        <v>Winter</v>
      </c>
      <c r="R41" s="274">
        <f t="shared" si="13"/>
        <v>2047</v>
      </c>
      <c r="S41" s="275">
        <f>IFERROR(SUMIFS(SourceEnergy!$D$13:$D$331,SourceEnergy!$Q$13:$Q$331,S$12,$M$13:$M$331,$R41)/SUMIFS(SourceEnergy!$G$13:$G$331,SourceEnergy!$Q$13:$Q$331,S$12,$M$13:$M$331,$R41),0)</f>
        <v>56.04859567153882</v>
      </c>
      <c r="T41" s="275">
        <f>IFERROR(SUMIFS(SourceEnergy!$D$13:$D$331,SourceEnergy!$Q$13:$Q$331,T$12,$M$13:$M$331,$R41)/SUMIFS(SourceEnergy!$G$13:$G$331,SourceEnergy!$Q$13:$Q$331,T$12,$M$13:$M$331,$R41),0)</f>
        <v>67.878815482516828</v>
      </c>
      <c r="U41" s="275">
        <f>IFERROR(SUMIFS(SourceEnergy!$E$13:$E$331,SourceEnergy!$Q$13:$Q$331,U$12,$M$13:$M$331,$R41)/SUMIFS(SourceEnergy!$H$13:$H$331,SourceEnergy!$Q$13:$Q$331,U$12,$M$13:$M$331,$R41),0)</f>
        <v>52.160241888963711</v>
      </c>
      <c r="V41" s="275">
        <f>IFERROR(SUMIFS(SourceEnergy!$E$13:$E$331,SourceEnergy!$Q$13:$Q$331,V$12,$M$13:$M$331,$R41)/SUMIFS(SourceEnergy!$H$13:$H$331,SourceEnergy!$Q$13:$Q$331,V$12,$M$13:$M$331,$R41),0)</f>
        <v>68.103298911038308</v>
      </c>
    </row>
    <row r="42" spans="2:22" hidden="1" outlineLevel="1">
      <c r="B42" s="230">
        <f t="shared" si="6"/>
        <v>46905</v>
      </c>
      <c r="C42" s="225">
        <f>'[1]Table 5'!E42*P42</f>
        <v>52871.393008848827</v>
      </c>
      <c r="D42" s="192">
        <f>IFERROR(G42*IF(AND(C42&lt;0,OR(_xlfn.SINGLE(Shape_Annually)="No",AND(_xlfn.SINGLE(Shape_Annually)="Yes",_xlfn.SINGLE(Shape_Start)&gt;YEAR(B42)))),'MWH-Split'!T35,'MWH-Split'!S35)*'MWH-Split'!U35,"")</f>
        <v>52106.726769601206</v>
      </c>
      <c r="E42" s="226">
        <f>IFERROR(H42*IF(AND(C42&lt;0,OR(_xlfn.SINGLE(Shape_Annually)="No",AND(_xlfn.SINGLE(Shape_Annually)="Yes",_xlfn.SINGLE(Shape_Start)&gt;YEAR(B42)))),'MWH-Split'!S35,'MWH-Split'!T35)*'MWH-Split'!U35,"")</f>
        <v>12877.250320456238</v>
      </c>
      <c r="F42" s="192">
        <f>'[1]Table 5'!F42*P42</f>
        <v>3445.9401765299999</v>
      </c>
      <c r="G42" s="192">
        <f>IF('MWH-Split'!N35&lt;&gt;0,'MWH-Split'!N35*P42,"")</f>
        <v>2787.6047857177377</v>
      </c>
      <c r="H42" s="226">
        <f>IF('MWH-Split'!O35&lt;&gt;0,'MWH-Split'!O35*P42,"")</f>
        <v>658.33539081226218</v>
      </c>
      <c r="I42" s="227">
        <f t="shared" si="10"/>
        <v>18.86</v>
      </c>
      <c r="J42" s="227">
        <f t="shared" si="17"/>
        <v>18.690000000000001</v>
      </c>
      <c r="K42" s="228">
        <f t="shared" si="18"/>
        <v>19.559999999999999</v>
      </c>
      <c r="M42" s="233">
        <f t="shared" si="7"/>
        <v>2028</v>
      </c>
      <c r="N42" s="230">
        <f t="shared" si="19"/>
        <v>46905</v>
      </c>
      <c r="P42" s="231">
        <f>IF('Monthly Levelized'!$K$5+'Monthly Levelized'!$L$5&lt;&gt;0,IFERROR(VLOOKUP(B42,'Monthly Levelized'!$G$5:$I$25,3,FALSE),P41),1)</f>
        <v>1</v>
      </c>
      <c r="Q42" s="276" t="str">
        <f t="shared" si="9"/>
        <v>Summer</v>
      </c>
      <c r="R42" s="274">
        <f t="shared" si="13"/>
        <v>2048</v>
      </c>
      <c r="S42" s="275">
        <f>IFERROR(SUMIFS(SourceEnergy!$D$13:$D$331,SourceEnergy!$Q$13:$Q$331,S$12,$M$13:$M$331,$R42)/SUMIFS(SourceEnergy!$G$13:$G$331,SourceEnergy!$Q$13:$Q$331,S$12,$M$13:$M$331,$R42),0)</f>
        <v>59.365321284678664</v>
      </c>
      <c r="T42" s="275">
        <f>IFERROR(SUMIFS(SourceEnergy!$D$13:$D$331,SourceEnergy!$Q$13:$Q$331,T$12,$M$13:$M$331,$R42)/SUMIFS(SourceEnergy!$G$13:$G$331,SourceEnergy!$Q$13:$Q$331,T$12,$M$13:$M$331,$R42),0)</f>
        <v>66.773406420994846</v>
      </c>
      <c r="U42" s="275">
        <f>IFERROR(SUMIFS(SourceEnergy!$E$13:$E$331,SourceEnergy!$Q$13:$Q$331,U$12,$M$13:$M$331,$R42)/SUMIFS(SourceEnergy!$H$13:$H$331,SourceEnergy!$Q$13:$Q$331,U$12,$M$13:$M$331,$R42),0)</f>
        <v>56.114147683204237</v>
      </c>
      <c r="V42" s="275">
        <f>IFERROR(SUMIFS(SourceEnergy!$E$13:$E$331,SourceEnergy!$Q$13:$Q$331,V$12,$M$13:$M$331,$R42)/SUMIFS(SourceEnergy!$H$13:$H$331,SourceEnergy!$Q$13:$Q$331,V$12,$M$13:$M$331,$R42),0)</f>
        <v>67.586216332172469</v>
      </c>
    </row>
    <row r="43" spans="2:22" hidden="1" outlineLevel="1">
      <c r="B43" s="230">
        <f t="shared" si="6"/>
        <v>46935</v>
      </c>
      <c r="C43" s="225">
        <f>'[1]Table 5'!E43*P43</f>
        <v>112703.8260960253</v>
      </c>
      <c r="D43" s="192">
        <f>IFERROR(G43*IF(AND(C43&lt;0,OR(_xlfn.SINGLE(Shape_Annually)="No",AND(_xlfn.SINGLE(Shape_Annually)="Yes",_xlfn.SINGLE(Shape_Start)&gt;YEAR(B43)))),'MWH-Split'!T36,'MWH-Split'!S36)*'MWH-Split'!U36,"")</f>
        <v>80873.437469195895</v>
      </c>
      <c r="E43" s="226">
        <f>IFERROR(H43*IF(AND(C43&lt;0,OR(_xlfn.SINGLE(Shape_Annually)="No",AND(_xlfn.SINGLE(Shape_Annually)="Yes",_xlfn.SINGLE(Shape_Start)&gt;YEAR(B43)))),'MWH-Split'!S36,'MWH-Split'!T36)*'MWH-Split'!U36,"")</f>
        <v>19644.801129537285</v>
      </c>
      <c r="F43" s="192">
        <f>'[1]Table 5'!F43*P43</f>
        <v>3217.0281279699998</v>
      </c>
      <c r="G43" s="192">
        <f>IF('MWH-Split'!N36&lt;&gt;0,'MWH-Split'!N36*P43,"")</f>
        <v>2467.1869433286647</v>
      </c>
      <c r="H43" s="226">
        <f>IF('MWH-Split'!O36&lt;&gt;0,'MWH-Split'!O36*P43,"")</f>
        <v>749.84118464133508</v>
      </c>
      <c r="I43" s="227">
        <f t="shared" si="10"/>
        <v>31.25</v>
      </c>
      <c r="J43" s="227">
        <f t="shared" si="17"/>
        <v>32.78</v>
      </c>
      <c r="K43" s="228">
        <f t="shared" si="18"/>
        <v>26.2</v>
      </c>
      <c r="M43" s="233">
        <f t="shared" si="7"/>
        <v>2028</v>
      </c>
      <c r="N43" s="230">
        <f t="shared" si="19"/>
        <v>46935</v>
      </c>
      <c r="P43" s="231">
        <f>IF('Monthly Levelized'!$K$5+'Monthly Levelized'!$L$5&lt;&gt;0,IFERROR(VLOOKUP(B43,'Monthly Levelized'!$G$5:$I$25,3,FALSE),P42),1)</f>
        <v>1</v>
      </c>
      <c r="Q43" s="276" t="str">
        <f t="shared" si="9"/>
        <v>Summer</v>
      </c>
      <c r="R43" s="274">
        <f t="shared" si="13"/>
        <v>2049</v>
      </c>
      <c r="S43" s="275">
        <f>IFERROR(SUMIFS(SourceEnergy!$D$13:$D$331,SourceEnergy!$Q$13:$Q$331,S$12,$M$13:$M$331,$R43)/SUMIFS(SourceEnergy!$G$13:$G$331,SourceEnergy!$Q$13:$Q$331,S$12,$M$13:$M$331,$R43),0)</f>
        <v>60.220264690973046</v>
      </c>
      <c r="T43" s="275">
        <f>IFERROR(SUMIFS(SourceEnergy!$D$13:$D$331,SourceEnergy!$Q$13:$Q$331,T$12,$M$13:$M$331,$R43)/SUMIFS(SourceEnergy!$G$13:$G$331,SourceEnergy!$Q$13:$Q$331,T$12,$M$13:$M$331,$R43),0)</f>
        <v>68.86368536277466</v>
      </c>
      <c r="U43" s="275">
        <f>IFERROR(SUMIFS(SourceEnergy!$E$13:$E$331,SourceEnergy!$Q$13:$Q$331,U$12,$M$13:$M$331,$R43)/SUMIFS(SourceEnergy!$H$13:$H$331,SourceEnergy!$Q$13:$Q$331,U$12,$M$13:$M$331,$R43),0)</f>
        <v>57.589079891652979</v>
      </c>
      <c r="V43" s="275">
        <f>IFERROR(SUMIFS(SourceEnergy!$E$13:$E$331,SourceEnergy!$Q$13:$Q$331,V$12,$M$13:$M$331,$R43)/SUMIFS(SourceEnergy!$H$13:$H$331,SourceEnergy!$Q$13:$Q$331,V$12,$M$13:$M$331,$R43),0)</f>
        <v>69.499278019788989</v>
      </c>
    </row>
    <row r="44" spans="2:22" hidden="1" outlineLevel="1">
      <c r="B44" s="230">
        <f t="shared" si="6"/>
        <v>46966</v>
      </c>
      <c r="C44" s="225">
        <f>'[1]Table 5'!E44*P44</f>
        <v>89064.38084092224</v>
      </c>
      <c r="D44" s="192">
        <f>IFERROR(G44*IF(AND(C44&lt;0,OR(_xlfn.SINGLE(Shape_Annually)="No",AND(_xlfn.SINGLE(Shape_Annually)="Yes",_xlfn.SINGLE(Shape_Start)&gt;YEAR(B44)))),'MWH-Split'!T37,'MWH-Split'!S37)*'MWH-Split'!U37,"")</f>
        <v>92396.923472815412</v>
      </c>
      <c r="E44" s="226">
        <f>IFERROR(H44*IF(AND(C44&lt;0,OR(_xlfn.SINGLE(Shape_Annually)="No",AND(_xlfn.SINGLE(Shape_Annually)="Yes",_xlfn.SINGLE(Shape_Start)&gt;YEAR(B44)))),'MWH-Split'!S37,'MWH-Split'!T37)*'MWH-Split'!U37,"")</f>
        <v>13503.767037022579</v>
      </c>
      <c r="F44" s="192">
        <f>'[1]Table 5'!F44*P44</f>
        <v>2964.2751114600001</v>
      </c>
      <c r="G44" s="192">
        <f>IF('MWH-Split'!N37&lt;&gt;0,'MWH-Split'!N37*P44,"")</f>
        <v>2494.569464612402</v>
      </c>
      <c r="H44" s="226">
        <f>IF('MWH-Split'!O37&lt;&gt;0,'MWH-Split'!O37*P44,"")</f>
        <v>469.70564684759802</v>
      </c>
      <c r="I44" s="227">
        <f t="shared" si="10"/>
        <v>35.729999999999997</v>
      </c>
      <c r="J44" s="227">
        <f t="shared" si="17"/>
        <v>37.04</v>
      </c>
      <c r="K44" s="228">
        <f t="shared" si="18"/>
        <v>28.75</v>
      </c>
      <c r="M44" s="233">
        <f t="shared" si="7"/>
        <v>2028</v>
      </c>
      <c r="N44" s="230">
        <f t="shared" si="19"/>
        <v>46966</v>
      </c>
      <c r="P44" s="231">
        <f>IF('Monthly Levelized'!$K$5+'Monthly Levelized'!$L$5&lt;&gt;0,IFERROR(VLOOKUP(B44,'Monthly Levelized'!$G$5:$I$25,3,FALSE),P43),1)</f>
        <v>1</v>
      </c>
      <c r="Q44" s="276" t="str">
        <f t="shared" si="9"/>
        <v>Summer</v>
      </c>
      <c r="R44" s="274">
        <f t="shared" si="13"/>
        <v>2050</v>
      </c>
      <c r="S44" s="275">
        <f>IFERROR(SUMIFS(SourceEnergy!$D$13:$D$331,SourceEnergy!$Q$13:$Q$331,S$12,$M$13:$M$331,$R44)/SUMIFS(SourceEnergy!$G$13:$G$331,SourceEnergy!$Q$13:$Q$331,S$12,$M$13:$M$331,$R44),0)</f>
        <v>63.707839366083711</v>
      </c>
      <c r="T44" s="275">
        <f>IFERROR(SUMIFS(SourceEnergy!$D$13:$D$331,SourceEnergy!$Q$13:$Q$331,T$12,$M$13:$M$331,$R44)/SUMIFS(SourceEnergy!$G$13:$G$331,SourceEnergy!$Q$13:$Q$331,T$12,$M$13:$M$331,$R44),0)</f>
        <v>67.537062889471954</v>
      </c>
      <c r="U44" s="275">
        <f>IFERROR(SUMIFS(SourceEnergy!$E$13:$E$331,SourceEnergy!$Q$13:$Q$331,U$12,$M$13:$M$331,$R44)/SUMIFS(SourceEnergy!$H$13:$H$331,SourceEnergy!$Q$13:$Q$331,U$12,$M$13:$M$331,$R44),0)</f>
        <v>61.44676484086289</v>
      </c>
      <c r="V44" s="275">
        <f>IFERROR(SUMIFS(SourceEnergy!$E$13:$E$331,SourceEnergy!$Q$13:$Q$331,V$12,$M$13:$M$331,$R44)/SUMIFS(SourceEnergy!$H$13:$H$331,SourceEnergy!$Q$13:$Q$331,V$12,$M$13:$M$331,$R44),0)</f>
        <v>70.026389100813162</v>
      </c>
    </row>
    <row r="45" spans="2:22" hidden="1" outlineLevel="1">
      <c r="B45" s="230">
        <f t="shared" si="6"/>
        <v>46997</v>
      </c>
      <c r="C45" s="225">
        <f>'[1]Table 5'!E45*P45</f>
        <v>62393.405674753012</v>
      </c>
      <c r="D45" s="192">
        <f>IFERROR(G45*IF(AND(C45&lt;0,OR(_xlfn.SINGLE(Shape_Annually)="No",AND(_xlfn.SINGLE(Shape_Annually)="Yes",_xlfn.SINGLE(Shape_Start)&gt;YEAR(B45)))),'MWH-Split'!T38,'MWH-Split'!S38)*'MWH-Split'!U38,"")</f>
        <v>43594.789495827135</v>
      </c>
      <c r="E45" s="226">
        <f>IFERROR(H45*IF(AND(C45&lt;0,OR(_xlfn.SINGLE(Shape_Annually)="No",AND(_xlfn.SINGLE(Shape_Annually)="Yes",_xlfn.SINGLE(Shape_Start)&gt;YEAR(B45)))),'MWH-Split'!S38,'MWH-Split'!T38)*'MWH-Split'!U38,"")</f>
        <v>11457.59218978951</v>
      </c>
      <c r="F45" s="192">
        <f>'[1]Table 5'!F45*P45</f>
        <v>2356.6604870800006</v>
      </c>
      <c r="G45" s="192">
        <f>IF('MWH-Split'!N38&lt;&gt;0,'MWH-Split'!N38*P45,"")</f>
        <v>1936.1452392159608</v>
      </c>
      <c r="H45" s="226">
        <f>IF('MWH-Split'!O38&lt;&gt;0,'MWH-Split'!O38*P45,"")</f>
        <v>420.51524786403979</v>
      </c>
      <c r="I45" s="227">
        <f t="shared" si="10"/>
        <v>23.36</v>
      </c>
      <c r="J45" s="227">
        <f t="shared" si="17"/>
        <v>22.52</v>
      </c>
      <c r="K45" s="228">
        <f t="shared" si="18"/>
        <v>27.25</v>
      </c>
      <c r="M45" s="233">
        <f t="shared" si="7"/>
        <v>2028</v>
      </c>
      <c r="N45" s="230">
        <f t="shared" si="19"/>
        <v>46997</v>
      </c>
      <c r="P45" s="231">
        <f>IF('Monthly Levelized'!$K$5+'Monthly Levelized'!$L$5&lt;&gt;0,IFERROR(VLOOKUP(B45,'Monthly Levelized'!$G$5:$I$25,3,FALSE),P44),1)</f>
        <v>1</v>
      </c>
      <c r="Q45" s="276" t="str">
        <f t="shared" si="9"/>
        <v>Summer</v>
      </c>
      <c r="R45" s="274"/>
      <c r="S45" s="275"/>
      <c r="T45" s="275"/>
      <c r="U45" s="275"/>
      <c r="V45" s="275"/>
    </row>
    <row r="46" spans="2:22" hidden="1" outlineLevel="1">
      <c r="B46" s="230">
        <f t="shared" si="6"/>
        <v>47027</v>
      </c>
      <c r="C46" s="225">
        <f>'[1]Table 5'!E46*P46</f>
        <v>31717.500522792761</v>
      </c>
      <c r="D46" s="192">
        <f>IFERROR(G46*IF(AND(C46&lt;0,OR(_xlfn.SINGLE(Shape_Annually)="No",AND(_xlfn.SINGLE(Shape_Annually)="Yes",_xlfn.SINGLE(Shape_Start)&gt;YEAR(B46)))),'MWH-Split'!T39,'MWH-Split'!S39)*'MWH-Split'!U39,"")</f>
        <v>28996.281700975564</v>
      </c>
      <c r="E46" s="226">
        <f>IFERROR(H46*IF(AND(C46&lt;0,OR(_xlfn.SINGLE(Shape_Annually)="No",AND(_xlfn.SINGLE(Shape_Annually)="Yes",_xlfn.SINGLE(Shape_Start)&gt;YEAR(B46)))),'MWH-Split'!S39,'MWH-Split'!T39)*'MWH-Split'!U39,"")</f>
        <v>5593.8463095758661</v>
      </c>
      <c r="F46" s="192">
        <f>'[1]Table 5'!F46*P46</f>
        <v>1891.5117665500004</v>
      </c>
      <c r="G46" s="192">
        <f>IF('MWH-Split'!N39&lt;&gt;0,'MWH-Split'!N39*P46,"")</f>
        <v>1620.8121679050162</v>
      </c>
      <c r="H46" s="226">
        <f>IF('MWH-Split'!O39&lt;&gt;0,'MWH-Split'!O39*P46,"")</f>
        <v>270.69959864498423</v>
      </c>
      <c r="I46" s="227">
        <f t="shared" si="10"/>
        <v>18.29</v>
      </c>
      <c r="J46" s="227">
        <f t="shared" si="17"/>
        <v>17.89</v>
      </c>
      <c r="K46" s="228">
        <f t="shared" si="18"/>
        <v>20.66</v>
      </c>
      <c r="M46" s="233">
        <f t="shared" si="7"/>
        <v>2028</v>
      </c>
      <c r="N46" s="230">
        <f t="shared" si="19"/>
        <v>47027</v>
      </c>
      <c r="P46" s="231">
        <f>IF('Monthly Levelized'!$K$5+'Monthly Levelized'!$L$5&lt;&gt;0,IFERROR(VLOOKUP(B46,'Monthly Levelized'!$G$5:$I$25,3,FALSE),P45),1)</f>
        <v>1</v>
      </c>
      <c r="Q46" s="276" t="str">
        <f t="shared" si="9"/>
        <v>Winter</v>
      </c>
      <c r="R46" s="274"/>
      <c r="S46" s="275"/>
      <c r="T46" s="275"/>
      <c r="U46" s="275"/>
      <c r="V46" s="275"/>
    </row>
    <row r="47" spans="2:22" hidden="1" outlineLevel="1">
      <c r="B47" s="230">
        <f t="shared" si="6"/>
        <v>47058</v>
      </c>
      <c r="C47" s="225">
        <f>'[1]Table 5'!E47*P47</f>
        <v>28363.331966575061</v>
      </c>
      <c r="D47" s="192">
        <f>IFERROR(G47*IF(AND(C47&lt;0,OR(_xlfn.SINGLE(Shape_Annually)="No",AND(_xlfn.SINGLE(Shape_Annually)="Yes",_xlfn.SINGLE(Shape_Start)&gt;YEAR(B47)))),'MWH-Split'!T40,'MWH-Split'!S40)*'MWH-Split'!U40,"")</f>
        <v>21055.873628563939</v>
      </c>
      <c r="E47" s="226">
        <f>IFERROR(H47*IF(AND(C47&lt;0,OR(_xlfn.SINGLE(Shape_Annually)="No",AND(_xlfn.SINGLE(Shape_Annually)="Yes",_xlfn.SINGLE(Shape_Start)&gt;YEAR(B47)))),'MWH-Split'!S40,'MWH-Split'!T40)*'MWH-Split'!U40,"")</f>
        <v>4959.5819807320277</v>
      </c>
      <c r="F47" s="192">
        <f>'[1]Table 5'!F47*P47</f>
        <v>1357.0417411800001</v>
      </c>
      <c r="G47" s="192">
        <f>IF('MWH-Split'!N40&lt;&gt;0,'MWH-Split'!N40*P47,"")</f>
        <v>1124.4060141205714</v>
      </c>
      <c r="H47" s="226">
        <f>IF('MWH-Split'!O40&lt;&gt;0,'MWH-Split'!O40*P47,"")</f>
        <v>232.63572705942875</v>
      </c>
      <c r="I47" s="227">
        <f t="shared" si="10"/>
        <v>19.170000000000002</v>
      </c>
      <c r="J47" s="227">
        <f t="shared" si="17"/>
        <v>18.73</v>
      </c>
      <c r="K47" s="228">
        <f t="shared" si="18"/>
        <v>21.32</v>
      </c>
      <c r="M47" s="233">
        <f t="shared" si="7"/>
        <v>2028</v>
      </c>
      <c r="N47" s="230">
        <f t="shared" si="19"/>
        <v>47058</v>
      </c>
      <c r="P47" s="231">
        <f>IF('Monthly Levelized'!$K$5+'Monthly Levelized'!$L$5&lt;&gt;0,IFERROR(VLOOKUP(B47,'Monthly Levelized'!$G$5:$I$25,3,FALSE),P46),1)</f>
        <v>1</v>
      </c>
      <c r="Q47" s="276" t="str">
        <f t="shared" si="9"/>
        <v>Winter</v>
      </c>
      <c r="R47" s="274"/>
      <c r="S47" s="275"/>
      <c r="T47" s="275"/>
      <c r="U47" s="275"/>
      <c r="V47" s="275"/>
    </row>
    <row r="48" spans="2:22" hidden="1" outlineLevel="1">
      <c r="B48" s="241">
        <f t="shared" si="6"/>
        <v>47088</v>
      </c>
      <c r="C48" s="235">
        <f>'[1]Table 5'!E48*P48</f>
        <v>29870.273661835603</v>
      </c>
      <c r="D48" s="236">
        <f>IFERROR(G48*IF(AND(C48&lt;0,OR(_xlfn.SINGLE(Shape_Annually)="No",AND(_xlfn.SINGLE(Shape_Annually)="Yes",_xlfn.SINGLE(Shape_Start)&gt;YEAR(B48)))),'MWH-Split'!T41,'MWH-Split'!S41)*'MWH-Split'!U41,"")</f>
        <v>20275.447956599612</v>
      </c>
      <c r="E48" s="237">
        <f>IFERROR(H48*IF(AND(C48&lt;0,OR(_xlfn.SINGLE(Shape_Annually)="No",AND(_xlfn.SINGLE(Shape_Annually)="Yes",_xlfn.SINGLE(Shape_Start)&gt;YEAR(B48)))),'MWH-Split'!S41,'MWH-Split'!T41)*'MWH-Split'!U41,"")</f>
        <v>4725.2227695411957</v>
      </c>
      <c r="F48" s="236">
        <f>'[1]Table 5'!F48*P48</f>
        <v>928.05874958793106</v>
      </c>
      <c r="G48" s="236">
        <f>IF('MWH-Split'!N41&lt;&gt;0,'MWH-Split'!N41*P48,"")</f>
        <v>769.81831763054186</v>
      </c>
      <c r="H48" s="237">
        <f>IF('MWH-Split'!O41&lt;&gt;0,'MWH-Split'!O41*P48,"")</f>
        <v>158.24043195738921</v>
      </c>
      <c r="I48" s="238">
        <f t="shared" si="10"/>
        <v>26.94</v>
      </c>
      <c r="J48" s="238">
        <f t="shared" si="17"/>
        <v>26.34</v>
      </c>
      <c r="K48" s="239">
        <f t="shared" si="18"/>
        <v>29.86</v>
      </c>
      <c r="M48" s="240">
        <f t="shared" si="7"/>
        <v>2028</v>
      </c>
      <c r="N48" s="241">
        <f t="shared" si="19"/>
        <v>47088</v>
      </c>
      <c r="P48" s="242">
        <f>IF('Monthly Levelized'!$K$5+'Monthly Levelized'!$L$5&lt;&gt;0,IFERROR(VLOOKUP(B48,'Monthly Levelized'!$G$5:$I$25,3,FALSE),P47),1)</f>
        <v>1</v>
      </c>
      <c r="Q48" s="276" t="str">
        <f t="shared" si="9"/>
        <v>Winter</v>
      </c>
      <c r="R48" s="274"/>
      <c r="S48" s="275"/>
      <c r="T48" s="275"/>
      <c r="U48" s="275"/>
      <c r="V48" s="275"/>
    </row>
    <row r="49" spans="2:22" hidden="1" outlineLevel="1">
      <c r="B49" s="243">
        <f t="shared" si="6"/>
        <v>47119</v>
      </c>
      <c r="C49" s="244">
        <f>'[1]Table 5'!E49*P49</f>
        <v>28376.162239692349</v>
      </c>
      <c r="D49" s="245">
        <f>IFERROR(G49*IF(AND(C49&lt;0,OR(_xlfn.SINGLE(Shape_Annually)="No",AND(_xlfn.SINGLE(Shape_Annually)="Yes",_xlfn.SINGLE(Shape_Start)&gt;YEAR(B49)))),'MWH-Split'!T42,'MWH-Split'!S42)*'MWH-Split'!U42,"")</f>
        <v>15978.537529934261</v>
      </c>
      <c r="E49" s="246">
        <f>IFERROR(H49*IF(AND(C49&lt;0,OR(_xlfn.SINGLE(Shape_Annually)="No",AND(_xlfn.SINGLE(Shape_Annually)="Yes",_xlfn.SINGLE(Shape_Start)&gt;YEAR(B49)))),'MWH-Split'!S42,'MWH-Split'!T42)*'MWH-Split'!U42,"")</f>
        <v>4125.811659152846</v>
      </c>
      <c r="F49" s="245">
        <f>'[1]Table 5'!F49*P49</f>
        <v>984.97975554000004</v>
      </c>
      <c r="G49" s="245">
        <f>IF('MWH-Split'!N42&lt;&gt;0,'MWH-Split'!N42*P49,"")</f>
        <v>817.03389860460845</v>
      </c>
      <c r="H49" s="246">
        <f>IF('MWH-Split'!O42&lt;&gt;0,'MWH-Split'!O42*P49,"")</f>
        <v>167.94585693539159</v>
      </c>
      <c r="I49" s="247">
        <f>IFERROR(MAX(ROUND(IF(ISNUMBER(F49),SUM(D49:E49)/SUM(G49:H49),""),2),0),"")</f>
        <v>20.41</v>
      </c>
      <c r="J49" s="247">
        <f t="shared" si="17"/>
        <v>19.559999999999999</v>
      </c>
      <c r="K49" s="248">
        <f t="shared" si="18"/>
        <v>24.57</v>
      </c>
      <c r="M49" s="229">
        <f t="shared" si="7"/>
        <v>2029</v>
      </c>
      <c r="N49" s="230">
        <f t="shared" si="19"/>
        <v>47119</v>
      </c>
      <c r="P49" s="249">
        <f>IF('Monthly Levelized'!$K$5+'Monthly Levelized'!$L$5&lt;&gt;0,IFERROR(VLOOKUP(B49,'Monthly Levelized'!$G$5:$I$25,3,FALSE),P48),1)</f>
        <v>1</v>
      </c>
      <c r="Q49" s="276" t="str">
        <f t="shared" si="9"/>
        <v>Winter</v>
      </c>
      <c r="R49" s="274"/>
      <c r="S49" s="275"/>
      <c r="T49" s="275"/>
      <c r="U49" s="275"/>
      <c r="V49" s="275"/>
    </row>
    <row r="50" spans="2:22" hidden="1" outlineLevel="1">
      <c r="B50" s="230">
        <f t="shared" si="6"/>
        <v>47150</v>
      </c>
      <c r="C50" s="225">
        <f>'[1]Table 5'!E50*P50</f>
        <v>38168.87737387151</v>
      </c>
      <c r="D50" s="192">
        <f>IFERROR(G50*IF(AND(C50&lt;0,OR(_xlfn.SINGLE(Shape_Annually)="No",AND(_xlfn.SINGLE(Shape_Annually)="Yes",_xlfn.SINGLE(Shape_Start)&gt;YEAR(B50)))),'MWH-Split'!T43,'MWH-Split'!S43)*'MWH-Split'!U43,"")</f>
        <v>21991.29537099829</v>
      </c>
      <c r="E50" s="226">
        <f>IFERROR(H50*IF(AND(C50&lt;0,OR(_xlfn.SINGLE(Shape_Annually)="No",AND(_xlfn.SINGLE(Shape_Annually)="Yes",_xlfn.SINGLE(Shape_Start)&gt;YEAR(B50)))),'MWH-Split'!S43,'MWH-Split'!T43)*'MWH-Split'!U43,"")</f>
        <v>6389.743147990197</v>
      </c>
      <c r="F50" s="192">
        <f>'[1]Table 5'!F50*P50</f>
        <v>1643.5071569999998</v>
      </c>
      <c r="G50" s="192">
        <f>IF('MWH-Split'!N43&lt;&gt;0,'MWH-Split'!N43*P50,"")</f>
        <v>1358.8542107180779</v>
      </c>
      <c r="H50" s="226">
        <f>IF('MWH-Split'!O43&lt;&gt;0,'MWH-Split'!O43*P50,"")</f>
        <v>284.65294628192191</v>
      </c>
      <c r="I50" s="227">
        <f t="shared" si="10"/>
        <v>17.27</v>
      </c>
      <c r="J50" s="227">
        <f t="shared" si="17"/>
        <v>16.18</v>
      </c>
      <c r="K50" s="228">
        <f t="shared" si="18"/>
        <v>22.45</v>
      </c>
      <c r="M50" s="233">
        <f t="shared" si="7"/>
        <v>2029</v>
      </c>
      <c r="N50" s="230">
        <f t="shared" si="19"/>
        <v>47150</v>
      </c>
      <c r="P50" s="231">
        <f>IF('Monthly Levelized'!$K$5+'Monthly Levelized'!$L$5&lt;&gt;0,IFERROR(VLOOKUP(B50,'Monthly Levelized'!$G$5:$I$25,3,FALSE),P49),1)</f>
        <v>1</v>
      </c>
      <c r="Q50" s="276" t="str">
        <f t="shared" si="9"/>
        <v>Winter</v>
      </c>
      <c r="R50" s="274"/>
      <c r="S50" s="275"/>
      <c r="T50" s="275"/>
      <c r="U50" s="275"/>
      <c r="V50" s="275"/>
    </row>
    <row r="51" spans="2:22" hidden="1" outlineLevel="1">
      <c r="B51" s="230">
        <f t="shared" si="6"/>
        <v>47178</v>
      </c>
      <c r="C51" s="225">
        <f>'[1]Table 5'!E51*P51</f>
        <v>2033.7329553076415</v>
      </c>
      <c r="D51" s="192">
        <f>IFERROR(G51*IF(AND(C51&lt;0,OR(_xlfn.SINGLE(Shape_Annually)="No",AND(_xlfn.SINGLE(Shape_Annually)="Yes",_xlfn.SINGLE(Shape_Start)&gt;YEAR(B51)))),'MWH-Split'!T44,'MWH-Split'!S44)*'MWH-Split'!U44,"")</f>
        <v>26442.147310645229</v>
      </c>
      <c r="E51" s="226">
        <f>IFERROR(H51*IF(AND(C51&lt;0,OR(_xlfn.SINGLE(Shape_Annually)="No",AND(_xlfn.SINGLE(Shape_Annually)="Yes",_xlfn.SINGLE(Shape_Start)&gt;YEAR(B51)))),'MWH-Split'!S44,'MWH-Split'!T44)*'MWH-Split'!U44,"")</f>
        <v>5895.3176753557882</v>
      </c>
      <c r="F51" s="192">
        <f>'[1]Table 5'!F51*P51</f>
        <v>1995.9158379199998</v>
      </c>
      <c r="G51" s="192">
        <f>IF('MWH-Split'!N44&lt;&gt;0,'MWH-Split'!N44*P51,"")</f>
        <v>1709.3638241800047</v>
      </c>
      <c r="H51" s="226">
        <f>IF('MWH-Split'!O44&lt;&gt;0,'MWH-Split'!O44*P51,"")</f>
        <v>286.55201373999512</v>
      </c>
      <c r="I51" s="227">
        <f t="shared" si="10"/>
        <v>16.2</v>
      </c>
      <c r="J51" s="227">
        <f t="shared" si="17"/>
        <v>15.47</v>
      </c>
      <c r="K51" s="228">
        <f t="shared" si="18"/>
        <v>20.57</v>
      </c>
      <c r="M51" s="233">
        <f t="shared" si="7"/>
        <v>2029</v>
      </c>
      <c r="N51" s="230">
        <f t="shared" si="19"/>
        <v>47178</v>
      </c>
      <c r="P51" s="231">
        <f>IF('Monthly Levelized'!$K$5+'Monthly Levelized'!$L$5&lt;&gt;0,IFERROR(VLOOKUP(B51,'Monthly Levelized'!$G$5:$I$25,3,FALSE),P50),1)</f>
        <v>1</v>
      </c>
      <c r="Q51" s="276" t="str">
        <f t="shared" si="9"/>
        <v>Winter</v>
      </c>
      <c r="R51" s="274"/>
      <c r="S51" s="275"/>
      <c r="T51" s="275"/>
      <c r="U51" s="275"/>
      <c r="V51" s="275"/>
    </row>
    <row r="52" spans="2:22" hidden="1" outlineLevel="1">
      <c r="B52" s="230">
        <f t="shared" si="6"/>
        <v>47209</v>
      </c>
      <c r="C52" s="225">
        <f>'[1]Table 5'!E52*P52</f>
        <v>18631.165426995722</v>
      </c>
      <c r="D52" s="192">
        <f>IFERROR(G52*IF(AND(C52&lt;0,OR(_xlfn.SINGLE(Shape_Annually)="No",AND(_xlfn.SINGLE(Shape_Annually)="Yes",_xlfn.SINGLE(Shape_Start)&gt;YEAR(B52)))),'MWH-Split'!T45,'MWH-Split'!S45)*'MWH-Split'!U45,"")</f>
        <v>18524.46075072281</v>
      </c>
      <c r="E52" s="226">
        <f>IFERROR(H52*IF(AND(C52&lt;0,OR(_xlfn.SINGLE(Shape_Annually)="No",AND(_xlfn.SINGLE(Shape_Annually)="Yes",_xlfn.SINGLE(Shape_Start)&gt;YEAR(B52)))),'MWH-Split'!S45,'MWH-Split'!T45)*'MWH-Split'!U45,"")</f>
        <v>4999.9750107483787</v>
      </c>
      <c r="F52" s="192">
        <f>'[1]Table 5'!F52*P52</f>
        <v>2410.6512209499997</v>
      </c>
      <c r="G52" s="192">
        <f>IF('MWH-Split'!N45&lt;&gt;0,'MWH-Split'!N45*P52,"")</f>
        <v>2035.095938937551</v>
      </c>
      <c r="H52" s="226">
        <f>IF('MWH-Split'!O45&lt;&gt;0,'MWH-Split'!O45*P52,"")</f>
        <v>375.55528201244874</v>
      </c>
      <c r="I52" s="227">
        <f t="shared" si="10"/>
        <v>9.76</v>
      </c>
      <c r="J52" s="227">
        <f t="shared" si="17"/>
        <v>9.1</v>
      </c>
      <c r="K52" s="228">
        <f t="shared" si="18"/>
        <v>13.31</v>
      </c>
      <c r="M52" s="233">
        <f t="shared" si="7"/>
        <v>2029</v>
      </c>
      <c r="N52" s="230">
        <f t="shared" si="19"/>
        <v>47209</v>
      </c>
      <c r="P52" s="231">
        <f>IF('Monthly Levelized'!$K$5+'Monthly Levelized'!$L$5&lt;&gt;0,IFERROR(VLOOKUP(B52,'Monthly Levelized'!$G$5:$I$25,3,FALSE),P51),1)</f>
        <v>1</v>
      </c>
      <c r="Q52" s="276" t="str">
        <f t="shared" si="9"/>
        <v>Winter</v>
      </c>
      <c r="R52" s="274"/>
      <c r="S52" s="275"/>
      <c r="T52" s="275"/>
      <c r="U52" s="275"/>
      <c r="V52" s="275"/>
    </row>
    <row r="53" spans="2:22" hidden="1" outlineLevel="1">
      <c r="B53" s="230">
        <f t="shared" si="6"/>
        <v>47239</v>
      </c>
      <c r="C53" s="225">
        <f>'[1]Table 5'!E53*P53</f>
        <v>38412.314742716262</v>
      </c>
      <c r="D53" s="192">
        <f>IFERROR(G53*IF(AND(C53&lt;0,OR(_xlfn.SINGLE(Shape_Annually)="No",AND(_xlfn.SINGLE(Shape_Annually)="Yes",_xlfn.SINGLE(Shape_Start)&gt;YEAR(B53)))),'MWH-Split'!T46,'MWH-Split'!S46)*'MWH-Split'!U46,"")</f>
        <v>19953.366449622106</v>
      </c>
      <c r="E53" s="226">
        <f>IFERROR(H53*IF(AND(C53&lt;0,OR(_xlfn.SINGLE(Shape_Annually)="No",AND(_xlfn.SINGLE(Shape_Annually)="Yes",_xlfn.SINGLE(Shape_Start)&gt;YEAR(B53)))),'MWH-Split'!S46,'MWH-Split'!T46)*'MWH-Split'!U46,"")</f>
        <v>8578.35531594856</v>
      </c>
      <c r="F53" s="192">
        <f>'[1]Table 5'!F53*P53</f>
        <v>3013.4280661799994</v>
      </c>
      <c r="G53" s="192">
        <f>IF('MWH-Split'!N46&lt;&gt;0,'MWH-Split'!N46*P53,"")</f>
        <v>2396.2628814106552</v>
      </c>
      <c r="H53" s="226">
        <f>IF('MWH-Split'!O46&lt;&gt;0,'MWH-Split'!O46*P53,"")</f>
        <v>617.16518476934425</v>
      </c>
      <c r="I53" s="227">
        <f t="shared" si="10"/>
        <v>9.4700000000000006</v>
      </c>
      <c r="J53" s="227">
        <f t="shared" si="17"/>
        <v>8.33</v>
      </c>
      <c r="K53" s="228">
        <f t="shared" si="18"/>
        <v>13.9</v>
      </c>
      <c r="M53" s="233">
        <f t="shared" si="7"/>
        <v>2029</v>
      </c>
      <c r="N53" s="230">
        <f t="shared" si="19"/>
        <v>47239</v>
      </c>
      <c r="P53" s="231">
        <f>IF('Monthly Levelized'!$K$5+'Monthly Levelized'!$L$5&lt;&gt;0,IFERROR(VLOOKUP(B53,'Monthly Levelized'!$G$5:$I$25,3,FALSE),P52),1)</f>
        <v>1</v>
      </c>
      <c r="Q53" s="276" t="str">
        <f t="shared" si="9"/>
        <v>Winter</v>
      </c>
      <c r="R53" s="274"/>
      <c r="S53" s="275"/>
      <c r="T53" s="275"/>
      <c r="U53" s="275"/>
      <c r="V53" s="275"/>
    </row>
    <row r="54" spans="2:22" hidden="1" outlineLevel="1">
      <c r="B54" s="230">
        <f t="shared" si="6"/>
        <v>47270</v>
      </c>
      <c r="C54" s="225">
        <f>'[1]Table 5'!E54*P54</f>
        <v>48373.224756280251</v>
      </c>
      <c r="D54" s="192">
        <f>IFERROR(G54*IF(AND(C54&lt;0,OR(_xlfn.SINGLE(Shape_Annually)="No",AND(_xlfn.SINGLE(Shape_Annually)="Yes",_xlfn.SINGLE(Shape_Start)&gt;YEAR(B54)))),'MWH-Split'!T47,'MWH-Split'!S47)*'MWH-Split'!U47,"")</f>
        <v>32397.181423519647</v>
      </c>
      <c r="E54" s="226">
        <f>IFERROR(H54*IF(AND(C54&lt;0,OR(_xlfn.SINGLE(Shape_Annually)="No",AND(_xlfn.SINGLE(Shape_Annually)="Yes",_xlfn.SINGLE(Shape_Start)&gt;YEAR(B54)))),'MWH-Split'!S47,'MWH-Split'!T47)*'MWH-Split'!U47,"")</f>
        <v>9612.755043536421</v>
      </c>
      <c r="F54" s="192">
        <f>'[1]Table 5'!F54*P54</f>
        <v>3444.3168884000002</v>
      </c>
      <c r="G54" s="192">
        <f>IF('MWH-Split'!N47&lt;&gt;0,'MWH-Split'!N47*P54,"")</f>
        <v>2786.2916213771014</v>
      </c>
      <c r="H54" s="226">
        <f>IF('MWH-Split'!O47&lt;&gt;0,'MWH-Split'!O47*P54,"")</f>
        <v>658.02526702289879</v>
      </c>
      <c r="I54" s="227">
        <f t="shared" si="10"/>
        <v>12.2</v>
      </c>
      <c r="J54" s="227">
        <f t="shared" si="17"/>
        <v>11.63</v>
      </c>
      <c r="K54" s="228">
        <f t="shared" si="18"/>
        <v>14.61</v>
      </c>
      <c r="M54" s="233">
        <f t="shared" si="7"/>
        <v>2029</v>
      </c>
      <c r="N54" s="230">
        <f t="shared" si="19"/>
        <v>47270</v>
      </c>
      <c r="P54" s="231">
        <f>IF('Monthly Levelized'!$K$5+'Monthly Levelized'!$L$5&lt;&gt;0,IFERROR(VLOOKUP(B54,'Monthly Levelized'!$G$5:$I$25,3,FALSE),P53),1)</f>
        <v>1</v>
      </c>
      <c r="Q54" s="276" t="str">
        <f t="shared" si="9"/>
        <v>Summer</v>
      </c>
      <c r="R54" s="274"/>
      <c r="S54" s="275"/>
      <c r="T54" s="275"/>
      <c r="U54" s="275"/>
      <c r="V54" s="275"/>
    </row>
    <row r="55" spans="2:22" hidden="1" outlineLevel="1">
      <c r="B55" s="230">
        <f t="shared" si="6"/>
        <v>47300</v>
      </c>
      <c r="C55" s="225">
        <f>'[1]Table 5'!E55*P55</f>
        <v>112609.52543190797</v>
      </c>
      <c r="D55" s="192">
        <f>IFERROR(G55*IF(AND(C55&lt;0,OR(_xlfn.SINGLE(Shape_Annually)="No",AND(_xlfn.SINGLE(Shape_Annually)="Yes",_xlfn.SINGLE(Shape_Start)&gt;YEAR(B55)))),'MWH-Split'!T48,'MWH-Split'!S48)*'MWH-Split'!U48,"")</f>
        <v>97625.286733185974</v>
      </c>
      <c r="E55" s="226">
        <f>IFERROR(H55*IF(AND(C55&lt;0,OR(_xlfn.SINGLE(Shape_Annually)="No",AND(_xlfn.SINGLE(Shape_Annually)="Yes",_xlfn.SINGLE(Shape_Start)&gt;YEAR(B55)))),'MWH-Split'!S48,'MWH-Split'!T48)*'MWH-Split'!U48,"")</f>
        <v>22810.603615946606</v>
      </c>
      <c r="F55" s="192">
        <f>'[1]Table 5'!F55*P55</f>
        <v>3193.7253076600005</v>
      </c>
      <c r="G55" s="192">
        <f>IF('MWH-Split'!N48&lt;&gt;0,'MWH-Split'!N48*P55,"")</f>
        <v>2449.3156622193369</v>
      </c>
      <c r="H55" s="226">
        <f>IF('MWH-Split'!O48&lt;&gt;0,'MWH-Split'!O48*P55,"")</f>
        <v>744.40964544066355</v>
      </c>
      <c r="I55" s="227">
        <f t="shared" si="10"/>
        <v>37.71</v>
      </c>
      <c r="J55" s="227">
        <f t="shared" si="17"/>
        <v>39.86</v>
      </c>
      <c r="K55" s="228">
        <f t="shared" si="18"/>
        <v>30.64</v>
      </c>
      <c r="M55" s="233">
        <f t="shared" si="7"/>
        <v>2029</v>
      </c>
      <c r="N55" s="230">
        <f t="shared" si="19"/>
        <v>47300</v>
      </c>
      <c r="P55" s="231">
        <f>IF('Monthly Levelized'!$K$5+'Monthly Levelized'!$L$5&lt;&gt;0,IFERROR(VLOOKUP(B55,'Monthly Levelized'!$G$5:$I$25,3,FALSE),P54),1)</f>
        <v>1</v>
      </c>
      <c r="Q55" s="276" t="str">
        <f t="shared" si="9"/>
        <v>Summer</v>
      </c>
      <c r="R55" s="274"/>
      <c r="S55" s="275"/>
      <c r="T55" s="275"/>
      <c r="U55" s="275"/>
      <c r="V55" s="275"/>
    </row>
    <row r="56" spans="2:22" hidden="1" outlineLevel="1">
      <c r="B56" s="230">
        <f t="shared" si="6"/>
        <v>47331</v>
      </c>
      <c r="C56" s="225">
        <f>'[1]Table 5'!E56*P56</f>
        <v>106682.52528007724</v>
      </c>
      <c r="D56" s="192">
        <f>IFERROR(G56*IF(AND(C56&lt;0,OR(_xlfn.SINGLE(Shape_Annually)="No",AND(_xlfn.SINGLE(Shape_Annually)="Yes",_xlfn.SINGLE(Shape_Start)&gt;YEAR(B56)))),'MWH-Split'!T49,'MWH-Split'!S49)*'MWH-Split'!U49,"")</f>
        <v>92403.201568376433</v>
      </c>
      <c r="E56" s="226">
        <f>IFERROR(H56*IF(AND(C56&lt;0,OR(_xlfn.SINGLE(Shape_Annually)="No",AND(_xlfn.SINGLE(Shape_Annually)="Yes",_xlfn.SINGLE(Shape_Start)&gt;YEAR(B56)))),'MWH-Split'!S49,'MWH-Split'!T49)*'MWH-Split'!U49,"")</f>
        <v>15360.135803353103</v>
      </c>
      <c r="F56" s="192">
        <f>'[1]Table 5'!F56*P56</f>
        <v>2913.9458454500009</v>
      </c>
      <c r="G56" s="192">
        <f>IF('MWH-Split'!N49&lt;&gt;0,'MWH-Split'!N49*P56,"")</f>
        <v>2452.2151467963808</v>
      </c>
      <c r="H56" s="226">
        <f>IF('MWH-Split'!O49&lt;&gt;0,'MWH-Split'!O49*P56,"")</f>
        <v>461.73069865362004</v>
      </c>
      <c r="I56" s="227">
        <f t="shared" si="10"/>
        <v>36.979999999999997</v>
      </c>
      <c r="J56" s="227">
        <f t="shared" si="17"/>
        <v>37.68</v>
      </c>
      <c r="K56" s="228">
        <f t="shared" si="18"/>
        <v>33.270000000000003</v>
      </c>
      <c r="M56" s="233">
        <f t="shared" si="7"/>
        <v>2029</v>
      </c>
      <c r="N56" s="230">
        <f t="shared" si="19"/>
        <v>47331</v>
      </c>
      <c r="P56" s="231">
        <f>IF('Monthly Levelized'!$K$5+'Monthly Levelized'!$L$5&lt;&gt;0,IFERROR(VLOOKUP(B56,'Monthly Levelized'!$G$5:$I$25,3,FALSE),P55),1)</f>
        <v>1</v>
      </c>
      <c r="Q56" s="276" t="str">
        <f t="shared" si="9"/>
        <v>Summer</v>
      </c>
      <c r="R56" s="274"/>
      <c r="S56" s="275"/>
      <c r="T56" s="275"/>
      <c r="U56" s="275"/>
      <c r="V56" s="275"/>
    </row>
    <row r="57" spans="2:22" hidden="1" outlineLevel="1">
      <c r="B57" s="230">
        <f t="shared" si="6"/>
        <v>47362</v>
      </c>
      <c r="C57" s="225">
        <f>'[1]Table 5'!E57*P57</f>
        <v>71252.365676977206</v>
      </c>
      <c r="D57" s="192">
        <f>IFERROR(G57*IF(AND(C57&lt;0,OR(_xlfn.SINGLE(Shape_Annually)="No",AND(_xlfn.SINGLE(Shape_Annually)="Yes",_xlfn.SINGLE(Shape_Start)&gt;YEAR(B57)))),'MWH-Split'!T50,'MWH-Split'!S50)*'MWH-Split'!U50,"")</f>
        <v>50086.291897446572</v>
      </c>
      <c r="E57" s="226">
        <f>IFERROR(H57*IF(AND(C57&lt;0,OR(_xlfn.SINGLE(Shape_Annually)="No",AND(_xlfn.SINGLE(Shape_Annually)="Yes",_xlfn.SINGLE(Shape_Start)&gt;YEAR(B57)))),'MWH-Split'!S50,'MWH-Split'!T50)*'MWH-Split'!U50,"")</f>
        <v>11903.876307503957</v>
      </c>
      <c r="F57" s="192">
        <f>'[1]Table 5'!F57*P57</f>
        <v>2355.9414145700007</v>
      </c>
      <c r="G57" s="192">
        <f>IF('MWH-Split'!N50&lt;&gt;0,'MWH-Split'!N50*P57,"")</f>
        <v>1935.5544757926677</v>
      </c>
      <c r="H57" s="226">
        <f>IF('MWH-Split'!O50&lt;&gt;0,'MWH-Split'!O50*P57,"")</f>
        <v>420.38693877733294</v>
      </c>
      <c r="I57" s="227">
        <f t="shared" si="10"/>
        <v>26.31</v>
      </c>
      <c r="J57" s="227">
        <f t="shared" si="17"/>
        <v>25.88</v>
      </c>
      <c r="K57" s="228">
        <f t="shared" si="18"/>
        <v>28.32</v>
      </c>
      <c r="M57" s="233">
        <f t="shared" si="7"/>
        <v>2029</v>
      </c>
      <c r="N57" s="230">
        <f t="shared" si="19"/>
        <v>47362</v>
      </c>
      <c r="P57" s="231">
        <f>IF('Monthly Levelized'!$K$5+'Monthly Levelized'!$L$5&lt;&gt;0,IFERROR(VLOOKUP(B57,'Monthly Levelized'!$G$5:$I$25,3,FALSE),P56),1)</f>
        <v>1</v>
      </c>
      <c r="Q57" s="276" t="str">
        <f t="shared" si="9"/>
        <v>Summer</v>
      </c>
      <c r="R57" s="274"/>
      <c r="S57" s="275"/>
      <c r="T57" s="275"/>
      <c r="U57" s="275"/>
      <c r="V57" s="275"/>
    </row>
    <row r="58" spans="2:22" hidden="1" outlineLevel="1">
      <c r="B58" s="230">
        <f t="shared" si="6"/>
        <v>47392</v>
      </c>
      <c r="C58" s="225">
        <f>'[1]Table 5'!E58*P58</f>
        <v>26861.294228827319</v>
      </c>
      <c r="D58" s="192">
        <f>IFERROR(G58*IF(AND(C58&lt;0,OR(_xlfn.SINGLE(Shape_Annually)="No",AND(_xlfn.SINGLE(Shape_Annually)="Yes",_xlfn.SINGLE(Shape_Start)&gt;YEAR(B58)))),'MWH-Split'!T51,'MWH-Split'!S51)*'MWH-Split'!U51,"")</f>
        <v>32449.480161551615</v>
      </c>
      <c r="E58" s="226">
        <f>IFERROR(H58*IF(AND(C58&lt;0,OR(_xlfn.SINGLE(Shape_Annually)="No",AND(_xlfn.SINGLE(Shape_Annually)="Yes",_xlfn.SINGLE(Shape_Start)&gt;YEAR(B58)))),'MWH-Split'!S51,'MWH-Split'!T51)*'MWH-Split'!U51,"")</f>
        <v>6002.2046244128787</v>
      </c>
      <c r="F58" s="192">
        <f>'[1]Table 5'!F58*P58</f>
        <v>1838.1341175600003</v>
      </c>
      <c r="G58" s="192">
        <f>IF('MWH-Split'!N51&lt;&gt;0,'MWH-Split'!N51*P58,"")</f>
        <v>1575.0735452291692</v>
      </c>
      <c r="H58" s="226">
        <f>IF('MWH-Split'!O51&lt;&gt;0,'MWH-Split'!O51*P58,"")</f>
        <v>263.06057233083106</v>
      </c>
      <c r="I58" s="227">
        <f t="shared" si="10"/>
        <v>20.92</v>
      </c>
      <c r="J58" s="227">
        <f t="shared" si="17"/>
        <v>20.6</v>
      </c>
      <c r="K58" s="228">
        <f t="shared" si="18"/>
        <v>22.82</v>
      </c>
      <c r="M58" s="233">
        <f t="shared" si="7"/>
        <v>2029</v>
      </c>
      <c r="N58" s="230">
        <f t="shared" si="19"/>
        <v>47392</v>
      </c>
      <c r="P58" s="231">
        <f>IF('Monthly Levelized'!$K$5+'Monthly Levelized'!$L$5&lt;&gt;0,IFERROR(VLOOKUP(B58,'Monthly Levelized'!$G$5:$I$25,3,FALSE),P57),1)</f>
        <v>1</v>
      </c>
      <c r="Q58" s="276" t="str">
        <f t="shared" si="9"/>
        <v>Winter</v>
      </c>
      <c r="R58" s="274"/>
      <c r="S58" s="275"/>
      <c r="T58" s="275"/>
      <c r="U58" s="275"/>
      <c r="V58" s="275"/>
    </row>
    <row r="59" spans="2:22" hidden="1" outlineLevel="1">
      <c r="B59" s="230">
        <f t="shared" si="6"/>
        <v>47423</v>
      </c>
      <c r="C59" s="225">
        <f>'[1]Table 5'!E59*P59</f>
        <v>32442.431425646646</v>
      </c>
      <c r="D59" s="192">
        <f>IFERROR(G59*IF(AND(C59&lt;0,OR(_xlfn.SINGLE(Shape_Annually)="No",AND(_xlfn.SINGLE(Shape_Annually)="Yes",_xlfn.SINGLE(Shape_Start)&gt;YEAR(B59)))),'MWH-Split'!T52,'MWH-Split'!S52)*'MWH-Split'!U52,"")</f>
        <v>24324.910254356288</v>
      </c>
      <c r="E59" s="226">
        <f>IFERROR(H59*IF(AND(C59&lt;0,OR(_xlfn.SINGLE(Shape_Annually)="No",AND(_xlfn.SINGLE(Shape_Annually)="Yes",_xlfn.SINGLE(Shape_Start)&gt;YEAR(B59)))),'MWH-Split'!S52,'MWH-Split'!T52)*'MWH-Split'!U52,"")</f>
        <v>5351.9446575749062</v>
      </c>
      <c r="F59" s="192">
        <f>'[1]Table 5'!F59*P59</f>
        <v>1331.8061333900005</v>
      </c>
      <c r="G59" s="192">
        <f>IF('MWH-Split'!N52&lt;&gt;0,'MWH-Split'!N52*P59,"")</f>
        <v>1103.4965105231431</v>
      </c>
      <c r="H59" s="226">
        <f>IF('MWH-Split'!O52&lt;&gt;0,'MWH-Split'!O52*P59,"")</f>
        <v>228.30962286685735</v>
      </c>
      <c r="I59" s="227">
        <f t="shared" si="10"/>
        <v>22.28</v>
      </c>
      <c r="J59" s="227">
        <f t="shared" si="17"/>
        <v>22.04</v>
      </c>
      <c r="K59" s="228">
        <f t="shared" si="18"/>
        <v>23.44</v>
      </c>
      <c r="M59" s="233">
        <f t="shared" si="7"/>
        <v>2029</v>
      </c>
      <c r="N59" s="230">
        <f t="shared" si="19"/>
        <v>47423</v>
      </c>
      <c r="P59" s="231">
        <f>IF('Monthly Levelized'!$K$5+'Monthly Levelized'!$L$5&lt;&gt;0,IFERROR(VLOOKUP(B59,'Monthly Levelized'!$G$5:$I$25,3,FALSE),P58),1)</f>
        <v>1</v>
      </c>
      <c r="Q59" s="276" t="str">
        <f t="shared" si="9"/>
        <v>Winter</v>
      </c>
      <c r="R59" s="274"/>
      <c r="S59" s="275"/>
      <c r="T59" s="275"/>
      <c r="U59" s="275"/>
      <c r="V59" s="275"/>
    </row>
    <row r="60" spans="2:22" hidden="1" outlineLevel="1">
      <c r="B60" s="241">
        <f t="shared" si="6"/>
        <v>47453</v>
      </c>
      <c r="C60" s="235">
        <f>'[1]Table 5'!E60*P60</f>
        <v>34011.431555007104</v>
      </c>
      <c r="D60" s="236">
        <f>IFERROR(G60*IF(AND(C60&lt;0,OR(_xlfn.SINGLE(Shape_Annually)="No",AND(_xlfn.SINGLE(Shape_Annually)="Yes",_xlfn.SINGLE(Shape_Start)&gt;YEAR(B60)))),'MWH-Split'!T53,'MWH-Split'!S53)*'MWH-Split'!U53,"")</f>
        <v>20200.601329780562</v>
      </c>
      <c r="E60" s="237">
        <f>IFERROR(H60*IF(AND(C60&lt;0,OR(_xlfn.SINGLE(Shape_Annually)="No",AND(_xlfn.SINGLE(Shape_Annually)="Yes",_xlfn.SINGLE(Shape_Start)&gt;YEAR(B60)))),'MWH-Split'!S53,'MWH-Split'!T53)*'MWH-Split'!U53,"")</f>
        <v>4447.5674516437621</v>
      </c>
      <c r="F60" s="236">
        <f>'[1]Table 5'!F60*P60</f>
        <v>924.28904012800012</v>
      </c>
      <c r="G60" s="236">
        <f>IF('MWH-Split'!N53&lt;&gt;0,'MWH-Split'!N53*P60,"")</f>
        <v>766.69136969142858</v>
      </c>
      <c r="H60" s="237">
        <f>IF('MWH-Split'!O53&lt;&gt;0,'MWH-Split'!O53*P60,"")</f>
        <v>157.59767043657155</v>
      </c>
      <c r="I60" s="238">
        <f t="shared" si="10"/>
        <v>26.67</v>
      </c>
      <c r="J60" s="238">
        <f t="shared" si="17"/>
        <v>26.35</v>
      </c>
      <c r="K60" s="239">
        <f t="shared" si="18"/>
        <v>28.22</v>
      </c>
      <c r="M60" s="240">
        <f t="shared" si="7"/>
        <v>2029</v>
      </c>
      <c r="N60" s="241">
        <f t="shared" si="19"/>
        <v>47453</v>
      </c>
      <c r="P60" s="242">
        <f>IF('Monthly Levelized'!$K$5+'Monthly Levelized'!$L$5&lt;&gt;0,IFERROR(VLOOKUP(B60,'Monthly Levelized'!$G$5:$I$25,3,FALSE),P59),1)</f>
        <v>1</v>
      </c>
      <c r="Q60" s="276" t="str">
        <f t="shared" si="9"/>
        <v>Winter</v>
      </c>
      <c r="R60" s="274"/>
      <c r="S60" s="275"/>
      <c r="T60" s="275"/>
      <c r="U60" s="275"/>
      <c r="V60" s="275"/>
    </row>
    <row r="61" spans="2:22" hidden="1" outlineLevel="1">
      <c r="B61" s="243">
        <f t="shared" si="6"/>
        <v>47484</v>
      </c>
      <c r="C61" s="244">
        <f>'[1]Table 5'!E61*P61</f>
        <v>37823.027748709137</v>
      </c>
      <c r="D61" s="245">
        <f>IFERROR(G61*IF(AND(C61&lt;0,OR(_xlfn.SINGLE(Shape_Annually)="No",AND(_xlfn.SINGLE(Shape_Annually)="Yes",_xlfn.SINGLE(Shape_Start)&gt;YEAR(B61)))),'MWH-Split'!T54,'MWH-Split'!S54)*'MWH-Split'!U54,"")</f>
        <v>24844.48123274968</v>
      </c>
      <c r="E61" s="246">
        <f>IFERROR(H61*IF(AND(C61&lt;0,OR(_xlfn.SINGLE(Shape_Annually)="No",AND(_xlfn.SINGLE(Shape_Annually)="Yes",_xlfn.SINGLE(Shape_Start)&gt;YEAR(B61)))),'MWH-Split'!S54,'MWH-Split'!T54)*'MWH-Split'!U54,"")</f>
        <v>5618.896183212998</v>
      </c>
      <c r="F61" s="245">
        <f>'[1]Table 5'!F61*P61</f>
        <v>993.82512118999989</v>
      </c>
      <c r="G61" s="245">
        <f>IF('MWH-Split'!N54&lt;&gt;0,'MWH-Split'!N54*P61,"")</f>
        <v>824.37106826820263</v>
      </c>
      <c r="H61" s="246">
        <f>IF('MWH-Split'!O54&lt;&gt;0,'MWH-Split'!O54*P61,"")</f>
        <v>169.45405292179726</v>
      </c>
      <c r="I61" s="247">
        <f t="shared" si="10"/>
        <v>30.65</v>
      </c>
      <c r="J61" s="247">
        <f t="shared" si="17"/>
        <v>30.14</v>
      </c>
      <c r="K61" s="248">
        <f t="shared" si="18"/>
        <v>33.159999999999997</v>
      </c>
      <c r="M61" s="229">
        <f t="shared" si="7"/>
        <v>2030</v>
      </c>
      <c r="N61" s="230">
        <f t="shared" si="19"/>
        <v>47484</v>
      </c>
      <c r="P61" s="249">
        <f>IF('Monthly Levelized'!$K$5+'Monthly Levelized'!$L$5&lt;&gt;0,IFERROR(VLOOKUP(B61,'Monthly Levelized'!$G$5:$I$25,3,FALSE),P60),1)</f>
        <v>1</v>
      </c>
      <c r="Q61" s="276" t="str">
        <f t="shared" si="9"/>
        <v>Winter</v>
      </c>
      <c r="R61" s="274"/>
      <c r="S61" s="275"/>
      <c r="T61" s="275"/>
      <c r="U61" s="275"/>
      <c r="V61" s="275"/>
    </row>
    <row r="62" spans="2:22" hidden="1" outlineLevel="1">
      <c r="B62" s="230">
        <f t="shared" si="6"/>
        <v>47515</v>
      </c>
      <c r="C62" s="225">
        <f>'[1]Table 5'!E62*P62</f>
        <v>43933.562771257129</v>
      </c>
      <c r="D62" s="192">
        <f>IFERROR(G62*IF(AND(C62&lt;0,OR(_xlfn.SINGLE(Shape_Annually)="No",AND(_xlfn.SINGLE(Shape_Annually)="Yes",_xlfn.SINGLE(Shape_Start)&gt;YEAR(B62)))),'MWH-Split'!T55,'MWH-Split'!S55)*'MWH-Split'!U55,"")</f>
        <v>39901.311289290701</v>
      </c>
      <c r="E62" s="226">
        <f>IFERROR(H62*IF(AND(C62&lt;0,OR(_xlfn.SINGLE(Shape_Annually)="No",AND(_xlfn.SINGLE(Shape_Annually)="Yes",_xlfn.SINGLE(Shape_Start)&gt;YEAR(B62)))),'MWH-Split'!S55,'MWH-Split'!T55)*'MWH-Split'!U55,"")</f>
        <v>9258.8901989498045</v>
      </c>
      <c r="F62" s="192">
        <f>'[1]Table 5'!F62*P62</f>
        <v>1614.1080454600001</v>
      </c>
      <c r="G62" s="192">
        <f>IF('MWH-Split'!N55&lt;&gt;0,'MWH-Split'!N55*P62,"")</f>
        <v>1334.546980696384</v>
      </c>
      <c r="H62" s="226">
        <f>IF('MWH-Split'!O55&lt;&gt;0,'MWH-Split'!O55*P62,"")</f>
        <v>279.56106476361606</v>
      </c>
      <c r="I62" s="227">
        <f t="shared" si="10"/>
        <v>30.46</v>
      </c>
      <c r="J62" s="227">
        <f t="shared" si="17"/>
        <v>29.9</v>
      </c>
      <c r="K62" s="228">
        <f t="shared" si="18"/>
        <v>33.119999999999997</v>
      </c>
      <c r="M62" s="233">
        <f t="shared" si="7"/>
        <v>2030</v>
      </c>
      <c r="N62" s="230">
        <f t="shared" si="19"/>
        <v>47515</v>
      </c>
      <c r="P62" s="231">
        <f>IF('Monthly Levelized'!$K$5+'Monthly Levelized'!$L$5&lt;&gt;0,IFERROR(VLOOKUP(B62,'Monthly Levelized'!$G$5:$I$25,3,FALSE),P61),1)</f>
        <v>1</v>
      </c>
      <c r="Q62" s="276" t="str">
        <f t="shared" si="9"/>
        <v>Winter</v>
      </c>
      <c r="R62" s="274"/>
      <c r="S62" s="275"/>
      <c r="T62" s="275"/>
      <c r="U62" s="275"/>
      <c r="V62" s="275"/>
    </row>
    <row r="63" spans="2:22" hidden="1" outlineLevel="1">
      <c r="B63" s="230">
        <f t="shared" si="6"/>
        <v>47543</v>
      </c>
      <c r="C63" s="225">
        <f>'[1]Table 5'!E63*P63</f>
        <v>27389.081493158301</v>
      </c>
      <c r="D63" s="192">
        <f>IFERROR(G63*IF(AND(C63&lt;0,OR(_xlfn.SINGLE(Shape_Annually)="No",AND(_xlfn.SINGLE(Shape_Annually)="Yes",_xlfn.SINGLE(Shape_Start)&gt;YEAR(B63)))),'MWH-Split'!T56,'MWH-Split'!S56)*'MWH-Split'!U56,"")</f>
        <v>39375.32239897619</v>
      </c>
      <c r="E63" s="226">
        <f>IFERROR(H63*IF(AND(C63&lt;0,OR(_xlfn.SINGLE(Shape_Annually)="No",AND(_xlfn.SINGLE(Shape_Annually)="Yes",_xlfn.SINGLE(Shape_Start)&gt;YEAR(B63)))),'MWH-Split'!S56,'MWH-Split'!T56)*'MWH-Split'!U56,"")</f>
        <v>7512.1894505384025</v>
      </c>
      <c r="F63" s="192">
        <f>'[1]Table 5'!F63*P63</f>
        <v>2026.9612760900002</v>
      </c>
      <c r="G63" s="192">
        <f>IF('MWH-Split'!N56&lt;&gt;0,'MWH-Split'!N56*P63,"")</f>
        <v>1735.9520940385773</v>
      </c>
      <c r="H63" s="226">
        <f>IF('MWH-Split'!O56&lt;&gt;0,'MWH-Split'!O56*P63,"")</f>
        <v>291.00918205142284</v>
      </c>
      <c r="I63" s="227">
        <f t="shared" si="10"/>
        <v>23.13</v>
      </c>
      <c r="J63" s="227">
        <f t="shared" si="17"/>
        <v>22.68</v>
      </c>
      <c r="K63" s="228">
        <f t="shared" si="18"/>
        <v>25.81</v>
      </c>
      <c r="M63" s="233">
        <f t="shared" si="7"/>
        <v>2030</v>
      </c>
      <c r="N63" s="230">
        <f t="shared" si="19"/>
        <v>47543</v>
      </c>
      <c r="P63" s="231">
        <f>IF('Monthly Levelized'!$K$5+'Monthly Levelized'!$L$5&lt;&gt;0,IFERROR(VLOOKUP(B63,'Monthly Levelized'!$G$5:$I$25,3,FALSE),P62),1)</f>
        <v>1</v>
      </c>
      <c r="Q63" s="276" t="str">
        <f t="shared" si="9"/>
        <v>Winter</v>
      </c>
      <c r="R63" s="274"/>
      <c r="S63" s="275"/>
      <c r="T63" s="275"/>
      <c r="U63" s="275"/>
      <c r="V63" s="275"/>
    </row>
    <row r="64" spans="2:22" hidden="1" outlineLevel="1">
      <c r="B64" s="230">
        <f t="shared" si="6"/>
        <v>47574</v>
      </c>
      <c r="C64" s="225">
        <f>'[1]Table 5'!E64*P64</f>
        <v>36977.628784254193</v>
      </c>
      <c r="D64" s="192">
        <f>IFERROR(G64*IF(AND(C64&lt;0,OR(_xlfn.SINGLE(Shape_Annually)="No",AND(_xlfn.SINGLE(Shape_Annually)="Yes",_xlfn.SINGLE(Shape_Start)&gt;YEAR(B64)))),'MWH-Split'!T57,'MWH-Split'!S57)*'MWH-Split'!U57,"")</f>
        <v>35756.001253494105</v>
      </c>
      <c r="E64" s="226">
        <f>IFERROR(H64*IF(AND(C64&lt;0,OR(_xlfn.SINGLE(Shape_Annually)="No",AND(_xlfn.SINGLE(Shape_Annually)="Yes",_xlfn.SINGLE(Shape_Start)&gt;YEAR(B64)))),'MWH-Split'!S57,'MWH-Split'!T57)*'MWH-Split'!U57,"")</f>
        <v>7856.2412634021075</v>
      </c>
      <c r="F64" s="192">
        <f>'[1]Table 5'!F64*P64</f>
        <v>2435.5531568199995</v>
      </c>
      <c r="G64" s="192">
        <f>IF('MWH-Split'!N57&lt;&gt;0,'MWH-Split'!N57*P64,"")</f>
        <v>2056.1184029590149</v>
      </c>
      <c r="H64" s="226">
        <f>IF('MWH-Split'!O57&lt;&gt;0,'MWH-Split'!O57*P64,"")</f>
        <v>379.43475386098453</v>
      </c>
      <c r="I64" s="227">
        <f t="shared" si="10"/>
        <v>17.91</v>
      </c>
      <c r="J64" s="227">
        <f t="shared" si="17"/>
        <v>17.39</v>
      </c>
      <c r="K64" s="228">
        <f t="shared" si="18"/>
        <v>20.71</v>
      </c>
      <c r="M64" s="233">
        <f t="shared" si="7"/>
        <v>2030</v>
      </c>
      <c r="N64" s="230">
        <f t="shared" si="19"/>
        <v>47574</v>
      </c>
      <c r="P64" s="231">
        <f>IF('Monthly Levelized'!$K$5+'Monthly Levelized'!$L$5&lt;&gt;0,IFERROR(VLOOKUP(B64,'Monthly Levelized'!$G$5:$I$25,3,FALSE),P63),1)</f>
        <v>1</v>
      </c>
      <c r="Q64" s="276" t="str">
        <f t="shared" si="9"/>
        <v>Winter</v>
      </c>
      <c r="R64" s="274"/>
      <c r="S64" s="275"/>
      <c r="T64" s="275"/>
      <c r="U64" s="275"/>
      <c r="V64" s="275"/>
    </row>
    <row r="65" spans="2:22" hidden="1" outlineLevel="1">
      <c r="B65" s="230">
        <f t="shared" si="6"/>
        <v>47604</v>
      </c>
      <c r="C65" s="225">
        <f>'[1]Table 5'!E65*P65</f>
        <v>54455.714796502434</v>
      </c>
      <c r="D65" s="192">
        <f>IFERROR(G65*IF(AND(C65&lt;0,OR(_xlfn.SINGLE(Shape_Annually)="No",AND(_xlfn.SINGLE(Shape_Annually)="Yes",_xlfn.SINGLE(Shape_Start)&gt;YEAR(B65)))),'MWH-Split'!T58,'MWH-Split'!S58)*'MWH-Split'!U58,"")</f>
        <v>40587.295555327924</v>
      </c>
      <c r="E65" s="226">
        <f>IFERROR(H65*IF(AND(C65&lt;0,OR(_xlfn.SINGLE(Shape_Annually)="No",AND(_xlfn.SINGLE(Shape_Annually)="Yes",_xlfn.SINGLE(Shape_Start)&gt;YEAR(B65)))),'MWH-Split'!S58,'MWH-Split'!T58)*'MWH-Split'!U58,"")</f>
        <v>12863.249780507249</v>
      </c>
      <c r="F65" s="192">
        <f>'[1]Table 5'!F65*P65</f>
        <v>3006.8282392699994</v>
      </c>
      <c r="G65" s="192">
        <f>IF('MWH-Split'!N58&lt;&gt;0,'MWH-Split'!N58*P65,"")</f>
        <v>2391.0147321597537</v>
      </c>
      <c r="H65" s="226">
        <f>IF('MWH-Split'!O58&lt;&gt;0,'MWH-Split'!O58*P65,"")</f>
        <v>615.81350711024561</v>
      </c>
      <c r="I65" s="227">
        <f t="shared" si="10"/>
        <v>17.78</v>
      </c>
      <c r="J65" s="227">
        <f t="shared" si="17"/>
        <v>16.97</v>
      </c>
      <c r="K65" s="228">
        <f t="shared" si="18"/>
        <v>20.89</v>
      </c>
      <c r="M65" s="233">
        <f t="shared" si="7"/>
        <v>2030</v>
      </c>
      <c r="N65" s="230">
        <f t="shared" si="19"/>
        <v>47604</v>
      </c>
      <c r="P65" s="231">
        <f>IF('Monthly Levelized'!$K$5+'Monthly Levelized'!$L$5&lt;&gt;0,IFERROR(VLOOKUP(B65,'Monthly Levelized'!$G$5:$I$25,3,FALSE),P64),1)</f>
        <v>1</v>
      </c>
      <c r="Q65" s="276" t="str">
        <f t="shared" si="9"/>
        <v>Winter</v>
      </c>
      <c r="R65" s="274"/>
      <c r="S65" s="275"/>
      <c r="T65" s="275"/>
      <c r="U65" s="275"/>
      <c r="V65" s="275"/>
    </row>
    <row r="66" spans="2:22" hidden="1" outlineLevel="1">
      <c r="B66" s="230">
        <f t="shared" si="6"/>
        <v>47635</v>
      </c>
      <c r="C66" s="225">
        <f>'[1]Table 5'!E66*P66</f>
        <v>96266.65083579428</v>
      </c>
      <c r="D66" s="192">
        <f>IFERROR(G66*IF(AND(C66&lt;0,OR(_xlfn.SINGLE(Shape_Annually)="No",AND(_xlfn.SINGLE(Shape_Annually)="Yes",_xlfn.SINGLE(Shape_Start)&gt;YEAR(B66)))),'MWH-Split'!T59,'MWH-Split'!S59)*'MWH-Split'!U59,"")</f>
        <v>62996.157661539059</v>
      </c>
      <c r="E66" s="226">
        <f>IFERROR(H66*IF(AND(C66&lt;0,OR(_xlfn.SINGLE(Shape_Annually)="No",AND(_xlfn.SINGLE(Shape_Annually)="Yes",_xlfn.SINGLE(Shape_Start)&gt;YEAR(B66)))),'MWH-Split'!S59,'MWH-Split'!T59)*'MWH-Split'!U59,"")</f>
        <v>16465.802216370663</v>
      </c>
      <c r="F66" s="192">
        <f>'[1]Table 5'!F66*P66</f>
        <v>3362.0085711800011</v>
      </c>
      <c r="G66" s="192">
        <f>IF('MWH-Split'!N59&lt;&gt;0,'MWH-Split'!N59*P66,"")</f>
        <v>2719.7080339574591</v>
      </c>
      <c r="H66" s="226">
        <f>IF('MWH-Split'!O59&lt;&gt;0,'MWH-Split'!O59*P66,"")</f>
        <v>642.30053722254206</v>
      </c>
      <c r="I66" s="227">
        <f t="shared" si="10"/>
        <v>23.64</v>
      </c>
      <c r="J66" s="227">
        <f t="shared" si="17"/>
        <v>23.16</v>
      </c>
      <c r="K66" s="228">
        <f t="shared" si="18"/>
        <v>25.64</v>
      </c>
      <c r="M66" s="233">
        <f t="shared" si="7"/>
        <v>2030</v>
      </c>
      <c r="N66" s="230">
        <f t="shared" si="19"/>
        <v>47635</v>
      </c>
      <c r="P66" s="231">
        <f>IF('Monthly Levelized'!$K$5+'Monthly Levelized'!$L$5&lt;&gt;0,IFERROR(VLOOKUP(B66,'Monthly Levelized'!$G$5:$I$25,3,FALSE),P65),1)</f>
        <v>1</v>
      </c>
      <c r="Q66" s="276" t="str">
        <f t="shared" si="9"/>
        <v>Summer</v>
      </c>
      <c r="R66" s="274"/>
      <c r="S66" s="275"/>
      <c r="T66" s="275"/>
      <c r="U66" s="275"/>
      <c r="V66" s="275"/>
    </row>
    <row r="67" spans="2:22" hidden="1" outlineLevel="1">
      <c r="B67" s="230">
        <f t="shared" si="6"/>
        <v>47665</v>
      </c>
      <c r="C67" s="225">
        <f>'[1]Table 5'!E67*P67</f>
        <v>142694.46804421023</v>
      </c>
      <c r="D67" s="192">
        <f>IFERROR(G67*IF(AND(C67&lt;0,OR(_xlfn.SINGLE(Shape_Annually)="No",AND(_xlfn.SINGLE(Shape_Annually)="Yes",_xlfn.SINGLE(Shape_Start)&gt;YEAR(B67)))),'MWH-Split'!T60,'MWH-Split'!S60)*'MWH-Split'!U60,"")</f>
        <v>127081.19176189919</v>
      </c>
      <c r="E67" s="226">
        <f>IFERROR(H67*IF(AND(C67&lt;0,OR(_xlfn.SINGLE(Shape_Annually)="No",AND(_xlfn.SINGLE(Shape_Annually)="Yes",_xlfn.SINGLE(Shape_Start)&gt;YEAR(B67)))),'MWH-Split'!S60,'MWH-Split'!T60)*'MWH-Split'!U60,"")</f>
        <v>34502.155403297082</v>
      </c>
      <c r="F67" s="192">
        <f>'[1]Table 5'!F67*P67</f>
        <v>3213.3819012200001</v>
      </c>
      <c r="G67" s="192">
        <f>IF('MWH-Split'!N60&lt;&gt;0,'MWH-Split'!N60*P67,"")</f>
        <v>2464.3905975485945</v>
      </c>
      <c r="H67" s="226">
        <f>IF('MWH-Split'!O60&lt;&gt;0,'MWH-Split'!O60*P67,"")</f>
        <v>748.9913036714056</v>
      </c>
      <c r="I67" s="227">
        <f t="shared" si="10"/>
        <v>50.28</v>
      </c>
      <c r="J67" s="227">
        <f t="shared" si="17"/>
        <v>51.57</v>
      </c>
      <c r="K67" s="228">
        <f t="shared" si="18"/>
        <v>46.06</v>
      </c>
      <c r="M67" s="233">
        <f t="shared" si="7"/>
        <v>2030</v>
      </c>
      <c r="N67" s="230">
        <f t="shared" si="19"/>
        <v>47665</v>
      </c>
      <c r="P67" s="231">
        <f>IF('Monthly Levelized'!$K$5+'Monthly Levelized'!$L$5&lt;&gt;0,IFERROR(VLOOKUP(B67,'Monthly Levelized'!$G$5:$I$25,3,FALSE),P66),1)</f>
        <v>1</v>
      </c>
      <c r="Q67" s="276" t="str">
        <f t="shared" si="9"/>
        <v>Summer</v>
      </c>
      <c r="R67" s="274"/>
      <c r="S67" s="275"/>
      <c r="T67" s="275"/>
      <c r="U67" s="275"/>
      <c r="V67" s="275"/>
    </row>
    <row r="68" spans="2:22" hidden="1" outlineLevel="1">
      <c r="B68" s="230">
        <f t="shared" si="6"/>
        <v>47696</v>
      </c>
      <c r="C68" s="225">
        <f>'[1]Table 5'!E68*P68</f>
        <v>147441.7975267279</v>
      </c>
      <c r="D68" s="192">
        <f>IFERROR(G68*IF(AND(C68&lt;0,OR(_xlfn.SINGLE(Shape_Annually)="No",AND(_xlfn.SINGLE(Shape_Annually)="Yes",_xlfn.SINGLE(Shape_Start)&gt;YEAR(B68)))),'MWH-Split'!T61,'MWH-Split'!S61)*'MWH-Split'!U61,"")</f>
        <v>119831.32015597999</v>
      </c>
      <c r="E68" s="226">
        <f>IFERROR(H68*IF(AND(C68&lt;0,OR(_xlfn.SINGLE(Shape_Annually)="No",AND(_xlfn.SINGLE(Shape_Annually)="Yes",_xlfn.SINGLE(Shape_Start)&gt;YEAR(B68)))),'MWH-Split'!S61,'MWH-Split'!T61)*'MWH-Split'!U61,"")</f>
        <v>21974.031075775816</v>
      </c>
      <c r="F68" s="192">
        <f>'[1]Table 5'!F68*P68</f>
        <v>2910.3010262899998</v>
      </c>
      <c r="G68" s="192">
        <f>IF('MWH-Split'!N61&lt;&gt;0,'MWH-Split'!N61*P68,"")</f>
        <v>2449.1478692196729</v>
      </c>
      <c r="H68" s="226">
        <f>IF('MWH-Split'!O61&lt;&gt;0,'MWH-Split'!O61*P68,"")</f>
        <v>461.15315707032687</v>
      </c>
      <c r="I68" s="227">
        <f t="shared" si="10"/>
        <v>48.73</v>
      </c>
      <c r="J68" s="227">
        <f t="shared" si="17"/>
        <v>48.93</v>
      </c>
      <c r="K68" s="228">
        <f t="shared" si="18"/>
        <v>47.65</v>
      </c>
      <c r="M68" s="233">
        <f t="shared" si="7"/>
        <v>2030</v>
      </c>
      <c r="N68" s="230">
        <f t="shared" si="19"/>
        <v>47696</v>
      </c>
      <c r="P68" s="231">
        <f>IF('Monthly Levelized'!$K$5+'Monthly Levelized'!$L$5&lt;&gt;0,IFERROR(VLOOKUP(B68,'Monthly Levelized'!$G$5:$I$25,3,FALSE),P67),1)</f>
        <v>1</v>
      </c>
      <c r="Q68" s="276" t="str">
        <f t="shared" si="9"/>
        <v>Summer</v>
      </c>
      <c r="R68" s="274"/>
      <c r="S68" s="275"/>
      <c r="T68" s="275"/>
      <c r="U68" s="275"/>
      <c r="V68" s="275"/>
    </row>
    <row r="69" spans="2:22" hidden="1" outlineLevel="1">
      <c r="B69" s="230">
        <f t="shared" si="6"/>
        <v>47727</v>
      </c>
      <c r="C69" s="225">
        <f>'[1]Table 5'!E69*P69</f>
        <v>91242.372807930224</v>
      </c>
      <c r="D69" s="192">
        <f>IFERROR(G69*IF(AND(C69&lt;0,OR(_xlfn.SINGLE(Shape_Annually)="No",AND(_xlfn.SINGLE(Shape_Annually)="Yes",_xlfn.SINGLE(Shape_Start)&gt;YEAR(B69)))),'MWH-Split'!T62,'MWH-Split'!S62)*'MWH-Split'!U62,"")</f>
        <v>70619.463069959209</v>
      </c>
      <c r="E69" s="226">
        <f>IFERROR(H69*IF(AND(C69&lt;0,OR(_xlfn.SINGLE(Shape_Annually)="No",AND(_xlfn.SINGLE(Shape_Annually)="Yes",_xlfn.SINGLE(Shape_Start)&gt;YEAR(B69)))),'MWH-Split'!S62,'MWH-Split'!T62)*'MWH-Split'!U62,"")</f>
        <v>15561.172028826097</v>
      </c>
      <c r="F69" s="192">
        <f>'[1]Table 5'!F69*P69</f>
        <v>2329.9042399700002</v>
      </c>
      <c r="G69" s="192">
        <f>IF('MWH-Split'!N62&lt;&gt;0,'MWH-Split'!N62*P69,"")</f>
        <v>1914.1632945339334</v>
      </c>
      <c r="H69" s="226">
        <f>IF('MWH-Split'!O62&lt;&gt;0,'MWH-Split'!O62*P69,"")</f>
        <v>415.7409454360668</v>
      </c>
      <c r="I69" s="227">
        <f t="shared" si="10"/>
        <v>36.99</v>
      </c>
      <c r="J69" s="227">
        <f t="shared" si="17"/>
        <v>36.89</v>
      </c>
      <c r="K69" s="228">
        <f t="shared" si="18"/>
        <v>37.43</v>
      </c>
      <c r="M69" s="233">
        <f t="shared" si="7"/>
        <v>2030</v>
      </c>
      <c r="N69" s="230">
        <f t="shared" si="19"/>
        <v>47727</v>
      </c>
      <c r="P69" s="231">
        <f>IF('Monthly Levelized'!$K$5+'Monthly Levelized'!$L$5&lt;&gt;0,IFERROR(VLOOKUP(B69,'Monthly Levelized'!$G$5:$I$25,3,FALSE),P68),1)</f>
        <v>1</v>
      </c>
      <c r="Q69" s="276" t="str">
        <f t="shared" si="9"/>
        <v>Summer</v>
      </c>
      <c r="R69" s="274"/>
      <c r="S69" s="275"/>
      <c r="T69" s="275"/>
      <c r="U69" s="275"/>
      <c r="V69" s="275"/>
    </row>
    <row r="70" spans="2:22" hidden="1" outlineLevel="1">
      <c r="B70" s="230">
        <f t="shared" si="6"/>
        <v>47757</v>
      </c>
      <c r="C70" s="225">
        <f>'[1]Table 5'!E70*P70</f>
        <v>46498.835791164311</v>
      </c>
      <c r="D70" s="192">
        <f>IFERROR(G70*IF(AND(C70&lt;0,OR(_xlfn.SINGLE(Shape_Annually)="No",AND(_xlfn.SINGLE(Shape_Annually)="Yes",_xlfn.SINGLE(Shape_Start)&gt;YEAR(B70)))),'MWH-Split'!T63,'MWH-Split'!S63)*'MWH-Split'!U63,"")</f>
        <v>45492.722570562575</v>
      </c>
      <c r="E70" s="226">
        <f>IFERROR(H70*IF(AND(C70&lt;0,OR(_xlfn.SINGLE(Shape_Annually)="No",AND(_xlfn.SINGLE(Shape_Annually)="Yes",_xlfn.SINGLE(Shape_Start)&gt;YEAR(B70)))),'MWH-Split'!S63,'MWH-Split'!T63)*'MWH-Split'!U63,"")</f>
        <v>8166.843644181713</v>
      </c>
      <c r="F70" s="192">
        <f>'[1]Table 5'!F70*P70</f>
        <v>1804.98612108</v>
      </c>
      <c r="G70" s="192">
        <f>IF('MWH-Split'!N63&lt;&gt;0,'MWH-Split'!N63*P70,"")</f>
        <v>1546.6694522773971</v>
      </c>
      <c r="H70" s="226">
        <f>IF('MWH-Split'!O63&lt;&gt;0,'MWH-Split'!O63*P70,"")</f>
        <v>258.31666880260286</v>
      </c>
      <c r="I70" s="227">
        <f t="shared" si="10"/>
        <v>29.73</v>
      </c>
      <c r="J70" s="227">
        <f t="shared" si="17"/>
        <v>29.41</v>
      </c>
      <c r="K70" s="228">
        <f t="shared" si="18"/>
        <v>31.62</v>
      </c>
      <c r="M70" s="233">
        <f t="shared" si="7"/>
        <v>2030</v>
      </c>
      <c r="N70" s="230">
        <f t="shared" si="19"/>
        <v>47757</v>
      </c>
      <c r="P70" s="231">
        <f>IF('Monthly Levelized'!$K$5+'Monthly Levelized'!$L$5&lt;&gt;0,IFERROR(VLOOKUP(B70,'Monthly Levelized'!$G$5:$I$25,3,FALSE),P69),1)</f>
        <v>1</v>
      </c>
      <c r="Q70" s="276" t="str">
        <f t="shared" si="9"/>
        <v>Winter</v>
      </c>
      <c r="R70" s="274"/>
      <c r="S70" s="275"/>
      <c r="T70" s="275"/>
      <c r="U70" s="275"/>
      <c r="V70" s="275"/>
    </row>
    <row r="71" spans="2:22" hidden="1" outlineLevel="1">
      <c r="B71" s="230">
        <f t="shared" si="6"/>
        <v>47788</v>
      </c>
      <c r="C71" s="225">
        <f>'[1]Table 5'!E71*P71</f>
        <v>48396.208193080383</v>
      </c>
      <c r="D71" s="192">
        <f>IFERROR(G71*IF(AND(C71&lt;0,OR(_xlfn.SINGLE(Shape_Annually)="No",AND(_xlfn.SINGLE(Shape_Annually)="Yes",_xlfn.SINGLE(Shape_Start)&gt;YEAR(B71)))),'MWH-Split'!T64,'MWH-Split'!S64)*'MWH-Split'!U64,"")</f>
        <v>34082.545077933479</v>
      </c>
      <c r="E71" s="226">
        <f>IFERROR(H71*IF(AND(C71&lt;0,OR(_xlfn.SINGLE(Shape_Annually)="No",AND(_xlfn.SINGLE(Shape_Annually)="Yes",_xlfn.SINGLE(Shape_Start)&gt;YEAR(B71)))),'MWH-Split'!S64,'MWH-Split'!T64)*'MWH-Split'!U64,"")</f>
        <v>7148.9051602815225</v>
      </c>
      <c r="F71" s="192">
        <f>'[1]Table 5'!F71*P71</f>
        <v>1287.8424222599997</v>
      </c>
      <c r="G71" s="192">
        <f>IF('MWH-Split'!N64&lt;&gt;0,'MWH-Split'!N64*P71,"")</f>
        <v>1067.0694355868568</v>
      </c>
      <c r="H71" s="226">
        <f>IF('MWH-Split'!O64&lt;&gt;0,'MWH-Split'!O64*P71,"")</f>
        <v>220.7729866731429</v>
      </c>
      <c r="I71" s="227">
        <f t="shared" si="10"/>
        <v>32.020000000000003</v>
      </c>
      <c r="J71" s="227">
        <f t="shared" si="17"/>
        <v>31.94</v>
      </c>
      <c r="K71" s="228">
        <f t="shared" si="18"/>
        <v>32.380000000000003</v>
      </c>
      <c r="M71" s="233">
        <f t="shared" si="7"/>
        <v>2030</v>
      </c>
      <c r="N71" s="230">
        <f t="shared" si="19"/>
        <v>47788</v>
      </c>
      <c r="P71" s="231">
        <f>IF('Monthly Levelized'!$K$5+'Monthly Levelized'!$L$5&lt;&gt;0,IFERROR(VLOOKUP(B71,'Monthly Levelized'!$G$5:$I$25,3,FALSE),P70),1)</f>
        <v>1</v>
      </c>
      <c r="Q71" s="276" t="str">
        <f t="shared" si="9"/>
        <v>Winter</v>
      </c>
      <c r="R71" s="274"/>
      <c r="S71" s="275"/>
      <c r="T71" s="275"/>
      <c r="U71" s="275"/>
      <c r="V71" s="275"/>
    </row>
    <row r="72" spans="2:22" hidden="1" outlineLevel="1">
      <c r="B72" s="241">
        <f t="shared" si="6"/>
        <v>47818</v>
      </c>
      <c r="C72" s="235">
        <f>'[1]Table 5'!E72*P72</f>
        <v>46025.487103470376</v>
      </c>
      <c r="D72" s="236">
        <f>IFERROR(G72*IF(AND(C72&lt;0,OR(_xlfn.SINGLE(Shape_Annually)="No",AND(_xlfn.SINGLE(Shape_Annually)="Yes",_xlfn.SINGLE(Shape_Start)&gt;YEAR(B72)))),'MWH-Split'!T65,'MWH-Split'!S65)*'MWH-Split'!U65,"")</f>
        <v>26181.436744750798</v>
      </c>
      <c r="E72" s="237">
        <f>IFERROR(H72*IF(AND(C72&lt;0,OR(_xlfn.SINGLE(Shape_Annually)="No",AND(_xlfn.SINGLE(Shape_Annually)="Yes",_xlfn.SINGLE(Shape_Start)&gt;YEAR(B72)))),'MWH-Split'!S65,'MWH-Split'!T65)*'MWH-Split'!U65,"")</f>
        <v>5467.210718452513</v>
      </c>
      <c r="F72" s="236">
        <f>'[1]Table 5'!F72*P72</f>
        <v>936.15278547066657</v>
      </c>
      <c r="G72" s="236">
        <f>IF('MWH-Split'!N65&lt;&gt;0,'MWH-Split'!N65*P72,"")</f>
        <v>776.53226444571408</v>
      </c>
      <c r="H72" s="237">
        <f>IF('MWH-Split'!O65&lt;&gt;0,'MWH-Split'!O65*P72,"")</f>
        <v>159.6205210249525</v>
      </c>
      <c r="I72" s="238">
        <f t="shared" si="10"/>
        <v>33.81</v>
      </c>
      <c r="J72" s="238">
        <f t="shared" si="17"/>
        <v>33.72</v>
      </c>
      <c r="K72" s="239">
        <f t="shared" si="18"/>
        <v>34.25</v>
      </c>
      <c r="M72" s="240">
        <f t="shared" si="7"/>
        <v>2030</v>
      </c>
      <c r="N72" s="241">
        <f t="shared" si="19"/>
        <v>47818</v>
      </c>
      <c r="P72" s="242">
        <f>IF('Monthly Levelized'!$K$5+'Monthly Levelized'!$L$5&lt;&gt;0,IFERROR(VLOOKUP(B72,'Monthly Levelized'!$G$5:$I$25,3,FALSE),P71),1)</f>
        <v>1</v>
      </c>
      <c r="Q72" s="276" t="str">
        <f t="shared" si="9"/>
        <v>Winter</v>
      </c>
      <c r="R72" s="274"/>
      <c r="S72" s="275"/>
      <c r="T72" s="275"/>
      <c r="U72" s="275"/>
      <c r="V72" s="275"/>
    </row>
    <row r="73" spans="2:22" hidden="1" outlineLevel="1">
      <c r="B73" s="243">
        <f t="shared" si="6"/>
        <v>47849</v>
      </c>
      <c r="C73" s="244">
        <f>'[1]Table 5'!E73*P73</f>
        <v>42293.201937049162</v>
      </c>
      <c r="D73" s="245">
        <f>IFERROR(G73*IF(AND(C73&lt;0,OR(_xlfn.SINGLE(Shape_Annually)="No",AND(_xlfn.SINGLE(Shape_Annually)="Yes",_xlfn.SINGLE(Shape_Start)&gt;YEAR(B73)))),'MWH-Split'!T66,'MWH-Split'!S66)*'MWH-Split'!U66,"")</f>
        <v>32875.982744294532</v>
      </c>
      <c r="E73" s="246">
        <f>IFERROR(H73*IF(AND(C73&lt;0,OR(_xlfn.SINGLE(Shape_Annually)="No",AND(_xlfn.SINGLE(Shape_Annually)="Yes",_xlfn.SINGLE(Shape_Start)&gt;YEAR(B73)))),'MWH-Split'!S66,'MWH-Split'!T66)*'MWH-Split'!U66,"")</f>
        <v>6760.2775126813631</v>
      </c>
      <c r="F73" s="245">
        <f>'[1]Table 5'!F73*P73</f>
        <v>984.00043689000017</v>
      </c>
      <c r="G73" s="245">
        <f>IF('MWH-Split'!N66&lt;&gt;0,'MWH-Split'!N66*P73,"")</f>
        <v>816.22156055391713</v>
      </c>
      <c r="H73" s="246">
        <f>IF('MWH-Split'!O66&lt;&gt;0,'MWH-Split'!O66*P73,"")</f>
        <v>167.77887633608304</v>
      </c>
      <c r="I73" s="247">
        <f t="shared" si="10"/>
        <v>40.28</v>
      </c>
      <c r="J73" s="247">
        <f t="shared" si="17"/>
        <v>40.28</v>
      </c>
      <c r="K73" s="248">
        <f t="shared" si="18"/>
        <v>40.29</v>
      </c>
      <c r="M73" s="229">
        <f t="shared" si="7"/>
        <v>2031</v>
      </c>
      <c r="N73" s="230">
        <f t="shared" si="19"/>
        <v>47849</v>
      </c>
      <c r="P73" s="249">
        <f>IF('Monthly Levelized'!$K$5+'Monthly Levelized'!$L$5&lt;&gt;0,IFERROR(VLOOKUP(B73,'Monthly Levelized'!$G$5:$I$25,3,FALSE),P72),1)</f>
        <v>1</v>
      </c>
      <c r="Q73" s="276" t="str">
        <f t="shared" si="9"/>
        <v>Winter</v>
      </c>
      <c r="R73" s="274"/>
      <c r="S73" s="275"/>
      <c r="T73" s="275"/>
      <c r="U73" s="275"/>
      <c r="V73" s="275"/>
    </row>
    <row r="74" spans="2:22" hidden="1" outlineLevel="1">
      <c r="B74" s="230">
        <f t="shared" si="6"/>
        <v>47880</v>
      </c>
      <c r="C74" s="225">
        <f>'[1]Table 5'!E74*P74</f>
        <v>50343.67853502772</v>
      </c>
      <c r="D74" s="192">
        <f>IFERROR(G74*IF(AND(C74&lt;0,OR(_xlfn.SINGLE(Shape_Annually)="No",AND(_xlfn.SINGLE(Shape_Annually)="Yes",_xlfn.SINGLE(Shape_Start)&gt;YEAR(B74)))),'MWH-Split'!T67,'MWH-Split'!S67)*'MWH-Split'!U67,"")</f>
        <v>56208.220152916932</v>
      </c>
      <c r="E74" s="226">
        <f>IFERROR(H74*IF(AND(C74&lt;0,OR(_xlfn.SINGLE(Shape_Annually)="No",AND(_xlfn.SINGLE(Shape_Annually)="Yes",_xlfn.SINGLE(Shape_Start)&gt;YEAR(B74)))),'MWH-Split'!S67,'MWH-Split'!T67)*'MWH-Split'!U67,"")</f>
        <v>11453.947269199945</v>
      </c>
      <c r="F74" s="192">
        <f>'[1]Table 5'!F74*P74</f>
        <v>1537.86672174</v>
      </c>
      <c r="G74" s="192">
        <f>IF('MWH-Split'!N67&lt;&gt;0,'MWH-Split'!N67*P74,"")</f>
        <v>1271.5105385814916</v>
      </c>
      <c r="H74" s="226">
        <f>IF('MWH-Split'!O67&lt;&gt;0,'MWH-Split'!O67*P74,"")</f>
        <v>266.35618315850843</v>
      </c>
      <c r="I74" s="227">
        <f t="shared" si="10"/>
        <v>44</v>
      </c>
      <c r="J74" s="227">
        <f t="shared" si="17"/>
        <v>44.21</v>
      </c>
      <c r="K74" s="228">
        <f t="shared" si="18"/>
        <v>43</v>
      </c>
      <c r="M74" s="233">
        <f t="shared" si="7"/>
        <v>2031</v>
      </c>
      <c r="N74" s="230">
        <f t="shared" si="19"/>
        <v>47880</v>
      </c>
      <c r="P74" s="231">
        <f>IF('Monthly Levelized'!$K$5+'Monthly Levelized'!$L$5&lt;&gt;0,IFERROR(VLOOKUP(B74,'Monthly Levelized'!$G$5:$I$25,3,FALSE),P73),1)</f>
        <v>1</v>
      </c>
      <c r="Q74" s="276" t="str">
        <f t="shared" si="9"/>
        <v>Winter</v>
      </c>
      <c r="R74" s="274"/>
      <c r="S74" s="275"/>
      <c r="T74" s="275"/>
      <c r="U74" s="275"/>
      <c r="V74" s="275"/>
    </row>
    <row r="75" spans="2:22" hidden="1" outlineLevel="1">
      <c r="B75" s="230">
        <f t="shared" si="6"/>
        <v>47908</v>
      </c>
      <c r="C75" s="225">
        <f>'[1]Table 5'!E75*P75</f>
        <v>35871.520708882599</v>
      </c>
      <c r="D75" s="192">
        <f>IFERROR(G75*IF(AND(C75&lt;0,OR(_xlfn.SINGLE(Shape_Annually)="No",AND(_xlfn.SINGLE(Shape_Annually)="Yes",_xlfn.SINGLE(Shape_Start)&gt;YEAR(B75)))),'MWH-Split'!T68,'MWH-Split'!S68)*'MWH-Split'!U68,"")</f>
        <v>46147.642451222331</v>
      </c>
      <c r="E75" s="226">
        <f>IFERROR(H75*IF(AND(C75&lt;0,OR(_xlfn.SINGLE(Shape_Annually)="No",AND(_xlfn.SINGLE(Shape_Annually)="Yes",_xlfn.SINGLE(Shape_Start)&gt;YEAR(B75)))),'MWH-Split'!S68,'MWH-Split'!T68)*'MWH-Split'!U68,"")</f>
        <v>7770.8922492337178</v>
      </c>
      <c r="F75" s="192">
        <f>'[1]Table 5'!F75*P75</f>
        <v>1837.4834766500001</v>
      </c>
      <c r="G75" s="192">
        <f>IF('MWH-Split'!N68&lt;&gt;0,'MWH-Split'!N68*P75,"")</f>
        <v>1573.6774681778484</v>
      </c>
      <c r="H75" s="226">
        <f>IF('MWH-Split'!O68&lt;&gt;0,'MWH-Split'!O68*P75,"")</f>
        <v>263.80600847215169</v>
      </c>
      <c r="I75" s="227">
        <f t="shared" si="10"/>
        <v>29.34</v>
      </c>
      <c r="J75" s="227">
        <f t="shared" si="17"/>
        <v>29.32</v>
      </c>
      <c r="K75" s="228">
        <f t="shared" si="18"/>
        <v>29.46</v>
      </c>
      <c r="M75" s="233">
        <f t="shared" si="7"/>
        <v>2031</v>
      </c>
      <c r="N75" s="230">
        <f t="shared" si="19"/>
        <v>47908</v>
      </c>
      <c r="P75" s="231">
        <f>IF('Monthly Levelized'!$K$5+'Monthly Levelized'!$L$5&lt;&gt;0,IFERROR(VLOOKUP(B75,'Monthly Levelized'!$G$5:$I$25,3,FALSE),P74),1)</f>
        <v>1</v>
      </c>
      <c r="Q75" s="276" t="str">
        <f t="shared" si="9"/>
        <v>Winter</v>
      </c>
      <c r="R75" s="274"/>
      <c r="S75" s="275"/>
      <c r="T75" s="275"/>
      <c r="U75" s="275"/>
      <c r="V75" s="275"/>
    </row>
    <row r="76" spans="2:22" hidden="1" outlineLevel="1">
      <c r="B76" s="230">
        <f t="shared" si="6"/>
        <v>47939</v>
      </c>
      <c r="C76" s="225">
        <f>'[1]Table 5'!E76*P76</f>
        <v>54520.826245825447</v>
      </c>
      <c r="D76" s="192">
        <f>IFERROR(G76*IF(AND(C76&lt;0,OR(_xlfn.SINGLE(Shape_Annually)="No",AND(_xlfn.SINGLE(Shape_Annually)="Yes",_xlfn.SINGLE(Shape_Start)&gt;YEAR(B76)))),'MWH-Split'!T69,'MWH-Split'!S69)*'MWH-Split'!U69,"")</f>
        <v>52683.671666141105</v>
      </c>
      <c r="E76" s="226">
        <f>IFERROR(H76*IF(AND(C76&lt;0,OR(_xlfn.SINGLE(Shape_Annually)="No",AND(_xlfn.SINGLE(Shape_Annually)="Yes",_xlfn.SINGLE(Shape_Start)&gt;YEAR(B76)))),'MWH-Split'!S69,'MWH-Split'!T69)*'MWH-Split'!U69,"")</f>
        <v>10359.562549101773</v>
      </c>
      <c r="F76" s="192">
        <f>'[1]Table 5'!F76*P76</f>
        <v>2389.0930015599997</v>
      </c>
      <c r="G76" s="192">
        <f>IF('MWH-Split'!N69&lt;&gt;0,'MWH-Split'!N69*P76,"")</f>
        <v>2016.896273905119</v>
      </c>
      <c r="H76" s="226">
        <f>IF('MWH-Split'!O69&lt;&gt;0,'MWH-Split'!O69*P76,"")</f>
        <v>372.19672765488076</v>
      </c>
      <c r="I76" s="227">
        <f t="shared" si="10"/>
        <v>26.39</v>
      </c>
      <c r="J76" s="227">
        <f t="shared" si="17"/>
        <v>26.12</v>
      </c>
      <c r="K76" s="228">
        <f t="shared" si="18"/>
        <v>27.83</v>
      </c>
      <c r="M76" s="233">
        <f t="shared" si="7"/>
        <v>2031</v>
      </c>
      <c r="N76" s="230">
        <f t="shared" si="19"/>
        <v>47939</v>
      </c>
      <c r="P76" s="231">
        <f>IF('Monthly Levelized'!$K$5+'Monthly Levelized'!$L$5&lt;&gt;0,IFERROR(VLOOKUP(B76,'Monthly Levelized'!$G$5:$I$25,3,FALSE),P75),1)</f>
        <v>1</v>
      </c>
      <c r="Q76" s="276" t="str">
        <f t="shared" si="9"/>
        <v>Winter</v>
      </c>
      <c r="R76" s="274"/>
      <c r="S76" s="275"/>
      <c r="T76" s="275"/>
      <c r="U76" s="275"/>
      <c r="V76" s="275"/>
    </row>
    <row r="77" spans="2:22" hidden="1" outlineLevel="1">
      <c r="B77" s="230">
        <f t="shared" si="6"/>
        <v>47969</v>
      </c>
      <c r="C77" s="225">
        <f>'[1]Table 5'!E77*P77</f>
        <v>66954.048949941352</v>
      </c>
      <c r="D77" s="192">
        <f>IFERROR(G77*IF(AND(C77&lt;0,OR(_xlfn.SINGLE(Shape_Annually)="No",AND(_xlfn.SINGLE(Shape_Annually)="Yes",_xlfn.SINGLE(Shape_Start)&gt;YEAR(B77)))),'MWH-Split'!T70,'MWH-Split'!S70)*'MWH-Split'!U70,"")</f>
        <v>58466.27700216489</v>
      </c>
      <c r="E77" s="226">
        <f>IFERROR(H77*IF(AND(C77&lt;0,OR(_xlfn.SINGLE(Shape_Annually)="No",AND(_xlfn.SINGLE(Shape_Annually)="Yes",_xlfn.SINGLE(Shape_Start)&gt;YEAR(B77)))),'MWH-Split'!S70,'MWH-Split'!T70)*'MWH-Split'!U70,"")</f>
        <v>15762.583996428884</v>
      </c>
      <c r="F77" s="192">
        <f>'[1]Table 5'!F77*P77</f>
        <v>2802.5920139599993</v>
      </c>
      <c r="G77" s="192">
        <f>IF('MWH-Split'!N70&lt;&gt;0,'MWH-Split'!N70*P77,"")</f>
        <v>2228.6071103411336</v>
      </c>
      <c r="H77" s="226">
        <f>IF('MWH-Split'!O70&lt;&gt;0,'MWH-Split'!O70*P77,"")</f>
        <v>573.9849036188657</v>
      </c>
      <c r="I77" s="227">
        <f t="shared" ref="I77:I140" si="22">IFERROR(MAX(ROUND(IF(ISNUMBER(F77),SUM(D77:E77)/SUM(G77:H77),""),2),0),"")</f>
        <v>26.49</v>
      </c>
      <c r="J77" s="227">
        <f t="shared" si="17"/>
        <v>26.23</v>
      </c>
      <c r="K77" s="228">
        <f t="shared" si="18"/>
        <v>27.46</v>
      </c>
      <c r="M77" s="233">
        <f t="shared" si="7"/>
        <v>2031</v>
      </c>
      <c r="N77" s="230">
        <f t="shared" si="19"/>
        <v>47969</v>
      </c>
      <c r="P77" s="231">
        <f>IF('Monthly Levelized'!$K$5+'Monthly Levelized'!$L$5&lt;&gt;0,IFERROR(VLOOKUP(B77,'Monthly Levelized'!$G$5:$I$25,3,FALSE),P76),1)</f>
        <v>1</v>
      </c>
      <c r="Q77" s="276" t="str">
        <f t="shared" si="9"/>
        <v>Winter</v>
      </c>
      <c r="R77" s="274"/>
      <c r="S77" s="275"/>
      <c r="T77" s="275"/>
      <c r="U77" s="275"/>
      <c r="V77" s="275"/>
    </row>
    <row r="78" spans="2:22" hidden="1" outlineLevel="1">
      <c r="B78" s="230">
        <f t="shared" ref="B78:B141" si="23">EDATE(B77,1)</f>
        <v>48000</v>
      </c>
      <c r="C78" s="225">
        <f>'[1]Table 5'!E78*P78</f>
        <v>112627.98915323219</v>
      </c>
      <c r="D78" s="192">
        <f>IFERROR(G78*IF(AND(C78&lt;0,OR(_xlfn.SINGLE(Shape_Annually)="No",AND(_xlfn.SINGLE(Shape_Annually)="Yes",_xlfn.SINGLE(Shape_Start)&gt;YEAR(B78)))),'MWH-Split'!T71,'MWH-Split'!S71)*'MWH-Split'!U71,"")</f>
        <v>97374.004124684172</v>
      </c>
      <c r="E78" s="226">
        <f>IFERROR(H78*IF(AND(C78&lt;0,OR(_xlfn.SINGLE(Shape_Annually)="No",AND(_xlfn.SINGLE(Shape_Annually)="Yes",_xlfn.SINGLE(Shape_Start)&gt;YEAR(B78)))),'MWH-Split'!S71,'MWH-Split'!T71)*'MWH-Split'!U71,"")</f>
        <v>23961.931096946661</v>
      </c>
      <c r="F78" s="192">
        <f>'[1]Table 5'!F78*P78</f>
        <v>3395.6918436300007</v>
      </c>
      <c r="G78" s="192">
        <f>IF('MWH-Split'!N71&lt;&gt;0,'MWH-Split'!N71*P78,"")</f>
        <v>2746.9562294194029</v>
      </c>
      <c r="H78" s="226">
        <f>IF('MWH-Split'!O71&lt;&gt;0,'MWH-Split'!O71*P78,"")</f>
        <v>648.73561421059776</v>
      </c>
      <c r="I78" s="227">
        <f t="shared" si="22"/>
        <v>35.729999999999997</v>
      </c>
      <c r="J78" s="227">
        <f t="shared" si="17"/>
        <v>35.450000000000003</v>
      </c>
      <c r="K78" s="228">
        <f t="shared" si="18"/>
        <v>36.94</v>
      </c>
      <c r="M78" s="233">
        <f t="shared" ref="M78:M141" si="24">YEAR(B78)</f>
        <v>2031</v>
      </c>
      <c r="N78" s="230">
        <f t="shared" si="19"/>
        <v>48000</v>
      </c>
      <c r="P78" s="231">
        <f>IF('Monthly Levelized'!$K$5+'Monthly Levelized'!$L$5&lt;&gt;0,IFERROR(VLOOKUP(B78,'Monthly Levelized'!$G$5:$I$25,3,FALSE),P77),1)</f>
        <v>1</v>
      </c>
      <c r="Q78" s="276" t="str">
        <f t="shared" ref="Q78:Q141" si="25">IFERROR(IF(AND(MONTH(N78)&gt;=6,MONTH(N78)&lt;=9),"Summer","Winter"),"-")</f>
        <v>Summer</v>
      </c>
      <c r="R78" s="274"/>
      <c r="S78" s="275"/>
      <c r="T78" s="275"/>
      <c r="U78" s="275"/>
      <c r="V78" s="275"/>
    </row>
    <row r="79" spans="2:22" hidden="1" outlineLevel="1">
      <c r="B79" s="230">
        <f t="shared" si="23"/>
        <v>48030</v>
      </c>
      <c r="C79" s="225">
        <f>'[1]Table 5'!E79*P79</f>
        <v>259287.23886609077</v>
      </c>
      <c r="D79" s="192">
        <f>IFERROR(G79*IF(AND(C79&lt;0,OR(_xlfn.SINGLE(Shape_Annually)="No",AND(_xlfn.SINGLE(Shape_Annually)="Yes",_xlfn.SINGLE(Shape_Start)&gt;YEAR(B79)))),'MWH-Split'!T72,'MWH-Split'!S72)*'MWH-Split'!U72,"")</f>
        <v>154196.67343702068</v>
      </c>
      <c r="E79" s="226">
        <f>IFERROR(H79*IF(AND(C79&lt;0,OR(_xlfn.SINGLE(Shape_Annually)="No",AND(_xlfn.SINGLE(Shape_Annually)="Yes",_xlfn.SINGLE(Shape_Start)&gt;YEAR(B79)))),'MWH-Split'!S72,'MWH-Split'!T72)*'MWH-Split'!U72,"")</f>
        <v>46938.562051639012</v>
      </c>
      <c r="F79" s="192">
        <f>'[1]Table 5'!F79*P79</f>
        <v>3324.4778388699997</v>
      </c>
      <c r="G79" s="192">
        <f>IF('MWH-Split'!N72&lt;&gt;0,'MWH-Split'!N72*P79,"")</f>
        <v>2549.591732236805</v>
      </c>
      <c r="H79" s="226">
        <f>IF('MWH-Split'!O72&lt;&gt;0,'MWH-Split'!O72*P79,"")</f>
        <v>774.88610663319469</v>
      </c>
      <c r="I79" s="227">
        <f t="shared" si="22"/>
        <v>60.5</v>
      </c>
      <c r="J79" s="227">
        <f t="shared" si="17"/>
        <v>60.48</v>
      </c>
      <c r="K79" s="228">
        <f t="shared" si="18"/>
        <v>60.57</v>
      </c>
      <c r="M79" s="233">
        <f t="shared" si="24"/>
        <v>2031</v>
      </c>
      <c r="N79" s="230">
        <f t="shared" si="19"/>
        <v>48030</v>
      </c>
      <c r="P79" s="231">
        <f>IF('Monthly Levelized'!$K$5+'Monthly Levelized'!$L$5&lt;&gt;0,IFERROR(VLOOKUP(B79,'Monthly Levelized'!$G$5:$I$25,3,FALSE),P78),1)</f>
        <v>1</v>
      </c>
      <c r="Q79" s="276" t="str">
        <f t="shared" si="25"/>
        <v>Summer</v>
      </c>
      <c r="R79" s="274"/>
      <c r="S79" s="275"/>
      <c r="T79" s="275"/>
      <c r="U79" s="275"/>
      <c r="V79" s="275"/>
    </row>
    <row r="80" spans="2:22" hidden="1" outlineLevel="1">
      <c r="B80" s="230">
        <f t="shared" si="23"/>
        <v>48061</v>
      </c>
      <c r="C80" s="225">
        <f>'[1]Table 5'!E80*P80</f>
        <v>188456.24675889849</v>
      </c>
      <c r="D80" s="192">
        <f>IFERROR(G80*IF(AND(C80&lt;0,OR(_xlfn.SINGLE(Shape_Annually)="No",AND(_xlfn.SINGLE(Shape_Annually)="Yes",_xlfn.SINGLE(Shape_Start)&gt;YEAR(B80)))),'MWH-Split'!T73,'MWH-Split'!S73)*'MWH-Split'!U73,"")</f>
        <v>157148.1089585041</v>
      </c>
      <c r="E80" s="226">
        <f>IFERROR(H80*IF(AND(C80&lt;0,OR(_xlfn.SINGLE(Shape_Annually)="No",AND(_xlfn.SINGLE(Shape_Annually)="Yes",_xlfn.SINGLE(Shape_Start)&gt;YEAR(B80)))),'MWH-Split'!S73,'MWH-Split'!T73)*'MWH-Split'!U73,"")</f>
        <v>29004.312192276469</v>
      </c>
      <c r="F80" s="192">
        <f>'[1]Table 5'!F80*P80</f>
        <v>2873.2232350999993</v>
      </c>
      <c r="G80" s="192">
        <f>IF('MWH-Split'!N73&lt;&gt;0,'MWH-Split'!N73*P80,"")</f>
        <v>2417.9452573702306</v>
      </c>
      <c r="H80" s="226">
        <f>IF('MWH-Split'!O73&lt;&gt;0,'MWH-Split'!O73*P80,"")</f>
        <v>455.27797772976874</v>
      </c>
      <c r="I80" s="227">
        <f t="shared" si="22"/>
        <v>64.790000000000006</v>
      </c>
      <c r="J80" s="227">
        <f t="shared" si="17"/>
        <v>64.989999999999995</v>
      </c>
      <c r="K80" s="228">
        <f t="shared" si="18"/>
        <v>63.71</v>
      </c>
      <c r="M80" s="233">
        <f t="shared" si="24"/>
        <v>2031</v>
      </c>
      <c r="N80" s="230">
        <f t="shared" si="19"/>
        <v>48061</v>
      </c>
      <c r="P80" s="231">
        <f>IF('Monthly Levelized'!$K$5+'Monthly Levelized'!$L$5&lt;&gt;0,IFERROR(VLOOKUP(B80,'Monthly Levelized'!$G$5:$I$25,3,FALSE),P79),1)</f>
        <v>1</v>
      </c>
      <c r="Q80" s="276" t="str">
        <f t="shared" si="25"/>
        <v>Summer</v>
      </c>
      <c r="R80" s="274"/>
      <c r="S80" s="275"/>
      <c r="T80" s="275"/>
      <c r="U80" s="275"/>
      <c r="V80" s="275"/>
    </row>
    <row r="81" spans="2:22" hidden="1" outlineLevel="1">
      <c r="B81" s="230">
        <f t="shared" si="23"/>
        <v>48092</v>
      </c>
      <c r="C81" s="225">
        <f>'[1]Table 5'!E81*P81</f>
        <v>117762.58800430514</v>
      </c>
      <c r="D81" s="192">
        <f>IFERROR(G81*IF(AND(C81&lt;0,OR(_xlfn.SINGLE(Shape_Annually)="No",AND(_xlfn.SINGLE(Shape_Annually)="Yes",_xlfn.SINGLE(Shape_Start)&gt;YEAR(B81)))),'MWH-Split'!T74,'MWH-Split'!S74)*'MWH-Split'!U74,"")</f>
        <v>94618.612802311458</v>
      </c>
      <c r="E81" s="226">
        <f>IFERROR(H81*IF(AND(C81&lt;0,OR(_xlfn.SINGLE(Shape_Annually)="No",AND(_xlfn.SINGLE(Shape_Annually)="Yes",_xlfn.SINGLE(Shape_Start)&gt;YEAR(B81)))),'MWH-Split'!S74,'MWH-Split'!T74)*'MWH-Split'!U74,"")</f>
        <v>20524.126635574085</v>
      </c>
      <c r="F81" s="192">
        <f>'[1]Table 5'!F81*P81</f>
        <v>2453.0140712800003</v>
      </c>
      <c r="G81" s="192">
        <f>IF('MWH-Split'!N74&lt;&gt;0,'MWH-Split'!N74*P81,"")</f>
        <v>2015.3057862497731</v>
      </c>
      <c r="H81" s="226">
        <f>IF('MWH-Split'!O74&lt;&gt;0,'MWH-Split'!O74*P81,"")</f>
        <v>437.70828503022722</v>
      </c>
      <c r="I81" s="227">
        <f t="shared" si="22"/>
        <v>46.94</v>
      </c>
      <c r="J81" s="227">
        <f t="shared" si="17"/>
        <v>46.95</v>
      </c>
      <c r="K81" s="228">
        <f t="shared" si="18"/>
        <v>46.89</v>
      </c>
      <c r="M81" s="233">
        <f t="shared" si="24"/>
        <v>2031</v>
      </c>
      <c r="N81" s="230">
        <f t="shared" si="19"/>
        <v>48092</v>
      </c>
      <c r="P81" s="231">
        <f>IF('Monthly Levelized'!$K$5+'Monthly Levelized'!$L$5&lt;&gt;0,IFERROR(VLOOKUP(B81,'Monthly Levelized'!$G$5:$I$25,3,FALSE),P80),1)</f>
        <v>1</v>
      </c>
      <c r="Q81" s="276" t="str">
        <f t="shared" si="25"/>
        <v>Summer</v>
      </c>
      <c r="R81" s="274"/>
      <c r="S81" s="275"/>
      <c r="T81" s="275"/>
      <c r="U81" s="275"/>
      <c r="V81" s="275"/>
    </row>
    <row r="82" spans="2:22" hidden="1" outlineLevel="1">
      <c r="B82" s="230">
        <f t="shared" si="23"/>
        <v>48122</v>
      </c>
      <c r="C82" s="225">
        <f>'[1]Table 5'!E82*P82</f>
        <v>53663.508389458002</v>
      </c>
      <c r="D82" s="192">
        <f>IFERROR(G82*IF(AND(C82&lt;0,OR(_xlfn.SINGLE(Shape_Annually)="No",AND(_xlfn.SINGLE(Shape_Annually)="Yes",_xlfn.SINGLE(Shape_Start)&gt;YEAR(B82)))),'MWH-Split'!T75,'MWH-Split'!S75)*'MWH-Split'!U75,"")</f>
        <v>56521.226792961374</v>
      </c>
      <c r="E82" s="226">
        <f>IFERROR(H82*IF(AND(C82&lt;0,OR(_xlfn.SINGLE(Shape_Annually)="No",AND(_xlfn.SINGLE(Shape_Annually)="Yes",_xlfn.SINGLE(Shape_Start)&gt;YEAR(B82)))),'MWH-Split'!S75,'MWH-Split'!T75)*'MWH-Split'!U75,"")</f>
        <v>10087.798223487784</v>
      </c>
      <c r="F82" s="192">
        <f>'[1]Table 5'!F82*P82</f>
        <v>1824.9549280200004</v>
      </c>
      <c r="G82" s="192">
        <f>IF('MWH-Split'!N75&lt;&gt;0,'MWH-Split'!N75*P82,"")</f>
        <v>1563.7804667787404</v>
      </c>
      <c r="H82" s="226">
        <f>IF('MWH-Split'!O75&lt;&gt;0,'MWH-Split'!O75*P82,"")</f>
        <v>261.17446124125991</v>
      </c>
      <c r="I82" s="227">
        <f t="shared" si="22"/>
        <v>36.5</v>
      </c>
      <c r="J82" s="227">
        <f t="shared" si="17"/>
        <v>36.14</v>
      </c>
      <c r="K82" s="228">
        <f t="shared" si="18"/>
        <v>38.619999999999997</v>
      </c>
      <c r="M82" s="233">
        <f t="shared" si="24"/>
        <v>2031</v>
      </c>
      <c r="N82" s="230">
        <f t="shared" si="19"/>
        <v>48122</v>
      </c>
      <c r="P82" s="231">
        <f>IF('Monthly Levelized'!$K$5+'Monthly Levelized'!$L$5&lt;&gt;0,IFERROR(VLOOKUP(B82,'Monthly Levelized'!$G$5:$I$25,3,FALSE),P81),1)</f>
        <v>1</v>
      </c>
      <c r="Q82" s="276" t="str">
        <f t="shared" si="25"/>
        <v>Winter</v>
      </c>
      <c r="R82" s="274"/>
      <c r="S82" s="275"/>
      <c r="T82" s="275"/>
      <c r="U82" s="275"/>
      <c r="V82" s="275"/>
    </row>
    <row r="83" spans="2:22" hidden="1" outlineLevel="1">
      <c r="B83" s="230">
        <f t="shared" si="23"/>
        <v>48153</v>
      </c>
      <c r="C83" s="225">
        <f>'[1]Table 5'!E83*P83</f>
        <v>59039.131525729317</v>
      </c>
      <c r="D83" s="192">
        <f>IFERROR(G83*IF(AND(C83&lt;0,OR(_xlfn.SINGLE(Shape_Annually)="No",AND(_xlfn.SINGLE(Shape_Annually)="Yes",_xlfn.SINGLE(Shape_Start)&gt;YEAR(B83)))),'MWH-Split'!T76,'MWH-Split'!S76)*'MWH-Split'!U76,"")</f>
        <v>49801.905094501664</v>
      </c>
      <c r="E83" s="226">
        <f>IFERROR(H83*IF(AND(C83&lt;0,OR(_xlfn.SINGLE(Shape_Annually)="No",AND(_xlfn.SINGLE(Shape_Annually)="Yes",_xlfn.SINGLE(Shape_Start)&gt;YEAR(B83)))),'MWH-Split'!S76,'MWH-Split'!T76)*'MWH-Split'!U76,"")</f>
        <v>10223.641209448886</v>
      </c>
      <c r="F83" s="192">
        <f>'[1]Table 5'!F83*P83</f>
        <v>1461.0289814299997</v>
      </c>
      <c r="G83" s="192">
        <f>IF('MWH-Split'!N76&lt;&gt;0,'MWH-Split'!N76*P83,"")</f>
        <v>1210.566870327714</v>
      </c>
      <c r="H83" s="226">
        <f>IF('MWH-Split'!O76&lt;&gt;0,'MWH-Split'!O76*P83,"")</f>
        <v>250.46211110228569</v>
      </c>
      <c r="I83" s="227">
        <f t="shared" si="22"/>
        <v>41.08</v>
      </c>
      <c r="J83" s="227">
        <f t="shared" si="17"/>
        <v>41.14</v>
      </c>
      <c r="K83" s="228">
        <f t="shared" si="18"/>
        <v>40.82</v>
      </c>
      <c r="M83" s="233">
        <f t="shared" si="24"/>
        <v>2031</v>
      </c>
      <c r="N83" s="230">
        <f t="shared" si="19"/>
        <v>48153</v>
      </c>
      <c r="P83" s="231">
        <f>IF('Monthly Levelized'!$K$5+'Monthly Levelized'!$L$5&lt;&gt;0,IFERROR(VLOOKUP(B83,'Monthly Levelized'!$G$5:$I$25,3,FALSE),P82),1)</f>
        <v>1</v>
      </c>
      <c r="Q83" s="276" t="str">
        <f t="shared" si="25"/>
        <v>Winter</v>
      </c>
      <c r="R83" s="274"/>
      <c r="S83" s="275"/>
      <c r="T83" s="275"/>
      <c r="U83" s="275"/>
      <c r="V83" s="275"/>
    </row>
    <row r="84" spans="2:22" hidden="1" outlineLevel="1">
      <c r="B84" s="241">
        <f t="shared" si="23"/>
        <v>48183</v>
      </c>
      <c r="C84" s="235">
        <f>'[1]Table 5'!E84*P84</f>
        <v>48135.411456469352</v>
      </c>
      <c r="D84" s="236">
        <f>IFERROR(G84*IF(AND(C84&lt;0,OR(_xlfn.SINGLE(Shape_Annually)="No",AND(_xlfn.SINGLE(Shape_Annually)="Yes",_xlfn.SINGLE(Shape_Start)&gt;YEAR(B84)))),'MWH-Split'!T77,'MWH-Split'!S77)*'MWH-Split'!U77,"")</f>
        <v>33151.448533376672</v>
      </c>
      <c r="E84" s="237">
        <f>IFERROR(H84*IF(AND(C84&lt;0,OR(_xlfn.SINGLE(Shape_Annually)="No",AND(_xlfn.SINGLE(Shape_Annually)="Yes",_xlfn.SINGLE(Shape_Start)&gt;YEAR(B84)))),'MWH-Split'!S77,'MWH-Split'!T77)*'MWH-Split'!U77,"")</f>
        <v>6913.9817847911099</v>
      </c>
      <c r="F84" s="236">
        <f>'[1]Table 5'!F84*P84</f>
        <v>925.41455048366663</v>
      </c>
      <c r="G84" s="236">
        <f>IF('MWH-Split'!N77&lt;&gt;0,'MWH-Split'!N77*P84,"")</f>
        <v>767.62497275142834</v>
      </c>
      <c r="H84" s="237">
        <f>IF('MWH-Split'!O77&lt;&gt;0,'MWH-Split'!O77*P84,"")</f>
        <v>157.78957773223829</v>
      </c>
      <c r="I84" s="238">
        <f t="shared" si="22"/>
        <v>43.29</v>
      </c>
      <c r="J84" s="238">
        <f t="shared" si="17"/>
        <v>43.19</v>
      </c>
      <c r="K84" s="239">
        <f t="shared" si="18"/>
        <v>43.82</v>
      </c>
      <c r="M84" s="240">
        <f t="shared" si="24"/>
        <v>2031</v>
      </c>
      <c r="N84" s="241">
        <f t="shared" si="19"/>
        <v>48183</v>
      </c>
      <c r="P84" s="242">
        <f>IF('Monthly Levelized'!$K$5+'Monthly Levelized'!$L$5&lt;&gt;0,IFERROR(VLOOKUP(B84,'Monthly Levelized'!$G$5:$I$25,3,FALSE),P83),1)</f>
        <v>1</v>
      </c>
      <c r="Q84" s="276" t="str">
        <f t="shared" si="25"/>
        <v>Winter</v>
      </c>
      <c r="R84" s="274"/>
      <c r="S84" s="275"/>
      <c r="T84" s="275"/>
      <c r="U84" s="275"/>
      <c r="V84" s="275"/>
    </row>
    <row r="85" spans="2:22" hidden="1" outlineLevel="1">
      <c r="B85" s="243">
        <f t="shared" si="23"/>
        <v>48214</v>
      </c>
      <c r="C85" s="244">
        <f>'[1]Table 5'!E85*P85</f>
        <v>43881.26158968953</v>
      </c>
      <c r="D85" s="245">
        <f>IFERROR(G85*IF(AND(C85&lt;0,OR(_xlfn.SINGLE(Shape_Annually)="No",AND(_xlfn.SINGLE(Shape_Annually)="Yes",_xlfn.SINGLE(Shape_Start)&gt;YEAR(B85)))),'MWH-Split'!T78,'MWH-Split'!S78)*'MWH-Split'!U78,"")</f>
        <v>31848.735970474216</v>
      </c>
      <c r="E85" s="246">
        <f>IFERROR(H85*IF(AND(C85&lt;0,OR(_xlfn.SINGLE(Shape_Annually)="No",AND(_xlfn.SINGLE(Shape_Annually)="Yes",_xlfn.SINGLE(Shape_Start)&gt;YEAR(B85)))),'MWH-Split'!S78,'MWH-Split'!T78)*'MWH-Split'!U78,"")</f>
        <v>6497.5719876531111</v>
      </c>
      <c r="F85" s="245">
        <f>'[1]Table 5'!F85*P85</f>
        <v>966.07474487000013</v>
      </c>
      <c r="G85" s="245">
        <f>IF('MWH-Split'!N78&lt;&gt;0,'MWH-Split'!N78*P85,"")</f>
        <v>801.35232293364072</v>
      </c>
      <c r="H85" s="246">
        <f>IF('MWH-Split'!O78&lt;&gt;0,'MWH-Split'!O78*P85,"")</f>
        <v>164.72242193635941</v>
      </c>
      <c r="I85" s="247">
        <f t="shared" si="22"/>
        <v>39.69</v>
      </c>
      <c r="J85" s="247">
        <f t="shared" si="17"/>
        <v>39.74</v>
      </c>
      <c r="K85" s="248">
        <f t="shared" si="18"/>
        <v>39.450000000000003</v>
      </c>
      <c r="M85" s="229">
        <f t="shared" si="24"/>
        <v>2032</v>
      </c>
      <c r="N85" s="230">
        <f t="shared" si="19"/>
        <v>48214</v>
      </c>
      <c r="P85" s="249">
        <f>IF('Monthly Levelized'!$K$5+'Monthly Levelized'!$L$5&lt;&gt;0,IFERROR(VLOOKUP(B85,'Monthly Levelized'!$G$5:$I$25,3,FALSE),P84),1)</f>
        <v>1</v>
      </c>
      <c r="Q85" s="276" t="str">
        <f t="shared" si="25"/>
        <v>Winter</v>
      </c>
      <c r="R85" s="274"/>
      <c r="S85" s="275"/>
      <c r="T85" s="275"/>
      <c r="U85" s="275"/>
      <c r="V85" s="275"/>
    </row>
    <row r="86" spans="2:22" hidden="1" outlineLevel="1">
      <c r="B86" s="230">
        <f t="shared" si="23"/>
        <v>48245</v>
      </c>
      <c r="C86" s="225">
        <f>'[1]Table 5'!E86*P86</f>
        <v>51182.048713846598</v>
      </c>
      <c r="D86" s="192">
        <f>IFERROR(G86*IF(AND(C86&lt;0,OR(_xlfn.SINGLE(Shape_Annually)="No",AND(_xlfn.SINGLE(Shape_Annually)="Yes",_xlfn.SINGLE(Shape_Start)&gt;YEAR(B86)))),'MWH-Split'!T79,'MWH-Split'!S79)*'MWH-Split'!U79,"")</f>
        <v>57270.601258790426</v>
      </c>
      <c r="E86" s="226">
        <f>IFERROR(H86*IF(AND(C86&lt;0,OR(_xlfn.SINGLE(Shape_Annually)="No",AND(_xlfn.SINGLE(Shape_Annually)="Yes",_xlfn.SINGLE(Shape_Start)&gt;YEAR(B86)))),'MWH-Split'!S79,'MWH-Split'!T79)*'MWH-Split'!U79,"")</f>
        <v>11649.94099988306</v>
      </c>
      <c r="F86" s="192">
        <f>'[1]Table 5'!F86*P86</f>
        <v>1649.7693865700003</v>
      </c>
      <c r="G86" s="192">
        <f>IF('MWH-Split'!N79&lt;&gt;0,'MWH-Split'!N79*P86,"")</f>
        <v>1364.031831626776</v>
      </c>
      <c r="H86" s="226">
        <f>IF('MWH-Split'!O79&lt;&gt;0,'MWH-Split'!O79*P86,"")</f>
        <v>285.73755494322427</v>
      </c>
      <c r="I86" s="227">
        <f t="shared" si="22"/>
        <v>41.78</v>
      </c>
      <c r="J86" s="227">
        <f t="shared" si="17"/>
        <v>41.99</v>
      </c>
      <c r="K86" s="228">
        <f t="shared" si="18"/>
        <v>40.770000000000003</v>
      </c>
      <c r="M86" s="233">
        <f t="shared" si="24"/>
        <v>2032</v>
      </c>
      <c r="N86" s="230">
        <f t="shared" si="19"/>
        <v>48245</v>
      </c>
      <c r="P86" s="231">
        <f>IF('Monthly Levelized'!$K$5+'Monthly Levelized'!$L$5&lt;&gt;0,IFERROR(VLOOKUP(B86,'Monthly Levelized'!$G$5:$I$25,3,FALSE),P85),1)</f>
        <v>1</v>
      </c>
      <c r="Q86" s="276" t="str">
        <f t="shared" si="25"/>
        <v>Winter</v>
      </c>
      <c r="R86" s="274"/>
      <c r="S86" s="275"/>
      <c r="T86" s="275"/>
      <c r="U86" s="275"/>
      <c r="V86" s="275"/>
    </row>
    <row r="87" spans="2:22" hidden="1" outlineLevel="1">
      <c r="B87" s="230">
        <f t="shared" si="23"/>
        <v>48274</v>
      </c>
      <c r="C87" s="225">
        <f>'[1]Table 5'!E87*P87</f>
        <v>39570.433845132357</v>
      </c>
      <c r="D87" s="192">
        <f>IFERROR(G87*IF(AND(C87&lt;0,OR(_xlfn.SINGLE(Shape_Annually)="No",AND(_xlfn.SINGLE(Shape_Annually)="Yes",_xlfn.SINGLE(Shape_Start)&gt;YEAR(B87)))),'MWH-Split'!T80,'MWH-Split'!S80)*'MWH-Split'!U80,"")</f>
        <v>43095.767851486176</v>
      </c>
      <c r="E87" s="226">
        <f>IFERROR(H87*IF(AND(C87&lt;0,OR(_xlfn.SINGLE(Shape_Annually)="No",AND(_xlfn.SINGLE(Shape_Annually)="Yes",_xlfn.SINGLE(Shape_Start)&gt;YEAR(B87)))),'MWH-Split'!S80,'MWH-Split'!T80)*'MWH-Split'!U80,"")</f>
        <v>7293.4815184298814</v>
      </c>
      <c r="F87" s="192">
        <f>'[1]Table 5'!F87*P87</f>
        <v>1838.4372410000001</v>
      </c>
      <c r="G87" s="192">
        <f>IF('MWH-Split'!N80&lt;&gt;0,'MWH-Split'!N80*P87,"")</f>
        <v>1574.4943013557354</v>
      </c>
      <c r="H87" s="226">
        <f>IF('MWH-Split'!O80&lt;&gt;0,'MWH-Split'!O80*P87,"")</f>
        <v>263.9429396442647</v>
      </c>
      <c r="I87" s="227">
        <f t="shared" si="22"/>
        <v>27.41</v>
      </c>
      <c r="J87" s="227">
        <f t="shared" si="17"/>
        <v>27.37</v>
      </c>
      <c r="K87" s="228">
        <f t="shared" si="18"/>
        <v>27.63</v>
      </c>
      <c r="M87" s="233">
        <f t="shared" si="24"/>
        <v>2032</v>
      </c>
      <c r="N87" s="230">
        <f t="shared" si="19"/>
        <v>48274</v>
      </c>
      <c r="P87" s="231">
        <f>IF('Monthly Levelized'!$K$5+'Monthly Levelized'!$L$5&lt;&gt;0,IFERROR(VLOOKUP(B87,'Monthly Levelized'!$G$5:$I$25,3,FALSE),P86),1)</f>
        <v>1</v>
      </c>
      <c r="Q87" s="276" t="str">
        <f t="shared" si="25"/>
        <v>Winter</v>
      </c>
      <c r="R87" s="274"/>
      <c r="S87" s="275"/>
      <c r="T87" s="275"/>
      <c r="U87" s="275"/>
      <c r="V87" s="275"/>
    </row>
    <row r="88" spans="2:22" hidden="1" outlineLevel="1">
      <c r="B88" s="230">
        <f t="shared" si="23"/>
        <v>48305</v>
      </c>
      <c r="C88" s="225">
        <f>'[1]Table 5'!E88*P88</f>
        <v>30249.062074028188</v>
      </c>
      <c r="D88" s="192">
        <f>IFERROR(G88*IF(AND(C88&lt;0,OR(_xlfn.SINGLE(Shape_Annually)="No",AND(_xlfn.SINGLE(Shape_Annually)="Yes",_xlfn.SINGLE(Shape_Start)&gt;YEAR(B88)))),'MWH-Split'!T81,'MWH-Split'!S81)*'MWH-Split'!U81,"")</f>
        <v>48026.551585244553</v>
      </c>
      <c r="E88" s="226">
        <f>IFERROR(H88*IF(AND(C88&lt;0,OR(_xlfn.SINGLE(Shape_Annually)="No",AND(_xlfn.SINGLE(Shape_Annually)="Yes",_xlfn.SINGLE(Shape_Start)&gt;YEAR(B88)))),'MWH-Split'!S81,'MWH-Split'!T81)*'MWH-Split'!U81,"")</f>
        <v>9180.6544844303735</v>
      </c>
      <c r="F88" s="192">
        <f>'[1]Table 5'!F88*P88</f>
        <v>2366.7998099500001</v>
      </c>
      <c r="G88" s="192">
        <f>IF('MWH-Split'!N81&lt;&gt;0,'MWH-Split'!N81*P88,"")</f>
        <v>1998.0761379529806</v>
      </c>
      <c r="H88" s="226">
        <f>IF('MWH-Split'!O81&lt;&gt;0,'MWH-Split'!O81*P88,"")</f>
        <v>368.72367199701944</v>
      </c>
      <c r="I88" s="227">
        <f t="shared" si="22"/>
        <v>24.17</v>
      </c>
      <c r="J88" s="227">
        <f t="shared" si="17"/>
        <v>24.04</v>
      </c>
      <c r="K88" s="228">
        <f t="shared" si="18"/>
        <v>24.9</v>
      </c>
      <c r="M88" s="233">
        <f t="shared" si="24"/>
        <v>2032</v>
      </c>
      <c r="N88" s="230">
        <f t="shared" si="19"/>
        <v>48305</v>
      </c>
      <c r="P88" s="231">
        <f>IF('Monthly Levelized'!$K$5+'Monthly Levelized'!$L$5&lt;&gt;0,IFERROR(VLOOKUP(B88,'Monthly Levelized'!$G$5:$I$25,3,FALSE),P87),1)</f>
        <v>1</v>
      </c>
      <c r="Q88" s="276" t="str">
        <f t="shared" si="25"/>
        <v>Winter</v>
      </c>
      <c r="R88" s="274"/>
      <c r="S88" s="275"/>
      <c r="T88" s="275"/>
      <c r="U88" s="275"/>
      <c r="V88" s="275"/>
    </row>
    <row r="89" spans="2:22" hidden="1" outlineLevel="1">
      <c r="B89" s="230">
        <f t="shared" si="23"/>
        <v>48335</v>
      </c>
      <c r="C89" s="225">
        <f>'[1]Table 5'!E89*P89</f>
        <v>75837.03538399277</v>
      </c>
      <c r="D89" s="192">
        <f>IFERROR(G89*IF(AND(C89&lt;0,OR(_xlfn.SINGLE(Shape_Annually)="No",AND(_xlfn.SINGLE(Shape_Annually)="Yes",_xlfn.SINGLE(Shape_Start)&gt;YEAR(B89)))),'MWH-Split'!T82,'MWH-Split'!S82)*'MWH-Split'!U82,"")</f>
        <v>60538.985934778713</v>
      </c>
      <c r="E89" s="226">
        <f>IFERROR(H89*IF(AND(C89&lt;0,OR(_xlfn.SINGLE(Shape_Annually)="No",AND(_xlfn.SINGLE(Shape_Annually)="Yes",_xlfn.SINGLE(Shape_Start)&gt;YEAR(B89)))),'MWH-Split'!S82,'MWH-Split'!T82)*'MWH-Split'!U82,"")</f>
        <v>16744.228922205122</v>
      </c>
      <c r="F89" s="192">
        <f>'[1]Table 5'!F89*P89</f>
        <v>2874.01970575</v>
      </c>
      <c r="G89" s="192">
        <f>IF('MWH-Split'!N82&lt;&gt;0,'MWH-Split'!N82*P89,"")</f>
        <v>2285.4060525366212</v>
      </c>
      <c r="H89" s="226">
        <f>IF('MWH-Split'!O82&lt;&gt;0,'MWH-Split'!O82*P89,"")</f>
        <v>588.61365321337871</v>
      </c>
      <c r="I89" s="227">
        <f t="shared" si="22"/>
        <v>26.89</v>
      </c>
      <c r="J89" s="227">
        <f t="shared" si="17"/>
        <v>26.49</v>
      </c>
      <c r="K89" s="228">
        <f t="shared" si="18"/>
        <v>28.45</v>
      </c>
      <c r="M89" s="233">
        <f t="shared" si="24"/>
        <v>2032</v>
      </c>
      <c r="N89" s="230">
        <f t="shared" si="19"/>
        <v>48335</v>
      </c>
      <c r="P89" s="231">
        <f>IF('Monthly Levelized'!$K$5+'Monthly Levelized'!$L$5&lt;&gt;0,IFERROR(VLOOKUP(B89,'Monthly Levelized'!$G$5:$I$25,3,FALSE),P88),1)</f>
        <v>1</v>
      </c>
      <c r="Q89" s="276" t="str">
        <f t="shared" si="25"/>
        <v>Winter</v>
      </c>
      <c r="R89" s="274"/>
      <c r="S89" s="275"/>
      <c r="T89" s="275"/>
      <c r="U89" s="275"/>
      <c r="V89" s="275"/>
    </row>
    <row r="90" spans="2:22" hidden="1" outlineLevel="1">
      <c r="B90" s="230">
        <f t="shared" si="23"/>
        <v>48366</v>
      </c>
      <c r="C90" s="225">
        <f>'[1]Table 5'!E90*P90</f>
        <v>98148.203663113236</v>
      </c>
      <c r="D90" s="192">
        <f>IFERROR(G90*IF(AND(C90&lt;0,OR(_xlfn.SINGLE(Shape_Annually)="No",AND(_xlfn.SINGLE(Shape_Annually)="Yes",_xlfn.SINGLE(Shape_Start)&gt;YEAR(B90)))),'MWH-Split'!T83,'MWH-Split'!S83)*'MWH-Split'!U83,"")</f>
        <v>91508.746100316072</v>
      </c>
      <c r="E90" s="226">
        <f>IFERROR(H90*IF(AND(C90&lt;0,OR(_xlfn.SINGLE(Shape_Annually)="No",AND(_xlfn.SINGLE(Shape_Annually)="Yes",_xlfn.SINGLE(Shape_Start)&gt;YEAR(B90)))),'MWH-Split'!S83,'MWH-Split'!T83)*'MWH-Split'!U83,"")</f>
        <v>22618.637833707078</v>
      </c>
      <c r="F90" s="192">
        <f>'[1]Table 5'!F90*P90</f>
        <v>3384.1173962599996</v>
      </c>
      <c r="G90" s="192">
        <f>IF('MWH-Split'!N83&lt;&gt;0,'MWH-Split'!N83*P90,"")</f>
        <v>2737.5930416599613</v>
      </c>
      <c r="H90" s="226">
        <f>IF('MWH-Split'!O83&lt;&gt;0,'MWH-Split'!O83*P90,"")</f>
        <v>646.52435460003835</v>
      </c>
      <c r="I90" s="227">
        <f t="shared" si="22"/>
        <v>33.72</v>
      </c>
      <c r="J90" s="227">
        <f t="shared" ref="J90:J153" si="26">ROUND(IF(ISNUMBER(G90),D90/G90,""),2)</f>
        <v>33.43</v>
      </c>
      <c r="K90" s="228">
        <f t="shared" ref="K90:K153" si="27">ROUND(IF(ISNUMBER(H90),E90/H90,""),2)</f>
        <v>34.979999999999997</v>
      </c>
      <c r="M90" s="233">
        <f t="shared" si="24"/>
        <v>2032</v>
      </c>
      <c r="N90" s="230">
        <f t="shared" ref="N90:N153" si="28">IF(ISNUMBER(F90),IF(F90&lt;&gt;0,B90,""),"")</f>
        <v>48366</v>
      </c>
      <c r="P90" s="231">
        <f>IF('Monthly Levelized'!$K$5+'Monthly Levelized'!$L$5&lt;&gt;0,IFERROR(VLOOKUP(B90,'Monthly Levelized'!$G$5:$I$25,3,FALSE),P89),1)</f>
        <v>1</v>
      </c>
      <c r="Q90" s="276" t="str">
        <f t="shared" si="25"/>
        <v>Summer</v>
      </c>
      <c r="R90" s="274"/>
      <c r="S90" s="275"/>
      <c r="T90" s="275"/>
      <c r="U90" s="275"/>
      <c r="V90" s="275"/>
    </row>
    <row r="91" spans="2:22" hidden="1" outlineLevel="1">
      <c r="B91" s="230">
        <f t="shared" si="23"/>
        <v>48396</v>
      </c>
      <c r="C91" s="225">
        <f>'[1]Table 5'!E91*P91</f>
        <v>260961.63728140527</v>
      </c>
      <c r="D91" s="192">
        <f>IFERROR(G91*IF(AND(C91&lt;0,OR(_xlfn.SINGLE(Shape_Annually)="No",AND(_xlfn.SINGLE(Shape_Annually)="Yes",_xlfn.SINGLE(Shape_Start)&gt;YEAR(B91)))),'MWH-Split'!T84,'MWH-Split'!S84)*'MWH-Split'!U84,"")</f>
        <v>147512.16874118039</v>
      </c>
      <c r="E91" s="226">
        <f>IFERROR(H91*IF(AND(C91&lt;0,OR(_xlfn.SINGLE(Shape_Annually)="No",AND(_xlfn.SINGLE(Shape_Annually)="Yes",_xlfn.SINGLE(Shape_Start)&gt;YEAR(B91)))),'MWH-Split'!S84,'MWH-Split'!T84)*'MWH-Split'!U84,"")</f>
        <v>45749.126103295348</v>
      </c>
      <c r="F91" s="192">
        <f>'[1]Table 5'!F91*P91</f>
        <v>3196.1606793200008</v>
      </c>
      <c r="G91" s="192">
        <f>IF('MWH-Split'!N84&lt;&gt;0,'MWH-Split'!N84*P91,"")</f>
        <v>2451.1833851371025</v>
      </c>
      <c r="H91" s="226">
        <f>IF('MWH-Split'!O84&lt;&gt;0,'MWH-Split'!O84*P91,"")</f>
        <v>744.97729418289828</v>
      </c>
      <c r="I91" s="227">
        <f t="shared" si="22"/>
        <v>60.47</v>
      </c>
      <c r="J91" s="227">
        <f t="shared" si="26"/>
        <v>60.18</v>
      </c>
      <c r="K91" s="228">
        <f t="shared" si="27"/>
        <v>61.41</v>
      </c>
      <c r="M91" s="233">
        <f t="shared" si="24"/>
        <v>2032</v>
      </c>
      <c r="N91" s="230">
        <f t="shared" si="28"/>
        <v>48396</v>
      </c>
      <c r="P91" s="231">
        <f>IF('Monthly Levelized'!$K$5+'Monthly Levelized'!$L$5&lt;&gt;0,IFERROR(VLOOKUP(B91,'Monthly Levelized'!$G$5:$I$25,3,FALSE),P90),1)</f>
        <v>1</v>
      </c>
      <c r="Q91" s="276" t="str">
        <f t="shared" si="25"/>
        <v>Summer</v>
      </c>
      <c r="R91" s="274"/>
      <c r="S91" s="275"/>
      <c r="T91" s="275"/>
      <c r="U91" s="275"/>
      <c r="V91" s="275"/>
    </row>
    <row r="92" spans="2:22" hidden="1" outlineLevel="1">
      <c r="B92" s="230">
        <f t="shared" si="23"/>
        <v>48427</v>
      </c>
      <c r="C92" s="225">
        <f>'[1]Table 5'!E92*P92</f>
        <v>187933.13602707349</v>
      </c>
      <c r="D92" s="192">
        <f>IFERROR(G92*IF(AND(C92&lt;0,OR(_xlfn.SINGLE(Shape_Annually)="No",AND(_xlfn.SINGLE(Shape_Annually)="Yes",_xlfn.SINGLE(Shape_Start)&gt;YEAR(B92)))),'MWH-Split'!T85,'MWH-Split'!S85)*'MWH-Split'!U85,"")</f>
        <v>168848.73814994068</v>
      </c>
      <c r="E92" s="226">
        <f>IFERROR(H92*IF(AND(C92&lt;0,OR(_xlfn.SINGLE(Shape_Annually)="No",AND(_xlfn.SINGLE(Shape_Annually)="Yes",_xlfn.SINGLE(Shape_Start)&gt;YEAR(B92)))),'MWH-Split'!S85,'MWH-Split'!T85)*'MWH-Split'!U85,"")</f>
        <v>29006.812708863934</v>
      </c>
      <c r="F92" s="192">
        <f>'[1]Table 5'!F92*P92</f>
        <v>2873.8599591400002</v>
      </c>
      <c r="G92" s="192">
        <f>IF('MWH-Split'!N85&lt;&gt;0,'MWH-Split'!N85*P92,"")</f>
        <v>2418.4810889944379</v>
      </c>
      <c r="H92" s="226">
        <f>IF('MWH-Split'!O85&lt;&gt;0,'MWH-Split'!O85*P92,"")</f>
        <v>455.37887014556236</v>
      </c>
      <c r="I92" s="227">
        <f t="shared" si="22"/>
        <v>68.849999999999994</v>
      </c>
      <c r="J92" s="227">
        <f t="shared" si="26"/>
        <v>69.819999999999993</v>
      </c>
      <c r="K92" s="228">
        <f t="shared" si="27"/>
        <v>63.7</v>
      </c>
      <c r="M92" s="233">
        <f t="shared" si="24"/>
        <v>2032</v>
      </c>
      <c r="N92" s="230">
        <f t="shared" si="28"/>
        <v>48427</v>
      </c>
      <c r="P92" s="231">
        <f>IF('Monthly Levelized'!$K$5+'Monthly Levelized'!$L$5&lt;&gt;0,IFERROR(VLOOKUP(B92,'Monthly Levelized'!$G$5:$I$25,3,FALSE),P91),1)</f>
        <v>1</v>
      </c>
      <c r="Q92" s="276" t="str">
        <f t="shared" si="25"/>
        <v>Summer</v>
      </c>
      <c r="R92" s="274"/>
      <c r="S92" s="275"/>
      <c r="T92" s="275"/>
      <c r="U92" s="275"/>
      <c r="V92" s="275"/>
    </row>
    <row r="93" spans="2:22" hidden="1" outlineLevel="1">
      <c r="B93" s="230">
        <f t="shared" si="23"/>
        <v>48458</v>
      </c>
      <c r="C93" s="225">
        <f>'[1]Table 5'!E93*P93</f>
        <v>114025.76743072132</v>
      </c>
      <c r="D93" s="192">
        <f>IFERROR(G93*IF(AND(C93&lt;0,OR(_xlfn.SINGLE(Shape_Annually)="No",AND(_xlfn.SINGLE(Shape_Annually)="Yes",_xlfn.SINGLE(Shape_Start)&gt;YEAR(B93)))),'MWH-Split'!T86,'MWH-Split'!S86)*'MWH-Split'!U86,"")</f>
        <v>89963.680377899538</v>
      </c>
      <c r="E93" s="226">
        <f>IFERROR(H93*IF(AND(C93&lt;0,OR(_xlfn.SINGLE(Shape_Annually)="No",AND(_xlfn.SINGLE(Shape_Annually)="Yes",_xlfn.SINGLE(Shape_Start)&gt;YEAR(B93)))),'MWH-Split'!S86,'MWH-Split'!T86)*'MWH-Split'!U86,"")</f>
        <v>19872.162085609569</v>
      </c>
      <c r="F93" s="192">
        <f>'[1]Table 5'!F93*P93</f>
        <v>2423.0580799500003</v>
      </c>
      <c r="G93" s="192">
        <f>IF('MWH-Split'!N86&lt;&gt;0,'MWH-Split'!N86*P93,"")</f>
        <v>1990.6950498634567</v>
      </c>
      <c r="H93" s="226">
        <f>IF('MWH-Split'!O86&lt;&gt;0,'MWH-Split'!O86*P93,"")</f>
        <v>432.36303008654363</v>
      </c>
      <c r="I93" s="227">
        <f t="shared" si="22"/>
        <v>45.33</v>
      </c>
      <c r="J93" s="227">
        <f t="shared" si="26"/>
        <v>45.19</v>
      </c>
      <c r="K93" s="228">
        <f t="shared" si="27"/>
        <v>45.96</v>
      </c>
      <c r="M93" s="233">
        <f t="shared" si="24"/>
        <v>2032</v>
      </c>
      <c r="N93" s="230">
        <f t="shared" si="28"/>
        <v>48458</v>
      </c>
      <c r="P93" s="231">
        <f>IF('Monthly Levelized'!$K$5+'Monthly Levelized'!$L$5&lt;&gt;0,IFERROR(VLOOKUP(B93,'Monthly Levelized'!$G$5:$I$25,3,FALSE),P92),1)</f>
        <v>1</v>
      </c>
      <c r="Q93" s="276" t="str">
        <f t="shared" si="25"/>
        <v>Summer</v>
      </c>
      <c r="R93" s="274"/>
      <c r="S93" s="275"/>
      <c r="T93" s="275"/>
      <c r="U93" s="275"/>
      <c r="V93" s="275"/>
    </row>
    <row r="94" spans="2:22" hidden="1" outlineLevel="1">
      <c r="B94" s="230">
        <f t="shared" si="23"/>
        <v>48488</v>
      </c>
      <c r="C94" s="225">
        <f>'[1]Table 5'!E94*P94</f>
        <v>52332.445485455537</v>
      </c>
      <c r="D94" s="192">
        <f>IFERROR(G94*IF(AND(C94&lt;0,OR(_xlfn.SINGLE(Shape_Annually)="No",AND(_xlfn.SINGLE(Shape_Annually)="Yes",_xlfn.SINGLE(Shape_Start)&gt;YEAR(B94)))),'MWH-Split'!T87,'MWH-Split'!S87)*'MWH-Split'!U87,"")</f>
        <v>52103.433877848511</v>
      </c>
      <c r="E94" s="226">
        <f>IFERROR(H94*IF(AND(C94&lt;0,OR(_xlfn.SINGLE(Shape_Annually)="No",AND(_xlfn.SINGLE(Shape_Annually)="Yes",_xlfn.SINGLE(Shape_Start)&gt;YEAR(B94)))),'MWH-Split'!S87,'MWH-Split'!T87)*'MWH-Split'!U87,"")</f>
        <v>9307.0730296976599</v>
      </c>
      <c r="F94" s="192">
        <f>'[1]Table 5'!F94*P94</f>
        <v>1820.63748543</v>
      </c>
      <c r="G94" s="192">
        <f>IF('MWH-Split'!N87&lt;&gt;0,'MWH-Split'!N87*P94,"")</f>
        <v>1560.0809056087523</v>
      </c>
      <c r="H94" s="226">
        <f>IF('MWH-Split'!O87&lt;&gt;0,'MWH-Split'!O87*P94,"")</f>
        <v>260.55657982124762</v>
      </c>
      <c r="I94" s="227">
        <f t="shared" si="22"/>
        <v>33.729999999999997</v>
      </c>
      <c r="J94" s="227">
        <f t="shared" si="26"/>
        <v>33.4</v>
      </c>
      <c r="K94" s="228">
        <f t="shared" si="27"/>
        <v>35.72</v>
      </c>
      <c r="M94" s="233">
        <f t="shared" si="24"/>
        <v>2032</v>
      </c>
      <c r="N94" s="230">
        <f t="shared" si="28"/>
        <v>48488</v>
      </c>
      <c r="P94" s="231">
        <f>IF('Monthly Levelized'!$K$5+'Monthly Levelized'!$L$5&lt;&gt;0,IFERROR(VLOOKUP(B94,'Monthly Levelized'!$G$5:$I$25,3,FALSE),P93),1)</f>
        <v>1</v>
      </c>
      <c r="Q94" s="276" t="str">
        <f t="shared" si="25"/>
        <v>Winter</v>
      </c>
      <c r="R94" s="274"/>
      <c r="S94" s="275"/>
      <c r="T94" s="275"/>
      <c r="U94" s="275"/>
      <c r="V94" s="275"/>
    </row>
    <row r="95" spans="2:22" hidden="1" outlineLevel="1">
      <c r="B95" s="230">
        <f t="shared" si="23"/>
        <v>48519</v>
      </c>
      <c r="C95" s="225">
        <f>'[1]Table 5'!E95*P95</f>
        <v>57606.122414057609</v>
      </c>
      <c r="D95" s="192">
        <f>IFERROR(G95*IF(AND(C95&lt;0,OR(_xlfn.SINGLE(Shape_Annually)="No",AND(_xlfn.SINGLE(Shape_Annually)="Yes",_xlfn.SINGLE(Shape_Start)&gt;YEAR(B95)))),'MWH-Split'!T88,'MWH-Split'!S88)*'MWH-Split'!U88,"")</f>
        <v>45323.513643039783</v>
      </c>
      <c r="E95" s="226">
        <f>IFERROR(H95*IF(AND(C95&lt;0,OR(_xlfn.SINGLE(Shape_Annually)="No",AND(_xlfn.SINGLE(Shape_Annually)="Yes",_xlfn.SINGLE(Shape_Start)&gt;YEAR(B95)))),'MWH-Split'!S88,'MWH-Split'!T88)*'MWH-Split'!U88,"")</f>
        <v>9103.781715675068</v>
      </c>
      <c r="F95" s="192">
        <f>'[1]Table 5'!F95*P95</f>
        <v>1375.8024703700003</v>
      </c>
      <c r="G95" s="192">
        <f>IF('MWH-Split'!N88&lt;&gt;0,'MWH-Split'!N88*P95,"")</f>
        <v>1139.9506183065714</v>
      </c>
      <c r="H95" s="226">
        <f>IF('MWH-Split'!O88&lt;&gt;0,'MWH-Split'!O88*P95,"")</f>
        <v>235.85185206342885</v>
      </c>
      <c r="I95" s="227">
        <f t="shared" si="22"/>
        <v>39.56</v>
      </c>
      <c r="J95" s="227">
        <f t="shared" si="26"/>
        <v>39.76</v>
      </c>
      <c r="K95" s="228">
        <f t="shared" si="27"/>
        <v>38.6</v>
      </c>
      <c r="M95" s="233">
        <f t="shared" si="24"/>
        <v>2032</v>
      </c>
      <c r="N95" s="230">
        <f t="shared" si="28"/>
        <v>48519</v>
      </c>
      <c r="P95" s="231">
        <f>IF('Monthly Levelized'!$K$5+'Monthly Levelized'!$L$5&lt;&gt;0,IFERROR(VLOOKUP(B95,'Monthly Levelized'!$G$5:$I$25,3,FALSE),P94),1)</f>
        <v>1</v>
      </c>
      <c r="Q95" s="276" t="str">
        <f t="shared" si="25"/>
        <v>Winter</v>
      </c>
      <c r="R95" s="274"/>
      <c r="S95" s="275"/>
      <c r="T95" s="275"/>
      <c r="U95" s="275"/>
      <c r="V95" s="275"/>
    </row>
    <row r="96" spans="2:22" hidden="1" outlineLevel="1">
      <c r="B96" s="241">
        <f t="shared" si="23"/>
        <v>48549</v>
      </c>
      <c r="C96" s="235">
        <f>'[1]Table 5'!E96*P96</f>
        <v>49364.693493565246</v>
      </c>
      <c r="D96" s="236">
        <f>IFERROR(G96*IF(AND(C96&lt;0,OR(_xlfn.SINGLE(Shape_Annually)="No",AND(_xlfn.SINGLE(Shape_Annually)="Yes",_xlfn.SINGLE(Shape_Start)&gt;YEAR(B96)))),'MWH-Split'!T89,'MWH-Split'!S89)*'MWH-Split'!U89,"")</f>
        <v>31562.847442965238</v>
      </c>
      <c r="E96" s="237">
        <f>IFERROR(H96*IF(AND(C96&lt;0,OR(_xlfn.SINGLE(Shape_Annually)="No",AND(_xlfn.SINGLE(Shape_Annually)="Yes",_xlfn.SINGLE(Shape_Start)&gt;YEAR(B96)))),'MWH-Split'!S89,'MWH-Split'!T89)*'MWH-Split'!U89,"")</f>
        <v>6464.6050786666947</v>
      </c>
      <c r="F96" s="236">
        <f>'[1]Table 5'!F96*P96</f>
        <v>932.75202994931055</v>
      </c>
      <c r="G96" s="236">
        <f>IF('MWH-Split'!N89&lt;&gt;0,'MWH-Split'!N89*P96,"")</f>
        <v>773.71136124827592</v>
      </c>
      <c r="H96" s="237">
        <f>IF('MWH-Split'!O89&lt;&gt;0,'MWH-Split'!O89*P96,"")</f>
        <v>159.04066870103463</v>
      </c>
      <c r="I96" s="238">
        <f t="shared" si="22"/>
        <v>40.770000000000003</v>
      </c>
      <c r="J96" s="238">
        <f t="shared" si="26"/>
        <v>40.79</v>
      </c>
      <c r="K96" s="239">
        <f t="shared" si="27"/>
        <v>40.65</v>
      </c>
      <c r="M96" s="240">
        <f t="shared" si="24"/>
        <v>2032</v>
      </c>
      <c r="N96" s="241">
        <f t="shared" si="28"/>
        <v>48549</v>
      </c>
      <c r="P96" s="242">
        <f>IF('Monthly Levelized'!$K$5+'Monthly Levelized'!$L$5&lt;&gt;0,IFERROR(VLOOKUP(B96,'Monthly Levelized'!$G$5:$I$25,3,FALSE),P95),1)</f>
        <v>1</v>
      </c>
      <c r="Q96" s="276" t="str">
        <f t="shared" si="25"/>
        <v>Winter</v>
      </c>
      <c r="R96" s="274"/>
      <c r="S96" s="275"/>
      <c r="T96" s="275"/>
      <c r="U96" s="275"/>
      <c r="V96" s="275"/>
    </row>
    <row r="97" spans="2:22" hidden="1" outlineLevel="1">
      <c r="B97" s="243">
        <f t="shared" si="23"/>
        <v>48580</v>
      </c>
      <c r="C97" s="244">
        <f>'[1]Table 5'!E97*P97</f>
        <v>42290.365391039813</v>
      </c>
      <c r="D97" s="245">
        <f>IFERROR(G97*IF(AND(C97&lt;0,OR(_xlfn.SINGLE(Shape_Annually)="No",AND(_xlfn.SINGLE(Shape_Annually)="Yes",_xlfn.SINGLE(Shape_Start)&gt;YEAR(B97)))),'MWH-Split'!T90,'MWH-Split'!S90)*'MWH-Split'!U90,"")</f>
        <v>34718.373217424858</v>
      </c>
      <c r="E97" s="246">
        <f>IFERROR(H97*IF(AND(C97&lt;0,OR(_xlfn.SINGLE(Shape_Annually)="No",AND(_xlfn.SINGLE(Shape_Annually)="Yes",_xlfn.SINGLE(Shape_Start)&gt;YEAR(B97)))),'MWH-Split'!S90,'MWH-Split'!T90)*'MWH-Split'!U90,"")</f>
        <v>7079.3361910984131</v>
      </c>
      <c r="F97" s="245">
        <f>'[1]Table 5'!F97*P97</f>
        <v>973.52555175000009</v>
      </c>
      <c r="G97" s="245">
        <f>IF('MWH-Split'!N90&lt;&gt;0,'MWH-Split'!N90*P97,"")</f>
        <v>807.53271573732718</v>
      </c>
      <c r="H97" s="246">
        <f>IF('MWH-Split'!O90&lt;&gt;0,'MWH-Split'!O90*P97,"")</f>
        <v>165.99283601267291</v>
      </c>
      <c r="I97" s="247">
        <f t="shared" si="22"/>
        <v>42.93</v>
      </c>
      <c r="J97" s="247">
        <f t="shared" si="26"/>
        <v>42.99</v>
      </c>
      <c r="K97" s="248">
        <f t="shared" si="27"/>
        <v>42.65</v>
      </c>
      <c r="M97" s="229">
        <f t="shared" si="24"/>
        <v>2033</v>
      </c>
      <c r="N97" s="230">
        <f t="shared" si="28"/>
        <v>48580</v>
      </c>
      <c r="P97" s="249">
        <f>IF('Monthly Levelized'!$K$5+'Monthly Levelized'!$L$5&lt;&gt;0,IFERROR(VLOOKUP(B97,'Monthly Levelized'!$G$5:$I$25,3,FALSE),P96),1)</f>
        <v>1</v>
      </c>
      <c r="Q97" s="276" t="str">
        <f t="shared" si="25"/>
        <v>Winter</v>
      </c>
      <c r="R97" s="274"/>
      <c r="S97" s="275"/>
      <c r="T97" s="275"/>
      <c r="U97" s="275"/>
      <c r="V97" s="275"/>
    </row>
    <row r="98" spans="2:22" hidden="1" outlineLevel="1">
      <c r="B98" s="230">
        <f t="shared" si="23"/>
        <v>48611</v>
      </c>
      <c r="C98" s="225">
        <f>'[1]Table 5'!E98*P98</f>
        <v>46916.485499838018</v>
      </c>
      <c r="D98" s="192">
        <f>IFERROR(G98*IF(AND(C98&lt;0,OR(_xlfn.SINGLE(Shape_Annually)="No",AND(_xlfn.SINGLE(Shape_Annually)="Yes",_xlfn.SINGLE(Shape_Start)&gt;YEAR(B98)))),'MWH-Split'!T91,'MWH-Split'!S91)*'MWH-Split'!U91,"")</f>
        <v>61514.707440151913</v>
      </c>
      <c r="E98" s="226">
        <f>IFERROR(H98*IF(AND(C98&lt;0,OR(_xlfn.SINGLE(Shape_Annually)="No",AND(_xlfn.SINGLE(Shape_Annually)="Yes",_xlfn.SINGLE(Shape_Start)&gt;YEAR(B98)))),'MWH-Split'!S91,'MWH-Split'!T91)*'MWH-Split'!U91,"")</f>
        <v>12632.689914722232</v>
      </c>
      <c r="F98" s="192">
        <f>'[1]Table 5'!F98*P98</f>
        <v>1587.0061800300005</v>
      </c>
      <c r="G98" s="192">
        <f>IF('MWH-Split'!N91&lt;&gt;0,'MWH-Split'!N91*P98,"")</f>
        <v>1312.1391172435146</v>
      </c>
      <c r="H98" s="226">
        <f>IF('MWH-Split'!O91&lt;&gt;0,'MWH-Split'!O91*P98,"")</f>
        <v>274.8670627864858</v>
      </c>
      <c r="I98" s="227">
        <f t="shared" si="22"/>
        <v>46.72</v>
      </c>
      <c r="J98" s="227">
        <f t="shared" si="26"/>
        <v>46.88</v>
      </c>
      <c r="K98" s="228">
        <f t="shared" si="27"/>
        <v>45.96</v>
      </c>
      <c r="M98" s="233">
        <f t="shared" si="24"/>
        <v>2033</v>
      </c>
      <c r="N98" s="230">
        <f t="shared" si="28"/>
        <v>48611</v>
      </c>
      <c r="P98" s="231">
        <f>IF('Monthly Levelized'!$K$5+'Monthly Levelized'!$L$5&lt;&gt;0,IFERROR(VLOOKUP(B98,'Monthly Levelized'!$G$5:$I$25,3,FALSE),P97),1)</f>
        <v>1</v>
      </c>
      <c r="Q98" s="276" t="str">
        <f t="shared" si="25"/>
        <v>Winter</v>
      </c>
      <c r="R98" s="274"/>
      <c r="S98" s="275"/>
      <c r="T98" s="275"/>
      <c r="U98" s="275"/>
      <c r="V98" s="275"/>
    </row>
    <row r="99" spans="2:22" hidden="1" outlineLevel="1">
      <c r="B99" s="230">
        <f t="shared" si="23"/>
        <v>48639</v>
      </c>
      <c r="C99" s="225">
        <f>'[1]Table 5'!E99*P99</f>
        <v>37765.010997507488</v>
      </c>
      <c r="D99" s="192">
        <f>IFERROR(G99*IF(AND(C99&lt;0,OR(_xlfn.SINGLE(Shape_Annually)="No",AND(_xlfn.SINGLE(Shape_Annually)="Yes",_xlfn.SINGLE(Shape_Start)&gt;YEAR(B99)))),'MWH-Split'!T92,'MWH-Split'!S92)*'MWH-Split'!U92,"")</f>
        <v>45748.217453148522</v>
      </c>
      <c r="E99" s="226">
        <f>IFERROR(H99*IF(AND(C99&lt;0,OR(_xlfn.SINGLE(Shape_Annually)="No",AND(_xlfn.SINGLE(Shape_Annually)="Yes",_xlfn.SINGLE(Shape_Start)&gt;YEAR(B99)))),'MWH-Split'!S92,'MWH-Split'!T92)*'MWH-Split'!U92,"")</f>
        <v>7967.550934537132</v>
      </c>
      <c r="F99" s="192">
        <f>'[1]Table 5'!F99*P99</f>
        <v>1882.9094507900002</v>
      </c>
      <c r="G99" s="192">
        <f>IF('MWH-Split'!N92&lt;&gt;0,'MWH-Split'!N92*P99,"")</f>
        <v>1612.581672151686</v>
      </c>
      <c r="H99" s="226">
        <f>IF('MWH-Split'!O92&lt;&gt;0,'MWH-Split'!O92*P99,"")</f>
        <v>270.32777863831416</v>
      </c>
      <c r="I99" s="227">
        <f t="shared" si="22"/>
        <v>28.53</v>
      </c>
      <c r="J99" s="227">
        <f t="shared" si="26"/>
        <v>28.37</v>
      </c>
      <c r="K99" s="228">
        <f t="shared" si="27"/>
        <v>29.47</v>
      </c>
      <c r="M99" s="233">
        <f t="shared" si="24"/>
        <v>2033</v>
      </c>
      <c r="N99" s="230">
        <f t="shared" si="28"/>
        <v>48639</v>
      </c>
      <c r="P99" s="231">
        <f>IF('Monthly Levelized'!$K$5+'Monthly Levelized'!$L$5&lt;&gt;0,IFERROR(VLOOKUP(B99,'Monthly Levelized'!$G$5:$I$25,3,FALSE),P98),1)</f>
        <v>1</v>
      </c>
      <c r="Q99" s="276" t="str">
        <f t="shared" si="25"/>
        <v>Winter</v>
      </c>
      <c r="R99" s="274"/>
      <c r="S99" s="275"/>
      <c r="T99" s="275"/>
      <c r="U99" s="275"/>
      <c r="V99" s="275"/>
    </row>
    <row r="100" spans="2:22" hidden="1" outlineLevel="1">
      <c r="B100" s="230">
        <f t="shared" si="23"/>
        <v>48670</v>
      </c>
      <c r="C100" s="225">
        <f>'[1]Table 5'!E100*P100</f>
        <v>48304.637596404064</v>
      </c>
      <c r="D100" s="192">
        <f>IFERROR(G100*IF(AND(C100&lt;0,OR(_xlfn.SINGLE(Shape_Annually)="No",AND(_xlfn.SINGLE(Shape_Annually)="Yes",_xlfn.SINGLE(Shape_Start)&gt;YEAR(B100)))),'MWH-Split'!T93,'MWH-Split'!S93)*'MWH-Split'!U93,"")</f>
        <v>50784.987825321004</v>
      </c>
      <c r="E100" s="226">
        <f>IFERROR(H100*IF(AND(C100&lt;0,OR(_xlfn.SINGLE(Shape_Annually)="No",AND(_xlfn.SINGLE(Shape_Annually)="Yes",_xlfn.SINGLE(Shape_Start)&gt;YEAR(B100)))),'MWH-Split'!S93,'MWH-Split'!T93)*'MWH-Split'!U93,"")</f>
        <v>9784.4664446117204</v>
      </c>
      <c r="F100" s="192">
        <f>'[1]Table 5'!F100*P100</f>
        <v>2304.8953299900004</v>
      </c>
      <c r="G100" s="192">
        <f>IF('MWH-Split'!N93&lt;&gt;0,'MWH-Split'!N93*P100,"")</f>
        <v>1945.8157550847411</v>
      </c>
      <c r="H100" s="226">
        <f>IF('MWH-Split'!O93&lt;&gt;0,'MWH-Split'!O93*P100,"")</f>
        <v>359.07957490525928</v>
      </c>
      <c r="I100" s="227">
        <f t="shared" si="22"/>
        <v>26.28</v>
      </c>
      <c r="J100" s="227">
        <f t="shared" si="26"/>
        <v>26.1</v>
      </c>
      <c r="K100" s="228">
        <f t="shared" si="27"/>
        <v>27.25</v>
      </c>
      <c r="M100" s="233">
        <f t="shared" si="24"/>
        <v>2033</v>
      </c>
      <c r="N100" s="230">
        <f t="shared" si="28"/>
        <v>48670</v>
      </c>
      <c r="P100" s="231">
        <f>IF('Monthly Levelized'!$K$5+'Monthly Levelized'!$L$5&lt;&gt;0,IFERROR(VLOOKUP(B100,'Monthly Levelized'!$G$5:$I$25,3,FALSE),P99),1)</f>
        <v>1</v>
      </c>
      <c r="Q100" s="276" t="str">
        <f t="shared" si="25"/>
        <v>Winter</v>
      </c>
      <c r="R100" s="274"/>
      <c r="S100" s="275"/>
      <c r="T100" s="275"/>
      <c r="U100" s="275"/>
      <c r="V100" s="275"/>
    </row>
    <row r="101" spans="2:22" hidden="1" outlineLevel="1">
      <c r="B101" s="230">
        <f t="shared" si="23"/>
        <v>48700</v>
      </c>
      <c r="C101" s="225">
        <f>'[1]Table 5'!E101*P101</f>
        <v>80560.301060249913</v>
      </c>
      <c r="D101" s="192">
        <f>IFERROR(G101*IF(AND(C101&lt;0,OR(_xlfn.SINGLE(Shape_Annually)="No",AND(_xlfn.SINGLE(Shape_Annually)="Yes",_xlfn.SINGLE(Shape_Start)&gt;YEAR(B101)))),'MWH-Split'!T94,'MWH-Split'!S94)*'MWH-Split'!U94,"")</f>
        <v>67697.058051481858</v>
      </c>
      <c r="E101" s="226">
        <f>IFERROR(H101*IF(AND(C101&lt;0,OR(_xlfn.SINGLE(Shape_Annually)="No",AND(_xlfn.SINGLE(Shape_Annually)="Yes",_xlfn.SINGLE(Shape_Start)&gt;YEAR(B101)))),'MWH-Split'!S94,'MWH-Split'!T94)*'MWH-Split'!U94,"")</f>
        <v>18298.177482376224</v>
      </c>
      <c r="F101" s="192">
        <f>'[1]Table 5'!F101*P101</f>
        <v>2944.11748575</v>
      </c>
      <c r="G101" s="192">
        <f>IF('MWH-Split'!N94&lt;&gt;0,'MWH-Split'!N94*P101,"")</f>
        <v>2341.1474555481836</v>
      </c>
      <c r="H101" s="226">
        <f>IF('MWH-Split'!O94&lt;&gt;0,'MWH-Split'!O94*P101,"")</f>
        <v>602.97003020181637</v>
      </c>
      <c r="I101" s="227">
        <f t="shared" si="22"/>
        <v>29.21</v>
      </c>
      <c r="J101" s="227">
        <f t="shared" si="26"/>
        <v>28.92</v>
      </c>
      <c r="K101" s="228">
        <f t="shared" si="27"/>
        <v>30.35</v>
      </c>
      <c r="M101" s="233">
        <f t="shared" si="24"/>
        <v>2033</v>
      </c>
      <c r="N101" s="230">
        <f t="shared" si="28"/>
        <v>48700</v>
      </c>
      <c r="P101" s="231">
        <f>IF('Monthly Levelized'!$K$5+'Monthly Levelized'!$L$5&lt;&gt;0,IFERROR(VLOOKUP(B101,'Monthly Levelized'!$G$5:$I$25,3,FALSE),P100),1)</f>
        <v>1</v>
      </c>
      <c r="Q101" s="276" t="str">
        <f t="shared" si="25"/>
        <v>Winter</v>
      </c>
      <c r="R101" s="274"/>
      <c r="S101" s="275"/>
      <c r="T101" s="275"/>
      <c r="U101" s="275"/>
      <c r="V101" s="275"/>
    </row>
    <row r="102" spans="2:22" hidden="1" outlineLevel="1">
      <c r="B102" s="230">
        <f t="shared" si="23"/>
        <v>48731</v>
      </c>
      <c r="C102" s="225">
        <f>'[1]Table 5'!E102*P102</f>
        <v>116530.01711463003</v>
      </c>
      <c r="D102" s="192">
        <f>IFERROR(G102*IF(AND(C102&lt;0,OR(_xlfn.SINGLE(Shape_Annually)="No",AND(_xlfn.SINGLE(Shape_Annually)="Yes",_xlfn.SINGLE(Shape_Start)&gt;YEAR(B102)))),'MWH-Split'!T95,'MWH-Split'!S95)*'MWH-Split'!U95,"")</f>
        <v>96483.016285315578</v>
      </c>
      <c r="E102" s="226">
        <f>IFERROR(H102*IF(AND(C102&lt;0,OR(_xlfn.SINGLE(Shape_Annually)="No",AND(_xlfn.SINGLE(Shape_Annually)="Yes",_xlfn.SINGLE(Shape_Start)&gt;YEAR(B102)))),'MWH-Split'!S95,'MWH-Split'!T95)*'MWH-Split'!U95,"")</f>
        <v>23395.856376252523</v>
      </c>
      <c r="F102" s="192">
        <f>'[1]Table 5'!F102*P102</f>
        <v>3381.1015120299999</v>
      </c>
      <c r="G102" s="192">
        <f>IF('MWH-Split'!N95&lt;&gt;0,'MWH-Split'!N95*P102,"")</f>
        <v>2735.1533320648909</v>
      </c>
      <c r="H102" s="226">
        <f>IF('MWH-Split'!O95&lt;&gt;0,'MWH-Split'!O95*P102,"")</f>
        <v>645.94817996510892</v>
      </c>
      <c r="I102" s="227">
        <f t="shared" si="22"/>
        <v>35.46</v>
      </c>
      <c r="J102" s="227">
        <f t="shared" si="26"/>
        <v>35.28</v>
      </c>
      <c r="K102" s="228">
        <f t="shared" si="27"/>
        <v>36.22</v>
      </c>
      <c r="M102" s="233">
        <f t="shared" si="24"/>
        <v>2033</v>
      </c>
      <c r="N102" s="230">
        <f t="shared" si="28"/>
        <v>48731</v>
      </c>
      <c r="P102" s="231">
        <f>IF('Monthly Levelized'!$K$5+'Monthly Levelized'!$L$5&lt;&gt;0,IFERROR(VLOOKUP(B102,'Monthly Levelized'!$G$5:$I$25,3,FALSE),P101),1)</f>
        <v>1</v>
      </c>
      <c r="Q102" s="276" t="str">
        <f t="shared" si="25"/>
        <v>Summer</v>
      </c>
      <c r="R102" s="274"/>
      <c r="S102" s="275"/>
      <c r="T102" s="275"/>
      <c r="U102" s="275"/>
      <c r="V102" s="275"/>
    </row>
    <row r="103" spans="2:22" hidden="1" outlineLevel="1">
      <c r="B103" s="230">
        <f t="shared" si="23"/>
        <v>48761</v>
      </c>
      <c r="C103" s="225">
        <f>'[1]Table 5'!E103*P103</f>
        <v>245349.00230789208</v>
      </c>
      <c r="D103" s="192">
        <f>IFERROR(G103*IF(AND(C103&lt;0,OR(_xlfn.SINGLE(Shape_Annually)="No",AND(_xlfn.SINGLE(Shape_Annually)="Yes",_xlfn.SINGLE(Shape_Start)&gt;YEAR(B103)))),'MWH-Split'!T96,'MWH-Split'!S96)*'MWH-Split'!U96,"")</f>
        <v>151269.99143834098</v>
      </c>
      <c r="E103" s="226">
        <f>IFERROR(H103*IF(AND(C103&lt;0,OR(_xlfn.SINGLE(Shape_Annually)="No",AND(_xlfn.SINGLE(Shape_Annually)="Yes",_xlfn.SINGLE(Shape_Start)&gt;YEAR(B103)))),'MWH-Split'!S96,'MWH-Split'!T96)*'MWH-Split'!U96,"")</f>
        <v>47939.372663886003</v>
      </c>
      <c r="F103" s="192">
        <f>'[1]Table 5'!F103*P103</f>
        <v>3178.3342796900006</v>
      </c>
      <c r="G103" s="192">
        <f>IF('MWH-Split'!N96&lt;&gt;0,'MWH-Split'!N96*P103,"")</f>
        <v>2437.512052881314</v>
      </c>
      <c r="H103" s="226">
        <f>IF('MWH-Split'!O96&lt;&gt;0,'MWH-Split'!O96*P103,"")</f>
        <v>740.82222680868654</v>
      </c>
      <c r="I103" s="227">
        <f t="shared" si="22"/>
        <v>62.68</v>
      </c>
      <c r="J103" s="227">
        <f t="shared" si="26"/>
        <v>62.06</v>
      </c>
      <c r="K103" s="228">
        <f t="shared" si="27"/>
        <v>64.709999999999994</v>
      </c>
      <c r="M103" s="233">
        <f t="shared" si="24"/>
        <v>2033</v>
      </c>
      <c r="N103" s="230">
        <f t="shared" si="28"/>
        <v>48761</v>
      </c>
      <c r="P103" s="231">
        <f>IF('Monthly Levelized'!$K$5+'Monthly Levelized'!$L$5&lt;&gt;0,IFERROR(VLOOKUP(B103,'Monthly Levelized'!$G$5:$I$25,3,FALSE),P102),1)</f>
        <v>1</v>
      </c>
      <c r="Q103" s="276" t="str">
        <f t="shared" si="25"/>
        <v>Summer</v>
      </c>
      <c r="R103" s="274"/>
      <c r="S103" s="275"/>
      <c r="T103" s="275"/>
      <c r="U103" s="275"/>
      <c r="V103" s="275"/>
    </row>
    <row r="104" spans="2:22" hidden="1" outlineLevel="1">
      <c r="B104" s="230">
        <f t="shared" si="23"/>
        <v>48792</v>
      </c>
      <c r="C104" s="225">
        <f>'[1]Table 5'!E104*P104</f>
        <v>178475.54548110929</v>
      </c>
      <c r="D104" s="192">
        <f>IFERROR(G104*IF(AND(C104&lt;0,OR(_xlfn.SINGLE(Shape_Annually)="No",AND(_xlfn.SINGLE(Shape_Annually)="Yes",_xlfn.SINGLE(Shape_Start)&gt;YEAR(B104)))),'MWH-Split'!T97,'MWH-Split'!S97)*'MWH-Split'!U97,"")</f>
        <v>170885.74695672165</v>
      </c>
      <c r="E104" s="226">
        <f>IFERROR(H104*IF(AND(C104&lt;0,OR(_xlfn.SINGLE(Shape_Annually)="No",AND(_xlfn.SINGLE(Shape_Annually)="Yes",_xlfn.SINGLE(Shape_Start)&gt;YEAR(B104)))),'MWH-Split'!S97,'MWH-Split'!T97)*'MWH-Split'!U97,"")</f>
        <v>30254.85774509003</v>
      </c>
      <c r="F104" s="192">
        <f>'[1]Table 5'!F104*P104</f>
        <v>2849.2866728099998</v>
      </c>
      <c r="G104" s="192">
        <f>IF('MWH-Split'!N97&lt;&gt;0,'MWH-Split'!N97*P104,"")</f>
        <v>2397.8015746379569</v>
      </c>
      <c r="H104" s="226">
        <f>IF('MWH-Split'!O97&lt;&gt;0,'MWH-Split'!O97*P104,"")</f>
        <v>451.48509817204285</v>
      </c>
      <c r="I104" s="227">
        <f t="shared" si="22"/>
        <v>70.59</v>
      </c>
      <c r="J104" s="227">
        <f t="shared" si="26"/>
        <v>71.27</v>
      </c>
      <c r="K104" s="228">
        <f t="shared" si="27"/>
        <v>67.010000000000005</v>
      </c>
      <c r="M104" s="233">
        <f t="shared" si="24"/>
        <v>2033</v>
      </c>
      <c r="N104" s="230">
        <f t="shared" si="28"/>
        <v>48792</v>
      </c>
      <c r="P104" s="231">
        <f>IF('Monthly Levelized'!$K$5+'Monthly Levelized'!$L$5&lt;&gt;0,IFERROR(VLOOKUP(B104,'Monthly Levelized'!$G$5:$I$25,3,FALSE),P103),1)</f>
        <v>1</v>
      </c>
      <c r="Q104" s="276" t="str">
        <f t="shared" si="25"/>
        <v>Summer</v>
      </c>
      <c r="R104" s="274"/>
      <c r="S104" s="275"/>
      <c r="T104" s="275"/>
      <c r="U104" s="275"/>
      <c r="V104" s="275"/>
    </row>
    <row r="105" spans="2:22" hidden="1" outlineLevel="1">
      <c r="B105" s="230">
        <f t="shared" si="23"/>
        <v>48823</v>
      </c>
      <c r="C105" s="225">
        <f>'[1]Table 5'!E105*P105</f>
        <v>110184.88108211022</v>
      </c>
      <c r="D105" s="192">
        <f>IFERROR(G105*IF(AND(C105&lt;0,OR(_xlfn.SINGLE(Shape_Annually)="No",AND(_xlfn.SINGLE(Shape_Annually)="Yes",_xlfn.SINGLE(Shape_Start)&gt;YEAR(B105)))),'MWH-Split'!T98,'MWH-Split'!S98)*'MWH-Split'!U98,"")</f>
        <v>91524.475917119009</v>
      </c>
      <c r="E105" s="226">
        <f>IFERROR(H105*IF(AND(C105&lt;0,OR(_xlfn.SINGLE(Shape_Annually)="No",AND(_xlfn.SINGLE(Shape_Annually)="Yes",_xlfn.SINGLE(Shape_Start)&gt;YEAR(B105)))),'MWH-Split'!S98,'MWH-Split'!T98)*'MWH-Split'!U98,"")</f>
        <v>20758.176020722312</v>
      </c>
      <c r="F105" s="192">
        <f>'[1]Table 5'!F105*P105</f>
        <v>2361.6923917699996</v>
      </c>
      <c r="G105" s="192">
        <f>IF('MWH-Split'!N98&lt;&gt;0,'MWH-Split'!N98*P105,"")</f>
        <v>1940.2792663119901</v>
      </c>
      <c r="H105" s="226">
        <f>IF('MWH-Split'!O98&lt;&gt;0,'MWH-Split'!O98*P105,"")</f>
        <v>421.41312545800952</v>
      </c>
      <c r="I105" s="227">
        <f t="shared" si="22"/>
        <v>47.54</v>
      </c>
      <c r="J105" s="227">
        <f t="shared" si="26"/>
        <v>47.17</v>
      </c>
      <c r="K105" s="228">
        <f t="shared" si="27"/>
        <v>49.26</v>
      </c>
      <c r="M105" s="233">
        <f t="shared" si="24"/>
        <v>2033</v>
      </c>
      <c r="N105" s="230">
        <f t="shared" si="28"/>
        <v>48823</v>
      </c>
      <c r="P105" s="231">
        <f>IF('Monthly Levelized'!$K$5+'Monthly Levelized'!$L$5&lt;&gt;0,IFERROR(VLOOKUP(B105,'Monthly Levelized'!$G$5:$I$25,3,FALSE),P104),1)</f>
        <v>1</v>
      </c>
      <c r="Q105" s="276" t="str">
        <f t="shared" si="25"/>
        <v>Summer</v>
      </c>
      <c r="R105" s="274"/>
      <c r="S105" s="275"/>
      <c r="T105" s="275"/>
      <c r="U105" s="275"/>
      <c r="V105" s="275"/>
    </row>
    <row r="106" spans="2:22" hidden="1" outlineLevel="1">
      <c r="B106" s="230">
        <f t="shared" si="23"/>
        <v>48853</v>
      </c>
      <c r="C106" s="225">
        <f>'[1]Table 5'!E106*P106</f>
        <v>98647.230021815631</v>
      </c>
      <c r="D106" s="192">
        <f>IFERROR(G106*IF(AND(C106&lt;0,OR(_xlfn.SINGLE(Shape_Annually)="No",AND(_xlfn.SINGLE(Shape_Annually)="Yes",_xlfn.SINGLE(Shape_Start)&gt;YEAR(B106)))),'MWH-Split'!T99,'MWH-Split'!S99)*'MWH-Split'!U99,"")</f>
        <v>57116.732666929107</v>
      </c>
      <c r="E106" s="226">
        <f>IFERROR(H106*IF(AND(C106&lt;0,OR(_xlfn.SINGLE(Shape_Annually)="No",AND(_xlfn.SINGLE(Shape_Annually)="Yes",_xlfn.SINGLE(Shape_Start)&gt;YEAR(B106)))),'MWH-Split'!S99,'MWH-Split'!T99)*'MWH-Split'!U99,"")</f>
        <v>10474.905915224972</v>
      </c>
      <c r="F106" s="192">
        <f>'[1]Table 5'!F106*P106</f>
        <v>1822.9730603000003</v>
      </c>
      <c r="G106" s="192">
        <f>IF('MWH-Split'!N99&lt;&gt;0,'MWH-Split'!N99*P106,"")</f>
        <v>1562.082229753436</v>
      </c>
      <c r="H106" s="226">
        <f>IF('MWH-Split'!O99&lt;&gt;0,'MWH-Split'!O99*P106,"")</f>
        <v>260.8908305465643</v>
      </c>
      <c r="I106" s="227">
        <f t="shared" si="22"/>
        <v>37.08</v>
      </c>
      <c r="J106" s="227">
        <f t="shared" si="26"/>
        <v>36.56</v>
      </c>
      <c r="K106" s="228">
        <f t="shared" si="27"/>
        <v>40.15</v>
      </c>
      <c r="M106" s="233">
        <f t="shared" si="24"/>
        <v>2033</v>
      </c>
      <c r="N106" s="230">
        <f t="shared" si="28"/>
        <v>48853</v>
      </c>
      <c r="P106" s="231">
        <f>IF('Monthly Levelized'!$K$5+'Monthly Levelized'!$L$5&lt;&gt;0,IFERROR(VLOOKUP(B106,'Monthly Levelized'!$G$5:$I$25,3,FALSE),P105),1)</f>
        <v>1</v>
      </c>
      <c r="Q106" s="276" t="str">
        <f t="shared" si="25"/>
        <v>Winter</v>
      </c>
      <c r="R106" s="274"/>
      <c r="S106" s="275"/>
      <c r="T106" s="275"/>
      <c r="U106" s="275"/>
      <c r="V106" s="275"/>
    </row>
    <row r="107" spans="2:22" hidden="1" outlineLevel="1">
      <c r="B107" s="230">
        <f t="shared" si="23"/>
        <v>48884</v>
      </c>
      <c r="C107" s="225">
        <f>'[1]Table 5'!E107*P107</f>
        <v>59840.227314052754</v>
      </c>
      <c r="D107" s="192">
        <f>IFERROR(G107*IF(AND(C107&lt;0,OR(_xlfn.SINGLE(Shape_Annually)="No",AND(_xlfn.SINGLE(Shape_Annually)="Yes",_xlfn.SINGLE(Shape_Start)&gt;YEAR(B107)))),'MWH-Split'!T100,'MWH-Split'!S100)*'MWH-Split'!U100,"")</f>
        <v>46830.722546498262</v>
      </c>
      <c r="E107" s="226">
        <f>IFERROR(H107*IF(AND(C107&lt;0,OR(_xlfn.SINGLE(Shape_Annually)="No",AND(_xlfn.SINGLE(Shape_Annually)="Yes",_xlfn.SINGLE(Shape_Start)&gt;YEAR(B107)))),'MWH-Split'!S100,'MWH-Split'!T100)*'MWH-Split'!U100,"")</f>
        <v>9459.5607386092797</v>
      </c>
      <c r="F107" s="192">
        <f>'[1]Table 5'!F107*P107</f>
        <v>1338.3517546500002</v>
      </c>
      <c r="G107" s="192">
        <f>IF('MWH-Split'!N100&lt;&gt;0,'MWH-Split'!N100*P107,"")</f>
        <v>1108.9200252814287</v>
      </c>
      <c r="H107" s="226">
        <f>IF('MWH-Split'!O100&lt;&gt;0,'MWH-Split'!O100*P107,"")</f>
        <v>229.4317293685715</v>
      </c>
      <c r="I107" s="227">
        <f t="shared" si="22"/>
        <v>42.06</v>
      </c>
      <c r="J107" s="227">
        <f t="shared" si="26"/>
        <v>42.23</v>
      </c>
      <c r="K107" s="228">
        <f t="shared" si="27"/>
        <v>41.23</v>
      </c>
      <c r="M107" s="233">
        <f t="shared" si="24"/>
        <v>2033</v>
      </c>
      <c r="N107" s="230">
        <f t="shared" si="28"/>
        <v>48884</v>
      </c>
      <c r="P107" s="231">
        <f>IF('Monthly Levelized'!$K$5+'Monthly Levelized'!$L$5&lt;&gt;0,IFERROR(VLOOKUP(B107,'Monthly Levelized'!$G$5:$I$25,3,FALSE),P106),1)</f>
        <v>1</v>
      </c>
      <c r="Q107" s="276" t="str">
        <f t="shared" si="25"/>
        <v>Winter</v>
      </c>
      <c r="R107" s="274"/>
      <c r="S107" s="275"/>
      <c r="T107" s="275"/>
      <c r="U107" s="275"/>
      <c r="V107" s="275"/>
    </row>
    <row r="108" spans="2:22" hidden="1" outlineLevel="1">
      <c r="B108" s="241">
        <f t="shared" si="23"/>
        <v>48914</v>
      </c>
      <c r="C108" s="235">
        <f>'[1]Table 5'!E108*P108</f>
        <v>48515.161381156948</v>
      </c>
      <c r="D108" s="236">
        <f>IFERROR(G108*IF(AND(C108&lt;0,OR(_xlfn.SINGLE(Shape_Annually)="No",AND(_xlfn.SINGLE(Shape_Annually)="Yes",_xlfn.SINGLE(Shape_Start)&gt;YEAR(B108)))),'MWH-Split'!T101,'MWH-Split'!S101)*'MWH-Split'!U101,"")</f>
        <v>33735.380296538991</v>
      </c>
      <c r="E108" s="237">
        <f>IFERROR(H108*IF(AND(C108&lt;0,OR(_xlfn.SINGLE(Shape_Annually)="No",AND(_xlfn.SINGLE(Shape_Annually)="Yes",_xlfn.SINGLE(Shape_Start)&gt;YEAR(B108)))),'MWH-Split'!S101,'MWH-Split'!T101)*'MWH-Split'!U101,"")</f>
        <v>7024.5047256836178</v>
      </c>
      <c r="F108" s="236">
        <f>'[1]Table 5'!F108*P108</f>
        <v>924.53304596399994</v>
      </c>
      <c r="G108" s="236">
        <f>IF('MWH-Split'!N101&lt;&gt;0,'MWH-Split'!N101*P108,"")</f>
        <v>766.89377084571424</v>
      </c>
      <c r="H108" s="237">
        <f>IF('MWH-Split'!O101&lt;&gt;0,'MWH-Split'!O101*P108,"")</f>
        <v>157.6392751182857</v>
      </c>
      <c r="I108" s="238">
        <f t="shared" si="22"/>
        <v>44.09</v>
      </c>
      <c r="J108" s="238">
        <f t="shared" si="26"/>
        <v>43.99</v>
      </c>
      <c r="K108" s="239">
        <f t="shared" si="27"/>
        <v>44.56</v>
      </c>
      <c r="M108" s="240">
        <f t="shared" si="24"/>
        <v>2033</v>
      </c>
      <c r="N108" s="241">
        <f t="shared" si="28"/>
        <v>48914</v>
      </c>
      <c r="P108" s="242">
        <f>IF('Monthly Levelized'!$K$5+'Monthly Levelized'!$L$5&lt;&gt;0,IFERROR(VLOOKUP(B108,'Monthly Levelized'!$G$5:$I$25,3,FALSE),P107),1)</f>
        <v>1</v>
      </c>
      <c r="Q108" s="276" t="str">
        <f t="shared" si="25"/>
        <v>Winter</v>
      </c>
      <c r="R108" s="274"/>
      <c r="S108" s="275"/>
      <c r="T108" s="275"/>
      <c r="U108" s="275"/>
      <c r="V108" s="275"/>
    </row>
    <row r="109" spans="2:22" hidden="1" outlineLevel="1">
      <c r="B109" s="243">
        <f t="shared" si="23"/>
        <v>48945</v>
      </c>
      <c r="C109" s="244">
        <f>'[1]Table 5'!E109*P109</f>
        <v>46340.989689560956</v>
      </c>
      <c r="D109" s="245">
        <f>IFERROR(G109*IF(AND(C109&lt;0,OR(_xlfn.SINGLE(Shape_Annually)="No",AND(_xlfn.SINGLE(Shape_Annually)="Yes",_xlfn.SINGLE(Shape_Start)&gt;YEAR(B109)))),'MWH-Split'!T102,'MWH-Split'!S102)*'MWH-Split'!U102,"")</f>
        <v>32495.49540245163</v>
      </c>
      <c r="E109" s="246">
        <f>IFERROR(H109*IF(AND(C109&lt;0,OR(_xlfn.SINGLE(Shape_Annually)="No",AND(_xlfn.SINGLE(Shape_Annually)="Yes",_xlfn.SINGLE(Shape_Start)&gt;YEAR(B109)))),'MWH-Split'!S102,'MWH-Split'!T102)*'MWH-Split'!U102,"")</f>
        <v>6678.245435142805</v>
      </c>
      <c r="F109" s="245">
        <f>'[1]Table 5'!F109*P109</f>
        <v>982.82542533999992</v>
      </c>
      <c r="G109" s="245">
        <f>IF('MWH-Split'!N102&lt;&gt;0,'MWH-Split'!N102*P109,"")</f>
        <v>815.24689659539172</v>
      </c>
      <c r="H109" s="246">
        <f>IF('MWH-Split'!O102&lt;&gt;0,'MWH-Split'!O102*P109,"")</f>
        <v>167.57852874460821</v>
      </c>
      <c r="I109" s="247">
        <f t="shared" si="22"/>
        <v>39.86</v>
      </c>
      <c r="J109" s="247">
        <f t="shared" si="26"/>
        <v>39.86</v>
      </c>
      <c r="K109" s="248">
        <f t="shared" si="27"/>
        <v>39.85</v>
      </c>
      <c r="M109" s="229">
        <f t="shared" si="24"/>
        <v>2034</v>
      </c>
      <c r="N109" s="230">
        <f t="shared" si="28"/>
        <v>48945</v>
      </c>
      <c r="P109" s="249">
        <f>IF('Monthly Levelized'!$K$5+'Monthly Levelized'!$L$5&lt;&gt;0,IFERROR(VLOOKUP(B109,'Monthly Levelized'!$G$5:$I$25,3,FALSE),P108),1)</f>
        <v>1</v>
      </c>
      <c r="Q109" s="276" t="str">
        <f t="shared" si="25"/>
        <v>Winter</v>
      </c>
      <c r="R109" s="274"/>
      <c r="S109" s="275"/>
      <c r="T109" s="275"/>
      <c r="U109" s="275"/>
      <c r="V109" s="275"/>
    </row>
    <row r="110" spans="2:22" hidden="1" outlineLevel="1">
      <c r="B110" s="230">
        <f t="shared" si="23"/>
        <v>48976</v>
      </c>
      <c r="C110" s="225">
        <f>'[1]Table 5'!E110*P110</f>
        <v>57698.049997430644</v>
      </c>
      <c r="D110" s="192">
        <f>IFERROR(G110*IF(AND(C110&lt;0,OR(_xlfn.SINGLE(Shape_Annually)="No",AND(_xlfn.SINGLE(Shape_Annually)="Yes",_xlfn.SINGLE(Shape_Start)&gt;YEAR(B110)))),'MWH-Split'!T103,'MWH-Split'!S103)*'MWH-Split'!U103,"")</f>
        <v>58336.213232679402</v>
      </c>
      <c r="E110" s="226">
        <f>IFERROR(H110*IF(AND(C110&lt;0,OR(_xlfn.SINGLE(Shape_Annually)="No",AND(_xlfn.SINGLE(Shape_Annually)="Yes",_xlfn.SINGLE(Shape_Start)&gt;YEAR(B110)))),'MWH-Split'!S103,'MWH-Split'!T103)*'MWH-Split'!U103,"")</f>
        <v>11851.313934170283</v>
      </c>
      <c r="F110" s="192">
        <f>'[1]Table 5'!F110*P110</f>
        <v>1587.6453214600001</v>
      </c>
      <c r="G110" s="192">
        <f>IF('MWH-Split'!N103&lt;&gt;0,'MWH-Split'!N103*P110,"")</f>
        <v>1312.6675603474589</v>
      </c>
      <c r="H110" s="226">
        <f>IF('MWH-Split'!O103&lt;&gt;0,'MWH-Split'!O103*P110,"")</f>
        <v>274.9777611125412</v>
      </c>
      <c r="I110" s="227">
        <f t="shared" si="22"/>
        <v>44.21</v>
      </c>
      <c r="J110" s="227">
        <f t="shared" si="26"/>
        <v>44.44</v>
      </c>
      <c r="K110" s="228">
        <f t="shared" si="27"/>
        <v>43.1</v>
      </c>
      <c r="M110" s="233">
        <f t="shared" si="24"/>
        <v>2034</v>
      </c>
      <c r="N110" s="230">
        <f t="shared" si="28"/>
        <v>48976</v>
      </c>
      <c r="P110" s="231">
        <f>IF('Monthly Levelized'!$K$5+'Monthly Levelized'!$L$5&lt;&gt;0,IFERROR(VLOOKUP(B110,'Monthly Levelized'!$G$5:$I$25,3,FALSE),P109),1)</f>
        <v>1</v>
      </c>
      <c r="Q110" s="276" t="str">
        <f t="shared" si="25"/>
        <v>Winter</v>
      </c>
      <c r="R110" s="274"/>
      <c r="S110" s="275"/>
      <c r="T110" s="275"/>
      <c r="U110" s="275"/>
      <c r="V110" s="275"/>
    </row>
    <row r="111" spans="2:22" hidden="1" outlineLevel="1">
      <c r="B111" s="230">
        <f t="shared" si="23"/>
        <v>49004</v>
      </c>
      <c r="C111" s="225">
        <f>'[1]Table 5'!E111*P111</f>
        <v>38027.460377765237</v>
      </c>
      <c r="D111" s="192">
        <f>IFERROR(G111*IF(AND(C111&lt;0,OR(_xlfn.SINGLE(Shape_Annually)="No",AND(_xlfn.SINGLE(Shape_Annually)="Yes",_xlfn.SINGLE(Shape_Start)&gt;YEAR(B111)))),'MWH-Split'!T104,'MWH-Split'!S104)*'MWH-Split'!U104,"")</f>
        <v>44129.645549087356</v>
      </c>
      <c r="E111" s="226">
        <f>IFERROR(H111*IF(AND(C111&lt;0,OR(_xlfn.SINGLE(Shape_Annually)="No",AND(_xlfn.SINGLE(Shape_Annually)="Yes",_xlfn.SINGLE(Shape_Start)&gt;YEAR(B111)))),'MWH-Split'!S104,'MWH-Split'!T104)*'MWH-Split'!U104,"")</f>
        <v>7633.4330786354421</v>
      </c>
      <c r="F111" s="192">
        <f>'[1]Table 5'!F111*P111</f>
        <v>1918.02575075</v>
      </c>
      <c r="G111" s="192">
        <f>IF('MWH-Split'!N104&lt;&gt;0,'MWH-Split'!N104*P111,"")</f>
        <v>1642.6563534835568</v>
      </c>
      <c r="H111" s="226">
        <f>IF('MWH-Split'!O104&lt;&gt;0,'MWH-Split'!O104*P111,"")</f>
        <v>275.36939726644323</v>
      </c>
      <c r="I111" s="227">
        <f t="shared" si="22"/>
        <v>26.99</v>
      </c>
      <c r="J111" s="227">
        <f t="shared" si="26"/>
        <v>26.86</v>
      </c>
      <c r="K111" s="228">
        <f t="shared" si="27"/>
        <v>27.72</v>
      </c>
      <c r="M111" s="233">
        <f t="shared" si="24"/>
        <v>2034</v>
      </c>
      <c r="N111" s="230">
        <f t="shared" si="28"/>
        <v>49004</v>
      </c>
      <c r="P111" s="231">
        <f>IF('Monthly Levelized'!$K$5+'Monthly Levelized'!$L$5&lt;&gt;0,IFERROR(VLOOKUP(B111,'Monthly Levelized'!$G$5:$I$25,3,FALSE),P110),1)</f>
        <v>1</v>
      </c>
      <c r="Q111" s="276" t="str">
        <f t="shared" si="25"/>
        <v>Winter</v>
      </c>
      <c r="R111" s="274"/>
      <c r="S111" s="275"/>
      <c r="T111" s="275"/>
      <c r="U111" s="275"/>
      <c r="V111" s="275"/>
    </row>
    <row r="112" spans="2:22" hidden="1" outlineLevel="1">
      <c r="B112" s="230">
        <f t="shared" si="23"/>
        <v>49035</v>
      </c>
      <c r="C112" s="225">
        <f>'[1]Table 5'!E112*P112</f>
        <v>27157.903395062021</v>
      </c>
      <c r="D112" s="192">
        <f>IFERROR(G112*IF(AND(C112&lt;0,OR(_xlfn.SINGLE(Shape_Annually)="No",AND(_xlfn.SINGLE(Shape_Annually)="Yes",_xlfn.SINGLE(Shape_Start)&gt;YEAR(B112)))),'MWH-Split'!T105,'MWH-Split'!S105)*'MWH-Split'!U105,"")</f>
        <v>45895.341029290241</v>
      </c>
      <c r="E112" s="226">
        <f>IFERROR(H112*IF(AND(C112&lt;0,OR(_xlfn.SINGLE(Shape_Annually)="No",AND(_xlfn.SINGLE(Shape_Annually)="Yes",_xlfn.SINGLE(Shape_Start)&gt;YEAR(B112)))),'MWH-Split'!S105,'MWH-Split'!T105)*'MWH-Split'!U105,"")</f>
        <v>8627.5103904986663</v>
      </c>
      <c r="F112" s="192">
        <f>'[1]Table 5'!F112*P112</f>
        <v>2305.6813696400009</v>
      </c>
      <c r="G112" s="192">
        <f>IF('MWH-Split'!N105&lt;&gt;0,'MWH-Split'!N105*P112,"")</f>
        <v>1946.4793376410469</v>
      </c>
      <c r="H112" s="226">
        <f>IF('MWH-Split'!O105&lt;&gt;0,'MWH-Split'!O105*P112,"")</f>
        <v>359.202031998954</v>
      </c>
      <c r="I112" s="227">
        <f t="shared" si="22"/>
        <v>23.65</v>
      </c>
      <c r="J112" s="227">
        <f t="shared" si="26"/>
        <v>23.58</v>
      </c>
      <c r="K112" s="228">
        <f t="shared" si="27"/>
        <v>24.02</v>
      </c>
      <c r="M112" s="233">
        <f t="shared" si="24"/>
        <v>2034</v>
      </c>
      <c r="N112" s="230">
        <f t="shared" si="28"/>
        <v>49035</v>
      </c>
      <c r="P112" s="231">
        <f>IF('Monthly Levelized'!$K$5+'Monthly Levelized'!$L$5&lt;&gt;0,IFERROR(VLOOKUP(B112,'Monthly Levelized'!$G$5:$I$25,3,FALSE),P111),1)</f>
        <v>1</v>
      </c>
      <c r="Q112" s="276" t="str">
        <f t="shared" si="25"/>
        <v>Winter</v>
      </c>
      <c r="R112" s="274"/>
      <c r="S112" s="275"/>
      <c r="T112" s="275"/>
      <c r="U112" s="275"/>
      <c r="V112" s="275"/>
    </row>
    <row r="113" spans="2:22" hidden="1" outlineLevel="1">
      <c r="B113" s="230">
        <f t="shared" si="23"/>
        <v>49065</v>
      </c>
      <c r="C113" s="225">
        <f>'[1]Table 5'!E113*P113</f>
        <v>80983.969025561237</v>
      </c>
      <c r="D113" s="192">
        <f>IFERROR(G113*IF(AND(C113&lt;0,OR(_xlfn.SINGLE(Shape_Annually)="No",AND(_xlfn.SINGLE(Shape_Annually)="Yes",_xlfn.SINGLE(Shape_Start)&gt;YEAR(B113)))),'MWH-Split'!T106,'MWH-Split'!S106)*'MWH-Split'!U106,"")</f>
        <v>60376.973399313472</v>
      </c>
      <c r="E113" s="226">
        <f>IFERROR(H113*IF(AND(C113&lt;0,OR(_xlfn.SINGLE(Shape_Annually)="No",AND(_xlfn.SINGLE(Shape_Annually)="Yes",_xlfn.SINGLE(Shape_Start)&gt;YEAR(B113)))),'MWH-Split'!S106,'MWH-Split'!T106)*'MWH-Split'!U106,"")</f>
        <v>16084.636950316715</v>
      </c>
      <c r="F113" s="192">
        <f>'[1]Table 5'!F113*P113</f>
        <v>2949.49433727</v>
      </c>
      <c r="G113" s="192">
        <f>IF('MWH-Split'!N106&lt;&gt;0,'MWH-Split'!N106*P113,"")</f>
        <v>2345.4231009039945</v>
      </c>
      <c r="H113" s="226">
        <f>IF('MWH-Split'!O106&lt;&gt;0,'MWH-Split'!O106*P113,"")</f>
        <v>604.07123636600545</v>
      </c>
      <c r="I113" s="227">
        <f t="shared" si="22"/>
        <v>25.92</v>
      </c>
      <c r="J113" s="227">
        <f t="shared" si="26"/>
        <v>25.74</v>
      </c>
      <c r="K113" s="228">
        <f t="shared" si="27"/>
        <v>26.63</v>
      </c>
      <c r="M113" s="233">
        <f t="shared" si="24"/>
        <v>2034</v>
      </c>
      <c r="N113" s="230">
        <f t="shared" si="28"/>
        <v>49065</v>
      </c>
      <c r="P113" s="231">
        <f>IF('Monthly Levelized'!$K$5+'Monthly Levelized'!$L$5&lt;&gt;0,IFERROR(VLOOKUP(B113,'Monthly Levelized'!$G$5:$I$25,3,FALSE),P112),1)</f>
        <v>1</v>
      </c>
      <c r="Q113" s="276" t="str">
        <f t="shared" si="25"/>
        <v>Winter</v>
      </c>
      <c r="R113" s="274"/>
      <c r="S113" s="275"/>
      <c r="T113" s="275"/>
      <c r="U113" s="275"/>
      <c r="V113" s="275"/>
    </row>
    <row r="114" spans="2:22" hidden="1" outlineLevel="1">
      <c r="B114" s="230">
        <f t="shared" si="23"/>
        <v>49096</v>
      </c>
      <c r="C114" s="225">
        <f>'[1]Table 5'!E114*P114</f>
        <v>107645.92176872247</v>
      </c>
      <c r="D114" s="192">
        <f>IFERROR(G114*IF(AND(C114&lt;0,OR(_xlfn.SINGLE(Shape_Annually)="No",AND(_xlfn.SINGLE(Shape_Annually)="Yes",_xlfn.SINGLE(Shape_Start)&gt;YEAR(B114)))),'MWH-Split'!T107,'MWH-Split'!S107)*'MWH-Split'!U107,"")</f>
        <v>91654.668952170323</v>
      </c>
      <c r="E114" s="226">
        <f>IFERROR(H114*IF(AND(C114&lt;0,OR(_xlfn.SINGLE(Shape_Annually)="No",AND(_xlfn.SINGLE(Shape_Annually)="Yes",_xlfn.SINGLE(Shape_Start)&gt;YEAR(B114)))),'MWH-Split'!S107,'MWH-Split'!T107)*'MWH-Split'!U107,"")</f>
        <v>22332.349416159108</v>
      </c>
      <c r="F114" s="192">
        <f>'[1]Table 5'!F114*P114</f>
        <v>3344.9984945899996</v>
      </c>
      <c r="G114" s="192">
        <f>IF('MWH-Split'!N107&lt;&gt;0,'MWH-Split'!N107*P114,"")</f>
        <v>2705.9476758320716</v>
      </c>
      <c r="H114" s="226">
        <f>IF('MWH-Split'!O107&lt;&gt;0,'MWH-Split'!O107*P114,"")</f>
        <v>639.05081875792803</v>
      </c>
      <c r="I114" s="227">
        <f t="shared" si="22"/>
        <v>34.08</v>
      </c>
      <c r="J114" s="227">
        <f t="shared" si="26"/>
        <v>33.869999999999997</v>
      </c>
      <c r="K114" s="228">
        <f t="shared" si="27"/>
        <v>34.950000000000003</v>
      </c>
      <c r="M114" s="233">
        <f t="shared" si="24"/>
        <v>2034</v>
      </c>
      <c r="N114" s="230">
        <f t="shared" si="28"/>
        <v>49096</v>
      </c>
      <c r="P114" s="231">
        <f>IF('Monthly Levelized'!$K$5+'Monthly Levelized'!$L$5&lt;&gt;0,IFERROR(VLOOKUP(B114,'Monthly Levelized'!$G$5:$I$25,3,FALSE),P113),1)</f>
        <v>1</v>
      </c>
      <c r="Q114" s="276" t="str">
        <f t="shared" si="25"/>
        <v>Summer</v>
      </c>
      <c r="R114" s="274"/>
      <c r="S114" s="275"/>
      <c r="T114" s="275"/>
      <c r="U114" s="275"/>
      <c r="V114" s="275"/>
    </row>
    <row r="115" spans="2:22" hidden="1" outlineLevel="1">
      <c r="B115" s="230">
        <f t="shared" si="23"/>
        <v>49126</v>
      </c>
      <c r="C115" s="225">
        <f>'[1]Table 5'!E115*P115</f>
        <v>238024.96294438606</v>
      </c>
      <c r="D115" s="192">
        <f>IFERROR(G115*IF(AND(C115&lt;0,OR(_xlfn.SINGLE(Shape_Annually)="No",AND(_xlfn.SINGLE(Shape_Annually)="Yes",_xlfn.SINGLE(Shape_Start)&gt;YEAR(B115)))),'MWH-Split'!T108,'MWH-Split'!S108)*'MWH-Split'!U108,"")</f>
        <v>136114.87260673003</v>
      </c>
      <c r="E115" s="226">
        <f>IFERROR(H115*IF(AND(C115&lt;0,OR(_xlfn.SINGLE(Shape_Annually)="No",AND(_xlfn.SINGLE(Shape_Annually)="Yes",_xlfn.SINGLE(Shape_Start)&gt;YEAR(B115)))),'MWH-Split'!S108,'MWH-Split'!T108)*'MWH-Split'!U108,"")</f>
        <v>42551.665329373231</v>
      </c>
      <c r="F115" s="192">
        <f>'[1]Table 5'!F115*P115</f>
        <v>3122.7919504899996</v>
      </c>
      <c r="G115" s="192">
        <f>IF('MWH-Split'!N108&lt;&gt;0,'MWH-Split'!N108*P115,"")</f>
        <v>2394.915810649893</v>
      </c>
      <c r="H115" s="226">
        <f>IF('MWH-Split'!O108&lt;&gt;0,'MWH-Split'!O108*P115,"")</f>
        <v>727.87613984010659</v>
      </c>
      <c r="I115" s="227">
        <f t="shared" si="22"/>
        <v>57.21</v>
      </c>
      <c r="J115" s="227">
        <f t="shared" si="26"/>
        <v>56.83</v>
      </c>
      <c r="K115" s="228">
        <f t="shared" si="27"/>
        <v>58.46</v>
      </c>
      <c r="M115" s="233">
        <f t="shared" si="24"/>
        <v>2034</v>
      </c>
      <c r="N115" s="230">
        <f t="shared" si="28"/>
        <v>49126</v>
      </c>
      <c r="P115" s="231">
        <f>IF('Monthly Levelized'!$K$5+'Monthly Levelized'!$L$5&lt;&gt;0,IFERROR(VLOOKUP(B115,'Monthly Levelized'!$G$5:$I$25,3,FALSE),P114),1)</f>
        <v>1</v>
      </c>
      <c r="Q115" s="276" t="str">
        <f t="shared" si="25"/>
        <v>Summer</v>
      </c>
      <c r="R115" s="274"/>
      <c r="S115" s="275"/>
      <c r="T115" s="275"/>
      <c r="U115" s="275"/>
      <c r="V115" s="275"/>
    </row>
    <row r="116" spans="2:22" hidden="1" outlineLevel="1">
      <c r="B116" s="230">
        <f t="shared" si="23"/>
        <v>49157</v>
      </c>
      <c r="C116" s="225">
        <f>'[1]Table 5'!E116*P116</f>
        <v>176938.92096506897</v>
      </c>
      <c r="D116" s="192">
        <f>IFERROR(G116*IF(AND(C116&lt;0,OR(_xlfn.SINGLE(Shape_Annually)="No",AND(_xlfn.SINGLE(Shape_Annually)="Yes",_xlfn.SINGLE(Shape_Start)&gt;YEAR(B116)))),'MWH-Split'!T109,'MWH-Split'!S109)*'MWH-Split'!U109,"")</f>
        <v>152284.35871519428</v>
      </c>
      <c r="E116" s="226">
        <f>IFERROR(H116*IF(AND(C116&lt;0,OR(_xlfn.SINGLE(Shape_Annually)="No",AND(_xlfn.SINGLE(Shape_Annually)="Yes",_xlfn.SINGLE(Shape_Start)&gt;YEAR(B116)))),'MWH-Split'!S109,'MWH-Split'!T109)*'MWH-Split'!U109,"")</f>
        <v>27650.082140538972</v>
      </c>
      <c r="F116" s="192">
        <f>'[1]Table 5'!F116*P116</f>
        <v>2877.44281022</v>
      </c>
      <c r="G116" s="192">
        <f>IF('MWH-Split'!N109&lt;&gt;0,'MWH-Split'!N109*P116,"")</f>
        <v>2421.4962176732392</v>
      </c>
      <c r="H116" s="226">
        <f>IF('MWH-Split'!O109&lt;&gt;0,'MWH-Split'!O109*P116,"")</f>
        <v>455.94659254676071</v>
      </c>
      <c r="I116" s="227">
        <f t="shared" si="22"/>
        <v>62.53</v>
      </c>
      <c r="J116" s="227">
        <f t="shared" si="26"/>
        <v>62.89</v>
      </c>
      <c r="K116" s="228">
        <f t="shared" si="27"/>
        <v>60.64</v>
      </c>
      <c r="M116" s="233">
        <f t="shared" si="24"/>
        <v>2034</v>
      </c>
      <c r="N116" s="230">
        <f t="shared" si="28"/>
        <v>49157</v>
      </c>
      <c r="P116" s="231">
        <f>IF('Monthly Levelized'!$K$5+'Monthly Levelized'!$L$5&lt;&gt;0,IFERROR(VLOOKUP(B116,'Monthly Levelized'!$G$5:$I$25,3,FALSE),P115),1)</f>
        <v>1</v>
      </c>
      <c r="Q116" s="276" t="str">
        <f t="shared" si="25"/>
        <v>Summer</v>
      </c>
      <c r="R116" s="274"/>
      <c r="S116" s="275"/>
      <c r="T116" s="275"/>
      <c r="U116" s="275"/>
      <c r="V116" s="275"/>
    </row>
    <row r="117" spans="2:22" hidden="1" outlineLevel="1">
      <c r="B117" s="230">
        <f t="shared" si="23"/>
        <v>49188</v>
      </c>
      <c r="C117" s="225">
        <f>'[1]Table 5'!E117*P117</f>
        <v>110584.80484641041</v>
      </c>
      <c r="D117" s="192">
        <f>IFERROR(G117*IF(AND(C117&lt;0,OR(_xlfn.SINGLE(Shape_Annually)="No",AND(_xlfn.SINGLE(Shape_Annually)="Yes",_xlfn.SINGLE(Shape_Start)&gt;YEAR(B117)))),'MWH-Split'!T110,'MWH-Split'!S110)*'MWH-Split'!U110,"")</f>
        <v>83564.366188828251</v>
      </c>
      <c r="E117" s="226">
        <f>IFERROR(H117*IF(AND(C117&lt;0,OR(_xlfn.SINGLE(Shape_Annually)="No",AND(_xlfn.SINGLE(Shape_Annually)="Yes",_xlfn.SINGLE(Shape_Start)&gt;YEAR(B117)))),'MWH-Split'!S110,'MWH-Split'!T110)*'MWH-Split'!U110,"")</f>
        <v>18715.221325216611</v>
      </c>
      <c r="F117" s="192">
        <f>'[1]Table 5'!F117*P117</f>
        <v>2287.6269980500006</v>
      </c>
      <c r="G117" s="192">
        <f>IF('MWH-Split'!N110&lt;&gt;0,'MWH-Split'!N110*P117,"")</f>
        <v>1879.4298736108324</v>
      </c>
      <c r="H117" s="226">
        <f>IF('MWH-Split'!O110&lt;&gt;0,'MWH-Split'!O110*P117,"")</f>
        <v>408.19712443916819</v>
      </c>
      <c r="I117" s="227">
        <f t="shared" si="22"/>
        <v>44.71</v>
      </c>
      <c r="J117" s="227">
        <f t="shared" si="26"/>
        <v>44.46</v>
      </c>
      <c r="K117" s="228">
        <f t="shared" si="27"/>
        <v>45.85</v>
      </c>
      <c r="M117" s="233">
        <f t="shared" si="24"/>
        <v>2034</v>
      </c>
      <c r="N117" s="230">
        <f t="shared" si="28"/>
        <v>49188</v>
      </c>
      <c r="P117" s="231">
        <f>IF('Monthly Levelized'!$K$5+'Monthly Levelized'!$L$5&lt;&gt;0,IFERROR(VLOOKUP(B117,'Monthly Levelized'!$G$5:$I$25,3,FALSE),P116),1)</f>
        <v>1</v>
      </c>
      <c r="Q117" s="276" t="str">
        <f t="shared" si="25"/>
        <v>Summer</v>
      </c>
      <c r="R117" s="274"/>
      <c r="S117" s="275"/>
      <c r="T117" s="275"/>
      <c r="U117" s="275"/>
      <c r="V117" s="275"/>
    </row>
    <row r="118" spans="2:22" hidden="1" outlineLevel="1">
      <c r="B118" s="230">
        <f t="shared" si="23"/>
        <v>49218</v>
      </c>
      <c r="C118" s="225">
        <f>'[1]Table 5'!E118*P118</f>
        <v>33248.826051822107</v>
      </c>
      <c r="D118" s="192">
        <f>IFERROR(G118*IF(AND(C118&lt;0,OR(_xlfn.SINGLE(Shape_Annually)="No",AND(_xlfn.SINGLE(Shape_Annually)="Yes",_xlfn.SINGLE(Shape_Start)&gt;YEAR(B118)))),'MWH-Split'!T111,'MWH-Split'!S111)*'MWH-Split'!U111,"")</f>
        <v>55047.512989822717</v>
      </c>
      <c r="E118" s="226">
        <f>IFERROR(H118*IF(AND(C118&lt;0,OR(_xlfn.SINGLE(Shape_Annually)="No",AND(_xlfn.SINGLE(Shape_Annually)="Yes",_xlfn.SINGLE(Shape_Start)&gt;YEAR(B118)))),'MWH-Split'!S111,'MWH-Split'!T111)*'MWH-Split'!U111,"")</f>
        <v>9895.3503169614523</v>
      </c>
      <c r="F118" s="192">
        <f>'[1]Table 5'!F118*P118</f>
        <v>1836.1038460999996</v>
      </c>
      <c r="G118" s="192">
        <f>IF('MWH-Split'!N111&lt;&gt;0,'MWH-Split'!N111*P118,"")</f>
        <v>1573.3338316599954</v>
      </c>
      <c r="H118" s="226">
        <f>IF('MWH-Split'!O111&lt;&gt;0,'MWH-Split'!O111*P118,"")</f>
        <v>262.77001444000416</v>
      </c>
      <c r="I118" s="227">
        <f t="shared" si="22"/>
        <v>35.369999999999997</v>
      </c>
      <c r="J118" s="227">
        <f t="shared" si="26"/>
        <v>34.99</v>
      </c>
      <c r="K118" s="228">
        <f t="shared" si="27"/>
        <v>37.659999999999997</v>
      </c>
      <c r="M118" s="233">
        <f t="shared" si="24"/>
        <v>2034</v>
      </c>
      <c r="N118" s="230">
        <f t="shared" si="28"/>
        <v>49218</v>
      </c>
      <c r="P118" s="231">
        <f>IF('Monthly Levelized'!$K$5+'Monthly Levelized'!$L$5&lt;&gt;0,IFERROR(VLOOKUP(B118,'Monthly Levelized'!$G$5:$I$25,3,FALSE),P117),1)</f>
        <v>1</v>
      </c>
      <c r="Q118" s="276" t="str">
        <f t="shared" si="25"/>
        <v>Winter</v>
      </c>
      <c r="R118" s="274"/>
      <c r="S118" s="275"/>
      <c r="T118" s="275"/>
      <c r="U118" s="275"/>
      <c r="V118" s="275"/>
    </row>
    <row r="119" spans="2:22" hidden="1" outlineLevel="1">
      <c r="B119" s="230">
        <f t="shared" si="23"/>
        <v>49249</v>
      </c>
      <c r="C119" s="225">
        <f>'[1]Table 5'!E119*P119</f>
        <v>57866.84119005804</v>
      </c>
      <c r="D119" s="192">
        <f>IFERROR(G119*IF(AND(C119&lt;0,OR(_xlfn.SINGLE(Shape_Annually)="No",AND(_xlfn.SINGLE(Shape_Annually)="Yes",_xlfn.SINGLE(Shape_Start)&gt;YEAR(B119)))),'MWH-Split'!T112,'MWH-Split'!S112)*'MWH-Split'!U112,"")</f>
        <v>44737.547993113672</v>
      </c>
      <c r="E119" s="226">
        <f>IFERROR(H119*IF(AND(C119&lt;0,OR(_xlfn.SINGLE(Shape_Annually)="No",AND(_xlfn.SINGLE(Shape_Annually)="Yes",_xlfn.SINGLE(Shape_Start)&gt;YEAR(B119)))),'MWH-Split'!S112,'MWH-Split'!T112)*'MWH-Split'!U112,"")</f>
        <v>9042.6498488844554</v>
      </c>
      <c r="F119" s="192">
        <f>'[1]Table 5'!F119*P119</f>
        <v>1317.2900134299998</v>
      </c>
      <c r="G119" s="192">
        <f>IF('MWH-Split'!N112&lt;&gt;0,'MWH-Split'!N112*P119,"")</f>
        <v>1091.4688682705714</v>
      </c>
      <c r="H119" s="226">
        <f>IF('MWH-Split'!O112&lt;&gt;0,'MWH-Split'!O112*P119,"")</f>
        <v>225.8211451594284</v>
      </c>
      <c r="I119" s="227">
        <f t="shared" si="22"/>
        <v>40.83</v>
      </c>
      <c r="J119" s="227">
        <f t="shared" si="26"/>
        <v>40.99</v>
      </c>
      <c r="K119" s="228">
        <f t="shared" si="27"/>
        <v>40.04</v>
      </c>
      <c r="M119" s="233">
        <f t="shared" si="24"/>
        <v>2034</v>
      </c>
      <c r="N119" s="230">
        <f t="shared" si="28"/>
        <v>49249</v>
      </c>
      <c r="P119" s="231">
        <f>IF('Monthly Levelized'!$K$5+'Monthly Levelized'!$L$5&lt;&gt;0,IFERROR(VLOOKUP(B119,'Monthly Levelized'!$G$5:$I$25,3,FALSE),P118),1)</f>
        <v>1</v>
      </c>
      <c r="Q119" s="276" t="str">
        <f t="shared" si="25"/>
        <v>Winter</v>
      </c>
      <c r="R119" s="274"/>
      <c r="S119" s="275"/>
      <c r="T119" s="275"/>
      <c r="U119" s="275"/>
      <c r="V119" s="275"/>
    </row>
    <row r="120" spans="2:22" hidden="1" outlineLevel="1">
      <c r="B120" s="241">
        <f t="shared" si="23"/>
        <v>49279</v>
      </c>
      <c r="C120" s="235">
        <f>'[1]Table 5'!E120*P120</f>
        <v>50176.856436480499</v>
      </c>
      <c r="D120" s="236">
        <f>IFERROR(G120*IF(AND(C120&lt;0,OR(_xlfn.SINGLE(Shape_Annually)="No",AND(_xlfn.SINGLE(Shape_Annually)="Yes",_xlfn.SINGLE(Shape_Start)&gt;YEAR(B120)))),'MWH-Split'!T113,'MWH-Split'!S113)*'MWH-Split'!U113,"")</f>
        <v>32285.826908738421</v>
      </c>
      <c r="E120" s="237">
        <f>IFERROR(H120*IF(AND(C120&lt;0,OR(_xlfn.SINGLE(Shape_Annually)="No",AND(_xlfn.SINGLE(Shape_Annually)="Yes",_xlfn.SINGLE(Shape_Start)&gt;YEAR(B120)))),'MWH-Split'!S113,'MWH-Split'!T113)*'MWH-Split'!U113,"")</f>
        <v>6710.2255550111195</v>
      </c>
      <c r="F120" s="236">
        <f>'[1]Table 5'!F120*P120</f>
        <v>915.04832046700017</v>
      </c>
      <c r="G120" s="236">
        <f>IF('MWH-Split'!N113&lt;&gt;0,'MWH-Split'!N113*P120,"")</f>
        <v>759.02625660857143</v>
      </c>
      <c r="H120" s="237">
        <f>IF('MWH-Split'!O113&lt;&gt;0,'MWH-Split'!O113*P120,"")</f>
        <v>156.02206385842874</v>
      </c>
      <c r="I120" s="238">
        <f t="shared" si="22"/>
        <v>42.62</v>
      </c>
      <c r="J120" s="238">
        <f t="shared" si="26"/>
        <v>42.54</v>
      </c>
      <c r="K120" s="239">
        <f t="shared" si="27"/>
        <v>43.01</v>
      </c>
      <c r="M120" s="240">
        <f t="shared" si="24"/>
        <v>2034</v>
      </c>
      <c r="N120" s="241">
        <f t="shared" si="28"/>
        <v>49279</v>
      </c>
      <c r="P120" s="242">
        <f>IF('Monthly Levelized'!$K$5+'Monthly Levelized'!$L$5&lt;&gt;0,IFERROR(VLOOKUP(B120,'Monthly Levelized'!$G$5:$I$25,3,FALSE),P119),1)</f>
        <v>1</v>
      </c>
      <c r="Q120" s="276" t="str">
        <f t="shared" si="25"/>
        <v>Winter</v>
      </c>
      <c r="R120" s="274"/>
      <c r="S120" s="275"/>
      <c r="T120" s="275"/>
      <c r="U120" s="275"/>
      <c r="V120" s="275"/>
    </row>
    <row r="121" spans="2:22" hidden="1" outlineLevel="1">
      <c r="B121" s="243">
        <f t="shared" si="23"/>
        <v>49310</v>
      </c>
      <c r="C121" s="244">
        <f>'[1]Table 5'!E121*P121</f>
        <v>64070.796072317462</v>
      </c>
      <c r="D121" s="245">
        <f>IFERROR(G121*IF(AND(C121&lt;0,OR(_xlfn.SINGLE(Shape_Annually)="No",AND(_xlfn.SINGLE(Shape_Annually)="Yes",_xlfn.SINGLE(Shape_Start)&gt;YEAR(B121)))),'MWH-Split'!T114,'MWH-Split'!S114)*'MWH-Split'!U114,"")</f>
        <v>36058.429030172148</v>
      </c>
      <c r="E121" s="246">
        <f>IFERROR(H121*IF(AND(C121&lt;0,OR(_xlfn.SINGLE(Shape_Annually)="No",AND(_xlfn.SINGLE(Shape_Annually)="Yes",_xlfn.SINGLE(Shape_Start)&gt;YEAR(B121)))),'MWH-Split'!S114,'MWH-Split'!T114)*'MWH-Split'!U114,"")</f>
        <v>7451.0089097728742</v>
      </c>
      <c r="F121" s="245">
        <f>'[1]Table 5'!F121*P121</f>
        <v>955.98035160000018</v>
      </c>
      <c r="G121" s="245">
        <f>IF('MWH-Split'!N114&lt;&gt;0,'MWH-Split'!N114*P121,"")</f>
        <v>792.9790934930877</v>
      </c>
      <c r="H121" s="246">
        <f>IF('MWH-Split'!O114&lt;&gt;0,'MWH-Split'!O114*P121,"")</f>
        <v>163.00125810691247</v>
      </c>
      <c r="I121" s="247">
        <f t="shared" si="22"/>
        <v>45.51</v>
      </c>
      <c r="J121" s="247">
        <f t="shared" si="26"/>
        <v>45.47</v>
      </c>
      <c r="K121" s="248">
        <f t="shared" si="27"/>
        <v>45.71</v>
      </c>
      <c r="M121" s="229">
        <f t="shared" si="24"/>
        <v>2035</v>
      </c>
      <c r="N121" s="230">
        <f t="shared" si="28"/>
        <v>49310</v>
      </c>
      <c r="P121" s="249">
        <f>IF('Monthly Levelized'!$K$5+'Monthly Levelized'!$L$5&lt;&gt;0,IFERROR(VLOOKUP(B121,'Monthly Levelized'!$G$5:$I$25,3,FALSE),P120),1)</f>
        <v>1</v>
      </c>
      <c r="Q121" s="276" t="str">
        <f t="shared" si="25"/>
        <v>Winter</v>
      </c>
      <c r="R121" s="274"/>
      <c r="S121" s="275"/>
      <c r="T121" s="275"/>
      <c r="U121" s="275"/>
      <c r="V121" s="275"/>
    </row>
    <row r="122" spans="2:22" hidden="1" outlineLevel="1">
      <c r="B122" s="230">
        <f t="shared" si="23"/>
        <v>49341</v>
      </c>
      <c r="C122" s="225">
        <f>'[1]Table 5'!E122*P122</f>
        <v>61142.907288545684</v>
      </c>
      <c r="D122" s="192">
        <f>IFERROR(G122*IF(AND(C122&lt;0,OR(_xlfn.SINGLE(Shape_Annually)="No",AND(_xlfn.SINGLE(Shape_Annually)="Yes",_xlfn.SINGLE(Shape_Start)&gt;YEAR(B122)))),'MWH-Split'!T115,'MWH-Split'!S115)*'MWH-Split'!U115,"")</f>
        <v>65076.427685180104</v>
      </c>
      <c r="E122" s="226">
        <f>IFERROR(H122*IF(AND(C122&lt;0,OR(_xlfn.SINGLE(Shape_Annually)="No",AND(_xlfn.SINGLE(Shape_Annually)="Yes",_xlfn.SINGLE(Shape_Start)&gt;YEAR(B122)))),'MWH-Split'!S115,'MWH-Split'!T115)*'MWH-Split'!U115,"")</f>
        <v>13381.295685575278</v>
      </c>
      <c r="F122" s="192">
        <f>'[1]Table 5'!F122*P122</f>
        <v>1595.11963664</v>
      </c>
      <c r="G122" s="192">
        <f>IF('MWH-Split'!N115&lt;&gt;0,'MWH-Split'!N115*P122,"")</f>
        <v>1318.8473354773196</v>
      </c>
      <c r="H122" s="226">
        <f>IF('MWH-Split'!O115&lt;&gt;0,'MWH-Split'!O115*P122,"")</f>
        <v>276.27230116268038</v>
      </c>
      <c r="I122" s="227">
        <f t="shared" si="22"/>
        <v>49.19</v>
      </c>
      <c r="J122" s="227">
        <f t="shared" si="26"/>
        <v>49.34</v>
      </c>
      <c r="K122" s="228">
        <f t="shared" si="27"/>
        <v>48.44</v>
      </c>
      <c r="M122" s="233">
        <f t="shared" si="24"/>
        <v>2035</v>
      </c>
      <c r="N122" s="230">
        <f t="shared" si="28"/>
        <v>49341</v>
      </c>
      <c r="P122" s="231">
        <f>IF('Monthly Levelized'!$K$5+'Monthly Levelized'!$L$5&lt;&gt;0,IFERROR(VLOOKUP(B122,'Monthly Levelized'!$G$5:$I$25,3,FALSE),P121),1)</f>
        <v>1</v>
      </c>
      <c r="Q122" s="276" t="str">
        <f t="shared" si="25"/>
        <v>Winter</v>
      </c>
      <c r="R122" s="274"/>
      <c r="S122" s="275"/>
      <c r="T122" s="275"/>
      <c r="U122" s="275"/>
      <c r="V122" s="275"/>
    </row>
    <row r="123" spans="2:22" hidden="1" outlineLevel="1">
      <c r="B123" s="230">
        <f t="shared" si="23"/>
        <v>49369</v>
      </c>
      <c r="C123" s="225">
        <f>'[1]Table 5'!E123*P123</f>
        <v>48756.145403816772</v>
      </c>
      <c r="D123" s="192">
        <f>IFERROR(G123*IF(AND(C123&lt;0,OR(_xlfn.SINGLE(Shape_Annually)="No",AND(_xlfn.SINGLE(Shape_Annually)="Yes",_xlfn.SINGLE(Shape_Start)&gt;YEAR(B123)))),'MWH-Split'!T116,'MWH-Split'!S116)*'MWH-Split'!U116,"")</f>
        <v>47488.721079593335</v>
      </c>
      <c r="E123" s="226">
        <f>IFERROR(H123*IF(AND(C123&lt;0,OR(_xlfn.SINGLE(Shape_Annually)="No",AND(_xlfn.SINGLE(Shape_Annually)="Yes",_xlfn.SINGLE(Shape_Start)&gt;YEAR(B123)))),'MWH-Split'!S116,'MWH-Split'!T116)*'MWH-Split'!U116,"")</f>
        <v>8279.7181179063627</v>
      </c>
      <c r="F123" s="192">
        <f>'[1]Table 5'!F123*P123</f>
        <v>1937.1528335500009</v>
      </c>
      <c r="G123" s="192">
        <f>IF('MWH-Split'!N116&lt;&gt;0,'MWH-Split'!N116*P123,"")</f>
        <v>1659.0373765604061</v>
      </c>
      <c r="H123" s="226">
        <f>IF('MWH-Split'!O116&lt;&gt;0,'MWH-Split'!O116*P123,"")</f>
        <v>278.1154569895948</v>
      </c>
      <c r="I123" s="227">
        <f t="shared" si="22"/>
        <v>28.79</v>
      </c>
      <c r="J123" s="227">
        <f t="shared" si="26"/>
        <v>28.62</v>
      </c>
      <c r="K123" s="228">
        <f t="shared" si="27"/>
        <v>29.77</v>
      </c>
      <c r="M123" s="233">
        <f t="shared" si="24"/>
        <v>2035</v>
      </c>
      <c r="N123" s="230">
        <f t="shared" si="28"/>
        <v>49369</v>
      </c>
      <c r="P123" s="231">
        <f>IF('Monthly Levelized'!$K$5+'Monthly Levelized'!$L$5&lt;&gt;0,IFERROR(VLOOKUP(B123,'Monthly Levelized'!$G$5:$I$25,3,FALSE),P122),1)</f>
        <v>1</v>
      </c>
      <c r="Q123" s="276" t="str">
        <f t="shared" si="25"/>
        <v>Winter</v>
      </c>
      <c r="R123" s="274"/>
      <c r="S123" s="275"/>
      <c r="T123" s="275"/>
      <c r="U123" s="275"/>
      <c r="V123" s="275"/>
    </row>
    <row r="124" spans="2:22" hidden="1" outlineLevel="1">
      <c r="B124" s="230">
        <f t="shared" si="23"/>
        <v>49400</v>
      </c>
      <c r="C124" s="225">
        <f>'[1]Table 5'!E124*P124</f>
        <v>71356.32175392122</v>
      </c>
      <c r="D124" s="192">
        <f>IFERROR(G124*IF(AND(C124&lt;0,OR(_xlfn.SINGLE(Shape_Annually)="No",AND(_xlfn.SINGLE(Shape_Annually)="Yes",_xlfn.SINGLE(Shape_Start)&gt;YEAR(B124)))),'MWH-Split'!T117,'MWH-Split'!S117)*'MWH-Split'!U117,"")</f>
        <v>50031.941951651992</v>
      </c>
      <c r="E124" s="226">
        <f>IFERROR(H124*IF(AND(C124&lt;0,OR(_xlfn.SINGLE(Shape_Annually)="No",AND(_xlfn.SINGLE(Shape_Annually)="Yes",_xlfn.SINGLE(Shape_Start)&gt;YEAR(B124)))),'MWH-Split'!S117,'MWH-Split'!T117)*'MWH-Split'!U117,"")</f>
        <v>9166.5578073778997</v>
      </c>
      <c r="F124" s="192">
        <f>'[1]Table 5'!F124*P124</f>
        <v>2339.6777332400002</v>
      </c>
      <c r="G124" s="192">
        <f>IF('MWH-Split'!N117&lt;&gt;0,'MWH-Split'!N117*P124,"")</f>
        <v>1975.1794087669473</v>
      </c>
      <c r="H124" s="226">
        <f>IF('MWH-Split'!O117&lt;&gt;0,'MWH-Split'!O117*P124,"")</f>
        <v>364.49832447305289</v>
      </c>
      <c r="I124" s="227">
        <f t="shared" si="22"/>
        <v>25.3</v>
      </c>
      <c r="J124" s="227">
        <f t="shared" si="26"/>
        <v>25.33</v>
      </c>
      <c r="K124" s="228">
        <f t="shared" si="27"/>
        <v>25.15</v>
      </c>
      <c r="M124" s="233">
        <f t="shared" si="24"/>
        <v>2035</v>
      </c>
      <c r="N124" s="230">
        <f t="shared" si="28"/>
        <v>49400</v>
      </c>
      <c r="P124" s="231">
        <f>IF('Monthly Levelized'!$K$5+'Monthly Levelized'!$L$5&lt;&gt;0,IFERROR(VLOOKUP(B124,'Monthly Levelized'!$G$5:$I$25,3,FALSE),P123),1)</f>
        <v>1</v>
      </c>
      <c r="Q124" s="276" t="str">
        <f t="shared" si="25"/>
        <v>Winter</v>
      </c>
      <c r="R124" s="274"/>
      <c r="S124" s="275"/>
      <c r="T124" s="275"/>
      <c r="U124" s="275"/>
      <c r="V124" s="275"/>
    </row>
    <row r="125" spans="2:22" hidden="1" outlineLevel="1">
      <c r="B125" s="230">
        <f t="shared" si="23"/>
        <v>49430</v>
      </c>
      <c r="C125" s="225">
        <f>'[1]Table 5'!E125*P125</f>
        <v>82990.966740175209</v>
      </c>
      <c r="D125" s="192">
        <f>IFERROR(G125*IF(AND(C125&lt;0,OR(_xlfn.SINGLE(Shape_Annually)="No",AND(_xlfn.SINGLE(Shape_Annually)="Yes",_xlfn.SINGLE(Shape_Start)&gt;YEAR(B125)))),'MWH-Split'!T118,'MWH-Split'!S118)*'MWH-Split'!U118,"")</f>
        <v>65492.669620587389</v>
      </c>
      <c r="E125" s="226">
        <f>IFERROR(H125*IF(AND(C125&lt;0,OR(_xlfn.SINGLE(Shape_Annually)="No",AND(_xlfn.SINGLE(Shape_Annually)="Yes",_xlfn.SINGLE(Shape_Start)&gt;YEAR(B125)))),'MWH-Split'!S118,'MWH-Split'!T118)*'MWH-Split'!U118,"")</f>
        <v>17710.37366481527</v>
      </c>
      <c r="F125" s="192">
        <f>'[1]Table 5'!F125*P125</f>
        <v>2924.7078490200001</v>
      </c>
      <c r="G125" s="192">
        <f>IF('MWH-Split'!N118&lt;&gt;0,'MWH-Split'!N118*P125,"")</f>
        <v>2325.7130097886325</v>
      </c>
      <c r="H125" s="226">
        <f>IF('MWH-Split'!O118&lt;&gt;0,'MWH-Split'!O118*P125,"")</f>
        <v>598.99483923136768</v>
      </c>
      <c r="I125" s="227">
        <f t="shared" si="22"/>
        <v>28.45</v>
      </c>
      <c r="J125" s="227">
        <f t="shared" si="26"/>
        <v>28.16</v>
      </c>
      <c r="K125" s="228">
        <f t="shared" si="27"/>
        <v>29.57</v>
      </c>
      <c r="M125" s="233">
        <f t="shared" si="24"/>
        <v>2035</v>
      </c>
      <c r="N125" s="230">
        <f t="shared" si="28"/>
        <v>49430</v>
      </c>
      <c r="P125" s="231">
        <f>IF('Monthly Levelized'!$K$5+'Monthly Levelized'!$L$5&lt;&gt;0,IFERROR(VLOOKUP(B125,'Monthly Levelized'!$G$5:$I$25,3,FALSE),P124),1)</f>
        <v>1</v>
      </c>
      <c r="Q125" s="276" t="str">
        <f t="shared" si="25"/>
        <v>Winter</v>
      </c>
      <c r="R125" s="274"/>
      <c r="S125" s="275"/>
      <c r="T125" s="275"/>
      <c r="U125" s="275"/>
      <c r="V125" s="275"/>
    </row>
    <row r="126" spans="2:22" hidden="1" outlineLevel="1">
      <c r="B126" s="230">
        <f t="shared" si="23"/>
        <v>49461</v>
      </c>
      <c r="C126" s="225">
        <f>'[1]Table 5'!E126*P126</f>
        <v>141125.04778852774</v>
      </c>
      <c r="D126" s="192">
        <f>IFERROR(G126*IF(AND(C126&lt;0,OR(_xlfn.SINGLE(Shape_Annually)="No",AND(_xlfn.SINGLE(Shape_Annually)="Yes",_xlfn.SINGLE(Shape_Start)&gt;YEAR(B126)))),'MWH-Split'!T119,'MWH-Split'!S119)*'MWH-Split'!U119,"")</f>
        <v>93705.515073150498</v>
      </c>
      <c r="E126" s="226">
        <f>IFERROR(H126*IF(AND(C126&lt;0,OR(_xlfn.SINGLE(Shape_Annually)="No",AND(_xlfn.SINGLE(Shape_Annually)="Yes",_xlfn.SINGLE(Shape_Start)&gt;YEAR(B126)))),'MWH-Split'!S119,'MWH-Split'!T119)*'MWH-Split'!U119,"")</f>
        <v>22665.413961789738</v>
      </c>
      <c r="F126" s="192">
        <f>'[1]Table 5'!F126*P126</f>
        <v>3342.9106043600009</v>
      </c>
      <c r="G126" s="192">
        <f>IF('MWH-Split'!N119&lt;&gt;0,'MWH-Split'!N119*P126,"")</f>
        <v>2704.2586700748511</v>
      </c>
      <c r="H126" s="226">
        <f>IF('MWH-Split'!O119&lt;&gt;0,'MWH-Split'!O119*P126,"")</f>
        <v>638.65193428514976</v>
      </c>
      <c r="I126" s="227">
        <f t="shared" si="22"/>
        <v>34.81</v>
      </c>
      <c r="J126" s="227">
        <f t="shared" si="26"/>
        <v>34.65</v>
      </c>
      <c r="K126" s="228">
        <f t="shared" si="27"/>
        <v>35.49</v>
      </c>
      <c r="M126" s="233">
        <f t="shared" si="24"/>
        <v>2035</v>
      </c>
      <c r="N126" s="230">
        <f t="shared" si="28"/>
        <v>49461</v>
      </c>
      <c r="P126" s="231">
        <f>IF('Monthly Levelized'!$K$5+'Monthly Levelized'!$L$5&lt;&gt;0,IFERROR(VLOOKUP(B126,'Monthly Levelized'!$G$5:$I$25,3,FALSE),P125),1)</f>
        <v>1</v>
      </c>
      <c r="Q126" s="276" t="str">
        <f t="shared" si="25"/>
        <v>Summer</v>
      </c>
      <c r="R126" s="274"/>
      <c r="S126" s="275"/>
      <c r="T126" s="275"/>
      <c r="U126" s="275"/>
      <c r="V126" s="275"/>
    </row>
    <row r="127" spans="2:22" hidden="1" outlineLevel="1">
      <c r="B127" s="230">
        <f t="shared" si="23"/>
        <v>49491</v>
      </c>
      <c r="C127" s="225">
        <f>'[1]Table 5'!E127*P127</f>
        <v>206586.57065998152</v>
      </c>
      <c r="D127" s="192">
        <f>IFERROR(G127*IF(AND(C127&lt;0,OR(_xlfn.SINGLE(Shape_Annually)="No",AND(_xlfn.SINGLE(Shape_Annually)="Yes",_xlfn.SINGLE(Shape_Start)&gt;YEAR(B127)))),'MWH-Split'!T120,'MWH-Split'!S120)*'MWH-Split'!U120,"")</f>
        <v>143823.28382837921</v>
      </c>
      <c r="E127" s="226">
        <f>IFERROR(H127*IF(AND(C127&lt;0,OR(_xlfn.SINGLE(Shape_Annually)="No",AND(_xlfn.SINGLE(Shape_Annually)="Yes",_xlfn.SINGLE(Shape_Start)&gt;YEAR(B127)))),'MWH-Split'!S120,'MWH-Split'!T120)*'MWH-Split'!U120,"")</f>
        <v>44536.851609163677</v>
      </c>
      <c r="F127" s="192">
        <f>'[1]Table 5'!F127*P127</f>
        <v>3099.6968468499995</v>
      </c>
      <c r="G127" s="192">
        <f>IF('MWH-Split'!N120&lt;&gt;0,'MWH-Split'!N120*P127,"")</f>
        <v>2377.2038305586943</v>
      </c>
      <c r="H127" s="226">
        <f>IF('MWH-Split'!O120&lt;&gt;0,'MWH-Split'!O120*P127,"")</f>
        <v>722.49301629130514</v>
      </c>
      <c r="I127" s="227">
        <f t="shared" si="22"/>
        <v>60.77</v>
      </c>
      <c r="J127" s="227">
        <f t="shared" si="26"/>
        <v>60.5</v>
      </c>
      <c r="K127" s="228">
        <f t="shared" si="27"/>
        <v>61.64</v>
      </c>
      <c r="M127" s="233">
        <f t="shared" si="24"/>
        <v>2035</v>
      </c>
      <c r="N127" s="230">
        <f t="shared" si="28"/>
        <v>49491</v>
      </c>
      <c r="P127" s="231">
        <f>IF('Monthly Levelized'!$K$5+'Monthly Levelized'!$L$5&lt;&gt;0,IFERROR(VLOOKUP(B127,'Monthly Levelized'!$G$5:$I$25,3,FALSE),P126),1)</f>
        <v>1</v>
      </c>
      <c r="Q127" s="276" t="str">
        <f t="shared" si="25"/>
        <v>Summer</v>
      </c>
      <c r="R127" s="274"/>
      <c r="S127" s="275"/>
      <c r="T127" s="275"/>
      <c r="U127" s="275"/>
      <c r="V127" s="275"/>
    </row>
    <row r="128" spans="2:22" hidden="1" outlineLevel="1">
      <c r="B128" s="230">
        <f t="shared" si="23"/>
        <v>49522</v>
      </c>
      <c r="C128" s="225">
        <f>'[1]Table 5'!E128*P128</f>
        <v>174107.93129076221</v>
      </c>
      <c r="D128" s="192">
        <f>IFERROR(G128*IF(AND(C128&lt;0,OR(_xlfn.SINGLE(Shape_Annually)="No",AND(_xlfn.SINGLE(Shape_Annually)="Yes",_xlfn.SINGLE(Shape_Start)&gt;YEAR(B128)))),'MWH-Split'!T121,'MWH-Split'!S121)*'MWH-Split'!U121,"")</f>
        <v>157273.88320293976</v>
      </c>
      <c r="E128" s="226">
        <f>IFERROR(H128*IF(AND(C128&lt;0,OR(_xlfn.SINGLE(Shape_Annually)="No",AND(_xlfn.SINGLE(Shape_Annually)="Yes",_xlfn.SINGLE(Shape_Start)&gt;YEAR(B128)))),'MWH-Split'!S121,'MWH-Split'!T121)*'MWH-Split'!U121,"")</f>
        <v>28771.715350308699</v>
      </c>
      <c r="F128" s="192">
        <f>'[1]Table 5'!F128*P128</f>
        <v>2828.1545464200003</v>
      </c>
      <c r="G128" s="192">
        <f>IF('MWH-Split'!N121&lt;&gt;0,'MWH-Split'!N121*P128,"")</f>
        <v>2380.0179495584152</v>
      </c>
      <c r="H128" s="226">
        <f>IF('MWH-Split'!O121&lt;&gt;0,'MWH-Split'!O121*P128,"")</f>
        <v>448.13659686158508</v>
      </c>
      <c r="I128" s="227">
        <f t="shared" si="22"/>
        <v>65.78</v>
      </c>
      <c r="J128" s="227">
        <f t="shared" si="26"/>
        <v>66.08</v>
      </c>
      <c r="K128" s="228">
        <f t="shared" si="27"/>
        <v>64.2</v>
      </c>
      <c r="M128" s="233">
        <f t="shared" si="24"/>
        <v>2035</v>
      </c>
      <c r="N128" s="230">
        <f t="shared" si="28"/>
        <v>49522</v>
      </c>
      <c r="P128" s="231">
        <f>IF('Monthly Levelized'!$K$5+'Monthly Levelized'!$L$5&lt;&gt;0,IFERROR(VLOOKUP(B128,'Monthly Levelized'!$G$5:$I$25,3,FALSE),P127),1)</f>
        <v>1</v>
      </c>
      <c r="Q128" s="276" t="str">
        <f t="shared" si="25"/>
        <v>Summer</v>
      </c>
      <c r="R128" s="274"/>
      <c r="S128" s="275"/>
      <c r="T128" s="275"/>
      <c r="U128" s="275"/>
      <c r="V128" s="275"/>
    </row>
    <row r="129" spans="2:22" hidden="1" outlineLevel="1">
      <c r="B129" s="230">
        <f t="shared" si="23"/>
        <v>49553</v>
      </c>
      <c r="C129" s="225">
        <f>'[1]Table 5'!E129*P129</f>
        <v>118277.69510047248</v>
      </c>
      <c r="D129" s="192">
        <f>IFERROR(G129*IF(AND(C129&lt;0,OR(_xlfn.SINGLE(Shape_Annually)="No",AND(_xlfn.SINGLE(Shape_Annually)="Yes",_xlfn.SINGLE(Shape_Start)&gt;YEAR(B129)))),'MWH-Split'!T122,'MWH-Split'!S122)*'MWH-Split'!U122,"")</f>
        <v>92103.844969827725</v>
      </c>
      <c r="E129" s="226">
        <f>IFERROR(H129*IF(AND(C129&lt;0,OR(_xlfn.SINGLE(Shape_Annually)="No",AND(_xlfn.SINGLE(Shape_Annually)="Yes",_xlfn.SINGLE(Shape_Start)&gt;YEAR(B129)))),'MWH-Split'!S122,'MWH-Split'!T122)*'MWH-Split'!U122,"")</f>
        <v>20114.994578190272</v>
      </c>
      <c r="F129" s="192">
        <f>'[1]Table 5'!F129*P129</f>
        <v>2286.5786724300001</v>
      </c>
      <c r="G129" s="192">
        <f>IF('MWH-Split'!N122&lt;&gt;0,'MWH-Split'!N122*P129,"")</f>
        <v>1878.5686079896541</v>
      </c>
      <c r="H129" s="226">
        <f>IF('MWH-Split'!O122&lt;&gt;0,'MWH-Split'!O122*P129,"")</f>
        <v>408.01006444034601</v>
      </c>
      <c r="I129" s="227">
        <f t="shared" si="22"/>
        <v>49.08</v>
      </c>
      <c r="J129" s="227">
        <f t="shared" si="26"/>
        <v>49.03</v>
      </c>
      <c r="K129" s="228">
        <f t="shared" si="27"/>
        <v>49.3</v>
      </c>
      <c r="M129" s="233">
        <f t="shared" si="24"/>
        <v>2035</v>
      </c>
      <c r="N129" s="230">
        <f t="shared" si="28"/>
        <v>49553</v>
      </c>
      <c r="P129" s="231">
        <f>IF('Monthly Levelized'!$K$5+'Monthly Levelized'!$L$5&lt;&gt;0,IFERROR(VLOOKUP(B129,'Monthly Levelized'!$G$5:$I$25,3,FALSE),P128),1)</f>
        <v>1</v>
      </c>
      <c r="Q129" s="276" t="str">
        <f t="shared" si="25"/>
        <v>Summer</v>
      </c>
      <c r="R129" s="274"/>
      <c r="S129" s="275"/>
      <c r="T129" s="275"/>
      <c r="U129" s="275"/>
      <c r="V129" s="275"/>
    </row>
    <row r="130" spans="2:22" hidden="1" outlineLevel="1">
      <c r="B130" s="230">
        <f t="shared" si="23"/>
        <v>49583</v>
      </c>
      <c r="C130" s="225">
        <f>'[1]Table 5'!E130*P130</f>
        <v>68379.929189855757</v>
      </c>
      <c r="D130" s="192">
        <f>IFERROR(G130*IF(AND(C130&lt;0,OR(_xlfn.SINGLE(Shape_Annually)="No",AND(_xlfn.SINGLE(Shape_Annually)="Yes",_xlfn.SINGLE(Shape_Start)&gt;YEAR(B130)))),'MWH-Split'!T123,'MWH-Split'!S123)*'MWH-Split'!U123,"")</f>
        <v>58289.020014054229</v>
      </c>
      <c r="E130" s="226">
        <f>IFERROR(H130*IF(AND(C130&lt;0,OR(_xlfn.SINGLE(Shape_Annually)="No",AND(_xlfn.SINGLE(Shape_Annually)="Yes",_xlfn.SINGLE(Shape_Start)&gt;YEAR(B130)))),'MWH-Split'!S123,'MWH-Split'!T123)*'MWH-Split'!U123,"")</f>
        <v>10173.159590713007</v>
      </c>
      <c r="F130" s="192">
        <f>'[1]Table 5'!F130*P130</f>
        <v>1784.0164632799995</v>
      </c>
      <c r="G130" s="192">
        <f>IF('MWH-Split'!N123&lt;&gt;0,'MWH-Split'!N123*P130,"")</f>
        <v>1528.7008215133196</v>
      </c>
      <c r="H130" s="226">
        <f>IF('MWH-Split'!O123&lt;&gt;0,'MWH-Split'!O123*P130,"")</f>
        <v>255.31564176667985</v>
      </c>
      <c r="I130" s="227">
        <f t="shared" si="22"/>
        <v>38.380000000000003</v>
      </c>
      <c r="J130" s="227">
        <f t="shared" si="26"/>
        <v>38.130000000000003</v>
      </c>
      <c r="K130" s="228">
        <f t="shared" si="27"/>
        <v>39.85</v>
      </c>
      <c r="M130" s="233">
        <f t="shared" si="24"/>
        <v>2035</v>
      </c>
      <c r="N130" s="230">
        <f t="shared" si="28"/>
        <v>49583</v>
      </c>
      <c r="P130" s="231">
        <f>IF('Monthly Levelized'!$K$5+'Monthly Levelized'!$L$5&lt;&gt;0,IFERROR(VLOOKUP(B130,'Monthly Levelized'!$G$5:$I$25,3,FALSE),P129),1)</f>
        <v>1</v>
      </c>
      <c r="Q130" s="276" t="str">
        <f t="shared" si="25"/>
        <v>Winter</v>
      </c>
      <c r="R130" s="274"/>
      <c r="S130" s="275"/>
      <c r="T130" s="275"/>
      <c r="U130" s="275"/>
      <c r="V130" s="275"/>
    </row>
    <row r="131" spans="2:22" hidden="1" outlineLevel="1">
      <c r="B131" s="230">
        <f t="shared" si="23"/>
        <v>49614</v>
      </c>
      <c r="C131" s="225">
        <f>'[1]Table 5'!E131*P131</f>
        <v>67614.868614948064</v>
      </c>
      <c r="D131" s="192">
        <f>IFERROR(G131*IF(AND(C131&lt;0,OR(_xlfn.SINGLE(Shape_Annually)="No",AND(_xlfn.SINGLE(Shape_Annually)="Yes",_xlfn.SINGLE(Shape_Start)&gt;YEAR(B131)))),'MWH-Split'!T124,'MWH-Split'!S124)*'MWH-Split'!U124,"")</f>
        <v>49221.91324203906</v>
      </c>
      <c r="E131" s="226">
        <f>IFERROR(H131*IF(AND(C131&lt;0,OR(_xlfn.SINGLE(Shape_Annually)="No",AND(_xlfn.SINGLE(Shape_Annually)="Yes",_xlfn.SINGLE(Shape_Start)&gt;YEAR(B131)))),'MWH-Split'!S124,'MWH-Split'!T124)*'MWH-Split'!U124,"")</f>
        <v>10051.808602098739</v>
      </c>
      <c r="F131" s="192">
        <f>'[1]Table 5'!F131*P131</f>
        <v>1292.5955974899998</v>
      </c>
      <c r="G131" s="192">
        <f>IF('MWH-Split'!N124&lt;&gt;0,'MWH-Split'!N124*P131,"")</f>
        <v>1071.0077807774285</v>
      </c>
      <c r="H131" s="226">
        <f>IF('MWH-Split'!O124&lt;&gt;0,'MWH-Split'!O124*P131,"")</f>
        <v>221.58781671257134</v>
      </c>
      <c r="I131" s="227">
        <f t="shared" si="22"/>
        <v>45.86</v>
      </c>
      <c r="J131" s="227">
        <f t="shared" si="26"/>
        <v>45.96</v>
      </c>
      <c r="K131" s="228">
        <f t="shared" si="27"/>
        <v>45.36</v>
      </c>
      <c r="M131" s="233">
        <f t="shared" si="24"/>
        <v>2035</v>
      </c>
      <c r="N131" s="230">
        <f t="shared" si="28"/>
        <v>49614</v>
      </c>
      <c r="P131" s="231">
        <f>IF('Monthly Levelized'!$K$5+'Monthly Levelized'!$L$5&lt;&gt;0,IFERROR(VLOOKUP(B131,'Monthly Levelized'!$G$5:$I$25,3,FALSE),P130),1)</f>
        <v>1</v>
      </c>
      <c r="Q131" s="276" t="str">
        <f t="shared" si="25"/>
        <v>Winter</v>
      </c>
      <c r="R131" s="274"/>
      <c r="S131" s="275"/>
      <c r="T131" s="275"/>
      <c r="U131" s="275"/>
      <c r="V131" s="275"/>
    </row>
    <row r="132" spans="2:22" hidden="1" outlineLevel="1">
      <c r="B132" s="241">
        <f t="shared" si="23"/>
        <v>49644</v>
      </c>
      <c r="C132" s="235">
        <f>'[1]Table 5'!E132*P132</f>
        <v>-10831.118477622607</v>
      </c>
      <c r="D132" s="236">
        <f>IFERROR(G132*IF(AND(C132&lt;0,OR(_xlfn.SINGLE(Shape_Annually)="No",AND(_xlfn.SINGLE(Shape_Annually)="Yes",_xlfn.SINGLE(Shape_Start)&gt;YEAR(B132)))),'MWH-Split'!T125,'MWH-Split'!S125)*'MWH-Split'!U125,"")</f>
        <v>35308.698963265335</v>
      </c>
      <c r="E132" s="237">
        <f>IFERROR(H132*IF(AND(C132&lt;0,OR(_xlfn.SINGLE(Shape_Annually)="No",AND(_xlfn.SINGLE(Shape_Annually)="Yes",_xlfn.SINGLE(Shape_Start)&gt;YEAR(B132)))),'MWH-Split'!S125,'MWH-Split'!T125)*'MWH-Split'!U125,"")</f>
        <v>7400.8148871490657</v>
      </c>
      <c r="F132" s="236">
        <f>'[1]Table 5'!F132*P132</f>
        <v>897.07646941633345</v>
      </c>
      <c r="G132" s="236">
        <f>IF('MWH-Split'!N125&lt;&gt;0,'MWH-Split'!N125*P132,"")</f>
        <v>744.11873039142858</v>
      </c>
      <c r="H132" s="237">
        <f>IF('MWH-Split'!O125&lt;&gt;0,'MWH-Split'!O125*P132,"")</f>
        <v>152.95773902490487</v>
      </c>
      <c r="I132" s="238">
        <f t="shared" si="22"/>
        <v>47.61</v>
      </c>
      <c r="J132" s="238">
        <f t="shared" si="26"/>
        <v>47.45</v>
      </c>
      <c r="K132" s="239">
        <f t="shared" si="27"/>
        <v>48.38</v>
      </c>
      <c r="M132" s="240">
        <f t="shared" si="24"/>
        <v>2035</v>
      </c>
      <c r="N132" s="241">
        <f t="shared" si="28"/>
        <v>49644</v>
      </c>
      <c r="P132" s="242">
        <f>IF('Monthly Levelized'!$K$5+'Monthly Levelized'!$L$5&lt;&gt;0,IFERROR(VLOOKUP(B132,'Monthly Levelized'!$G$5:$I$25,3,FALSE),P131),1)</f>
        <v>1</v>
      </c>
      <c r="Q132" s="276" t="str">
        <f t="shared" si="25"/>
        <v>Winter</v>
      </c>
      <c r="R132" s="274"/>
      <c r="S132" s="275"/>
      <c r="T132" s="275"/>
      <c r="U132" s="275"/>
      <c r="V132" s="275"/>
    </row>
    <row r="133" spans="2:22" hidden="1" outlineLevel="1">
      <c r="B133" s="243">
        <f t="shared" si="23"/>
        <v>49675</v>
      </c>
      <c r="C133" s="244">
        <f>'[1]Table 5'!E133*P133</f>
        <v>53546.334683551031</v>
      </c>
      <c r="D133" s="245">
        <f>IFERROR(G133*IF(AND(C133&lt;0,OR(_xlfn.SINGLE(Shape_Annually)="No",AND(_xlfn.SINGLE(Shape_Annually)="Yes",_xlfn.SINGLE(Shape_Start)&gt;YEAR(B133)))),'MWH-Split'!T126,'MWH-Split'!S126)*'MWH-Split'!U126,"")</f>
        <v>38945.515047356144</v>
      </c>
      <c r="E133" s="246">
        <f>IFERROR(H133*IF(AND(C133&lt;0,OR(_xlfn.SINGLE(Shape_Annually)="No",AND(_xlfn.SINGLE(Shape_Annually)="Yes",_xlfn.SINGLE(Shape_Start)&gt;YEAR(B133)))),'MWH-Split'!S126,'MWH-Split'!T126)*'MWH-Split'!U126,"")</f>
        <v>8056.8817391031052</v>
      </c>
      <c r="F133" s="245">
        <f>'[1]Table 5'!F133*P133</f>
        <v>964.41601046000005</v>
      </c>
      <c r="G133" s="245">
        <f>IF('MWH-Split'!N126&lt;&gt;0,'MWH-Split'!N126*P133,"")</f>
        <v>799.97641420645164</v>
      </c>
      <c r="H133" s="246">
        <f>IF('MWH-Split'!O126&lt;&gt;0,'MWH-Split'!O126*P133,"")</f>
        <v>164.43959625354842</v>
      </c>
      <c r="I133" s="247">
        <f t="shared" si="22"/>
        <v>48.74</v>
      </c>
      <c r="J133" s="247">
        <f t="shared" si="26"/>
        <v>48.68</v>
      </c>
      <c r="K133" s="248">
        <f t="shared" si="27"/>
        <v>49</v>
      </c>
      <c r="M133" s="229">
        <f t="shared" si="24"/>
        <v>2036</v>
      </c>
      <c r="N133" s="230">
        <f t="shared" si="28"/>
        <v>49675</v>
      </c>
      <c r="P133" s="249">
        <f>IF('Monthly Levelized'!$K$5+'Monthly Levelized'!$L$5&lt;&gt;0,IFERROR(VLOOKUP(B133,'Monthly Levelized'!$G$5:$I$25,3,FALSE),P132),1)</f>
        <v>1</v>
      </c>
      <c r="Q133" s="276" t="str">
        <f t="shared" si="25"/>
        <v>Winter</v>
      </c>
      <c r="R133" s="274"/>
      <c r="S133" s="275"/>
      <c r="T133" s="275"/>
      <c r="U133" s="275"/>
      <c r="V133" s="275"/>
    </row>
    <row r="134" spans="2:22" hidden="1" outlineLevel="1">
      <c r="B134" s="230">
        <f t="shared" si="23"/>
        <v>49706</v>
      </c>
      <c r="C134" s="225">
        <f>'[1]Table 5'!E134*P134</f>
        <v>59633.793268343361</v>
      </c>
      <c r="D134" s="192">
        <f>IFERROR(G134*IF(AND(C134&lt;0,OR(_xlfn.SINGLE(Shape_Annually)="No",AND(_xlfn.SINGLE(Shape_Annually)="Yes",_xlfn.SINGLE(Shape_Start)&gt;YEAR(B134)))),'MWH-Split'!T127,'MWH-Split'!S127)*'MWH-Split'!U127,"")</f>
        <v>70978.339136676339</v>
      </c>
      <c r="E134" s="226">
        <f>IFERROR(H134*IF(AND(C134&lt;0,OR(_xlfn.SINGLE(Shape_Annually)="No",AND(_xlfn.SINGLE(Shape_Annually)="Yes",_xlfn.SINGLE(Shape_Start)&gt;YEAR(B134)))),'MWH-Split'!S127,'MWH-Split'!T127)*'MWH-Split'!U127,"")</f>
        <v>14246.164683140416</v>
      </c>
      <c r="F134" s="192">
        <f>'[1]Table 5'!F134*P134</f>
        <v>1587.4564273999999</v>
      </c>
      <c r="G134" s="192">
        <f>IF('MWH-Split'!N127&lt;&gt;0,'MWH-Split'!N127*P134,"")</f>
        <v>1312.5113824520859</v>
      </c>
      <c r="H134" s="226">
        <f>IF('MWH-Split'!O127&lt;&gt;0,'MWH-Split'!O127*P134,"")</f>
        <v>274.94504494791408</v>
      </c>
      <c r="I134" s="227">
        <f t="shared" si="22"/>
        <v>53.69</v>
      </c>
      <c r="J134" s="227">
        <f t="shared" si="26"/>
        <v>54.08</v>
      </c>
      <c r="K134" s="228">
        <f t="shared" si="27"/>
        <v>51.81</v>
      </c>
      <c r="M134" s="233">
        <f t="shared" si="24"/>
        <v>2036</v>
      </c>
      <c r="N134" s="230">
        <f t="shared" si="28"/>
        <v>49706</v>
      </c>
      <c r="P134" s="231">
        <f>IF('Monthly Levelized'!$K$5+'Monthly Levelized'!$L$5&lt;&gt;0,IFERROR(VLOOKUP(B134,'Monthly Levelized'!$G$5:$I$25,3,FALSE),P133),1)</f>
        <v>1</v>
      </c>
      <c r="Q134" s="276" t="str">
        <f t="shared" si="25"/>
        <v>Winter</v>
      </c>
      <c r="R134" s="274"/>
      <c r="S134" s="275"/>
      <c r="T134" s="275"/>
      <c r="U134" s="275"/>
      <c r="V134" s="275"/>
    </row>
    <row r="135" spans="2:22" hidden="1" outlineLevel="1">
      <c r="B135" s="230">
        <f t="shared" si="23"/>
        <v>49735</v>
      </c>
      <c r="C135" s="225">
        <f>'[1]Table 5'!E135*P135</f>
        <v>54980.303767724472</v>
      </c>
      <c r="D135" s="192">
        <f>IFERROR(G135*IF(AND(C135&lt;0,OR(_xlfn.SINGLE(Shape_Annually)="No",AND(_xlfn.SINGLE(Shape_Annually)="Yes",_xlfn.SINGLE(Shape_Start)&gt;YEAR(B135)))),'MWH-Split'!T128,'MWH-Split'!S128)*'MWH-Split'!U128,"")</f>
        <v>52804.310321243007</v>
      </c>
      <c r="E135" s="226">
        <f>IFERROR(H135*IF(AND(C135&lt;0,OR(_xlfn.SINGLE(Shape_Annually)="No",AND(_xlfn.SINGLE(Shape_Annually)="Yes",_xlfn.SINGLE(Shape_Start)&gt;YEAR(B135)))),'MWH-Split'!S128,'MWH-Split'!T128)*'MWH-Split'!U128,"")</f>
        <v>8606.7214671308575</v>
      </c>
      <c r="F135" s="192">
        <f>'[1]Table 5'!F135*P135</f>
        <v>2044.1435527799999</v>
      </c>
      <c r="G135" s="192">
        <f>IF('MWH-Split'!N128&lt;&gt;0,'MWH-Split'!N128*P135,"")</f>
        <v>1750.6675252370912</v>
      </c>
      <c r="H135" s="226">
        <f>IF('MWH-Split'!O128&lt;&gt;0,'MWH-Split'!O128*P135,"")</f>
        <v>293.4760275429087</v>
      </c>
      <c r="I135" s="227">
        <f t="shared" si="22"/>
        <v>30.04</v>
      </c>
      <c r="J135" s="227">
        <f t="shared" si="26"/>
        <v>30.16</v>
      </c>
      <c r="K135" s="228">
        <f t="shared" si="27"/>
        <v>29.33</v>
      </c>
      <c r="M135" s="233">
        <f t="shared" si="24"/>
        <v>2036</v>
      </c>
      <c r="N135" s="230">
        <f t="shared" si="28"/>
        <v>49735</v>
      </c>
      <c r="P135" s="231">
        <f>IF('Monthly Levelized'!$K$5+'Monthly Levelized'!$L$5&lt;&gt;0,IFERROR(VLOOKUP(B135,'Monthly Levelized'!$G$5:$I$25,3,FALSE),P134),1)</f>
        <v>1</v>
      </c>
      <c r="Q135" s="276" t="str">
        <f t="shared" si="25"/>
        <v>Winter</v>
      </c>
      <c r="R135" s="274"/>
      <c r="S135" s="275"/>
      <c r="T135" s="275"/>
      <c r="U135" s="275"/>
      <c r="V135" s="275"/>
    </row>
    <row r="136" spans="2:22" hidden="1" outlineLevel="1">
      <c r="B136" s="230">
        <f t="shared" si="23"/>
        <v>49766</v>
      </c>
      <c r="C136" s="225">
        <f>'[1]Table 5'!E136*P136</f>
        <v>68105.606659153345</v>
      </c>
      <c r="D136" s="192">
        <f>IFERROR(G136*IF(AND(C136&lt;0,OR(_xlfn.SINGLE(Shape_Annually)="No",AND(_xlfn.SINGLE(Shape_Annually)="Yes",_xlfn.SINGLE(Shape_Start)&gt;YEAR(B136)))),'MWH-Split'!T129,'MWH-Split'!S129)*'MWH-Split'!U129,"")</f>
        <v>48596.334451176408</v>
      </c>
      <c r="E136" s="226">
        <f>IFERROR(H136*IF(AND(C136&lt;0,OR(_xlfn.SINGLE(Shape_Annually)="No",AND(_xlfn.SINGLE(Shape_Annually)="Yes",_xlfn.SINGLE(Shape_Start)&gt;YEAR(B136)))),'MWH-Split'!S129,'MWH-Split'!T129)*'MWH-Split'!U129,"")</f>
        <v>9407.1613145579977</v>
      </c>
      <c r="F136" s="192">
        <f>'[1]Table 5'!F136*P136</f>
        <v>2355.2340922799999</v>
      </c>
      <c r="G136" s="192">
        <f>IF('MWH-Split'!N129&lt;&gt;0,'MWH-Split'!N129*P136,"")</f>
        <v>1988.312243094794</v>
      </c>
      <c r="H136" s="226">
        <f>IF('MWH-Split'!O129&lt;&gt;0,'MWH-Split'!O129*P136,"")</f>
        <v>366.92184918520593</v>
      </c>
      <c r="I136" s="227">
        <f t="shared" si="22"/>
        <v>24.63</v>
      </c>
      <c r="J136" s="227">
        <f t="shared" si="26"/>
        <v>24.44</v>
      </c>
      <c r="K136" s="228">
        <f t="shared" si="27"/>
        <v>25.64</v>
      </c>
      <c r="M136" s="233">
        <f t="shared" si="24"/>
        <v>2036</v>
      </c>
      <c r="N136" s="230">
        <f t="shared" si="28"/>
        <v>49766</v>
      </c>
      <c r="P136" s="231">
        <f>IF('Monthly Levelized'!$K$5+'Monthly Levelized'!$L$5&lt;&gt;0,IFERROR(VLOOKUP(B136,'Monthly Levelized'!$G$5:$I$25,3,FALSE),P135),1)</f>
        <v>1</v>
      </c>
      <c r="Q136" s="276" t="str">
        <f t="shared" si="25"/>
        <v>Winter</v>
      </c>
      <c r="R136" s="274"/>
      <c r="S136" s="275"/>
      <c r="T136" s="275"/>
      <c r="U136" s="275"/>
      <c r="V136" s="275"/>
    </row>
    <row r="137" spans="2:22" hidden="1" outlineLevel="1">
      <c r="B137" s="230">
        <f t="shared" si="23"/>
        <v>49796</v>
      </c>
      <c r="C137" s="225">
        <f>'[1]Table 5'!E137*P137</f>
        <v>84839.564974446766</v>
      </c>
      <c r="D137" s="192">
        <f>IFERROR(G137*IF(AND(C137&lt;0,OR(_xlfn.SINGLE(Shape_Annually)="No",AND(_xlfn.SINGLE(Shape_Annually)="Yes",_xlfn.SINGLE(Shape_Start)&gt;YEAR(B137)))),'MWH-Split'!T130,'MWH-Split'!S130)*'MWH-Split'!U130,"")</f>
        <v>64138.691065225394</v>
      </c>
      <c r="E137" s="226">
        <f>IFERROR(H137*IF(AND(C137&lt;0,OR(_xlfn.SINGLE(Shape_Annually)="No",AND(_xlfn.SINGLE(Shape_Annually)="Yes",_xlfn.SINGLE(Shape_Start)&gt;YEAR(B137)))),'MWH-Split'!S130,'MWH-Split'!T130)*'MWH-Split'!U130,"")</f>
        <v>17344.271317004637</v>
      </c>
      <c r="F137" s="192">
        <f>'[1]Table 5'!F137*P137</f>
        <v>2944.60845453</v>
      </c>
      <c r="G137" s="192">
        <f>IF('MWH-Split'!N130&lt;&gt;0,'MWH-Split'!N130*P137,"")</f>
        <v>2341.537871459102</v>
      </c>
      <c r="H137" s="226">
        <f>IF('MWH-Split'!O130&lt;&gt;0,'MWH-Split'!O130*P137,"")</f>
        <v>603.07058307089801</v>
      </c>
      <c r="I137" s="227">
        <f t="shared" si="22"/>
        <v>27.67</v>
      </c>
      <c r="J137" s="227">
        <f t="shared" si="26"/>
        <v>27.39</v>
      </c>
      <c r="K137" s="228">
        <f t="shared" si="27"/>
        <v>28.76</v>
      </c>
      <c r="M137" s="233">
        <f t="shared" si="24"/>
        <v>2036</v>
      </c>
      <c r="N137" s="230">
        <f t="shared" si="28"/>
        <v>49796</v>
      </c>
      <c r="P137" s="231">
        <f>IF('Monthly Levelized'!$K$5+'Monthly Levelized'!$L$5&lt;&gt;0,IFERROR(VLOOKUP(B137,'Monthly Levelized'!$G$5:$I$25,3,FALSE),P136),1)</f>
        <v>1</v>
      </c>
      <c r="Q137" s="276" t="str">
        <f t="shared" si="25"/>
        <v>Winter</v>
      </c>
      <c r="R137" s="274"/>
      <c r="S137" s="275"/>
      <c r="T137" s="275"/>
      <c r="U137" s="275"/>
      <c r="V137" s="275"/>
    </row>
    <row r="138" spans="2:22" hidden="1" outlineLevel="1">
      <c r="B138" s="230">
        <f t="shared" si="23"/>
        <v>49827</v>
      </c>
      <c r="C138" s="225">
        <f>'[1]Table 5'!E138*P138</f>
        <v>146432.57522056744</v>
      </c>
      <c r="D138" s="192">
        <f>IFERROR(G138*IF(AND(C138&lt;0,OR(_xlfn.SINGLE(Shape_Annually)="No",AND(_xlfn.SINGLE(Shape_Annually)="Yes",_xlfn.SINGLE(Shape_Start)&gt;YEAR(B138)))),'MWH-Split'!T131,'MWH-Split'!S131)*'MWH-Split'!U131,"")</f>
        <v>92582.500349739581</v>
      </c>
      <c r="E138" s="226">
        <f>IFERROR(H138*IF(AND(C138&lt;0,OR(_xlfn.SINGLE(Shape_Annually)="No",AND(_xlfn.SINGLE(Shape_Annually)="Yes",_xlfn.SINGLE(Shape_Start)&gt;YEAR(B138)))),'MWH-Split'!S131,'MWH-Split'!T131)*'MWH-Split'!U131,"")</f>
        <v>22481.706708850168</v>
      </c>
      <c r="F138" s="192">
        <f>'[1]Table 5'!F138*P138</f>
        <v>3262.3686308899992</v>
      </c>
      <c r="G138" s="192">
        <f>IF('MWH-Split'!N131&lt;&gt;0,'MWH-Split'!N131*P138,"")</f>
        <v>2639.1039723162221</v>
      </c>
      <c r="H138" s="226">
        <f>IF('MWH-Split'!O131&lt;&gt;0,'MWH-Split'!O131*P138,"")</f>
        <v>623.26465857377707</v>
      </c>
      <c r="I138" s="227">
        <f t="shared" si="22"/>
        <v>35.270000000000003</v>
      </c>
      <c r="J138" s="227">
        <f t="shared" si="26"/>
        <v>35.08</v>
      </c>
      <c r="K138" s="228">
        <f t="shared" si="27"/>
        <v>36.07</v>
      </c>
      <c r="M138" s="233">
        <f t="shared" si="24"/>
        <v>2036</v>
      </c>
      <c r="N138" s="230">
        <f t="shared" si="28"/>
        <v>49827</v>
      </c>
      <c r="P138" s="231">
        <f>IF('Monthly Levelized'!$K$5+'Monthly Levelized'!$L$5&lt;&gt;0,IFERROR(VLOOKUP(B138,'Monthly Levelized'!$G$5:$I$25,3,FALSE),P137),1)</f>
        <v>1</v>
      </c>
      <c r="Q138" s="276" t="str">
        <f t="shared" si="25"/>
        <v>Summer</v>
      </c>
      <c r="R138" s="274"/>
      <c r="S138" s="275"/>
      <c r="T138" s="275"/>
      <c r="U138" s="275"/>
      <c r="V138" s="275"/>
    </row>
    <row r="139" spans="2:22" hidden="1" outlineLevel="1">
      <c r="B139" s="230">
        <f t="shared" si="23"/>
        <v>49857</v>
      </c>
      <c r="C139" s="225">
        <f>'[1]Table 5'!E139*P139</f>
        <v>182653.27219480756</v>
      </c>
      <c r="D139" s="192">
        <f>IFERROR(G139*IF(AND(C139&lt;0,OR(_xlfn.SINGLE(Shape_Annually)="No",AND(_xlfn.SINGLE(Shape_Annually)="Yes",_xlfn.SINGLE(Shape_Start)&gt;YEAR(B139)))),'MWH-Split'!T132,'MWH-Split'!S132)*'MWH-Split'!U132,"")</f>
        <v>148205.72200495724</v>
      </c>
      <c r="E139" s="226">
        <f>IFERROR(H139*IF(AND(C139&lt;0,OR(_xlfn.SINGLE(Shape_Annually)="No",AND(_xlfn.SINGLE(Shape_Annually)="Yes",_xlfn.SINGLE(Shape_Start)&gt;YEAR(B139)))),'MWH-Split'!S132,'MWH-Split'!T132)*'MWH-Split'!U132,"")</f>
        <v>46364.081699446811</v>
      </c>
      <c r="F139" s="192">
        <f>'[1]Table 5'!F139*P139</f>
        <v>3111.045790619999</v>
      </c>
      <c r="G139" s="192">
        <f>IF('MWH-Split'!N132&lt;&gt;0,'MWH-Split'!N132*P139,"")</f>
        <v>2385.9075051229524</v>
      </c>
      <c r="H139" s="226">
        <f>IF('MWH-Split'!O132&lt;&gt;0,'MWH-Split'!O132*P139,"")</f>
        <v>725.13828549704658</v>
      </c>
      <c r="I139" s="227">
        <f t="shared" si="22"/>
        <v>62.54</v>
      </c>
      <c r="J139" s="227">
        <f t="shared" si="26"/>
        <v>62.12</v>
      </c>
      <c r="K139" s="228">
        <f t="shared" si="27"/>
        <v>63.94</v>
      </c>
      <c r="M139" s="233">
        <f t="shared" si="24"/>
        <v>2036</v>
      </c>
      <c r="N139" s="230">
        <f t="shared" si="28"/>
        <v>49857</v>
      </c>
      <c r="P139" s="231">
        <f>IF('Monthly Levelized'!$K$5+'Monthly Levelized'!$L$5&lt;&gt;0,IFERROR(VLOOKUP(B139,'Monthly Levelized'!$G$5:$I$25,3,FALSE),P138),1)</f>
        <v>1</v>
      </c>
      <c r="Q139" s="276" t="str">
        <f t="shared" si="25"/>
        <v>Summer</v>
      </c>
      <c r="R139" s="274"/>
      <c r="S139" s="275"/>
      <c r="T139" s="275"/>
      <c r="U139" s="275"/>
      <c r="V139" s="275"/>
    </row>
    <row r="140" spans="2:22" hidden="1" outlineLevel="1">
      <c r="B140" s="230">
        <f t="shared" si="23"/>
        <v>49888</v>
      </c>
      <c r="C140" s="225">
        <f>'[1]Table 5'!E140*P140</f>
        <v>152518.20755783925</v>
      </c>
      <c r="D140" s="192">
        <f>IFERROR(G140*IF(AND(C140&lt;0,OR(_xlfn.SINGLE(Shape_Annually)="No",AND(_xlfn.SINGLE(Shape_Annually)="Yes",_xlfn.SINGLE(Shape_Start)&gt;YEAR(B140)))),'MWH-Split'!T133,'MWH-Split'!S133)*'MWH-Split'!U133,"")</f>
        <v>157636.29885516816</v>
      </c>
      <c r="E140" s="226">
        <f>IFERROR(H140*IF(AND(C140&lt;0,OR(_xlfn.SINGLE(Shape_Annually)="No",AND(_xlfn.SINGLE(Shape_Annually)="Yes",_xlfn.SINGLE(Shape_Start)&gt;YEAR(B140)))),'MWH-Split'!S133,'MWH-Split'!T133)*'MWH-Split'!U133,"")</f>
        <v>30265.566245383212</v>
      </c>
      <c r="F140" s="192">
        <f>'[1]Table 5'!F140*P140</f>
        <v>2816.6726795800009</v>
      </c>
      <c r="G140" s="192">
        <f>IF('MWH-Split'!N133&lt;&gt;0,'MWH-Split'!N133*P140,"")</f>
        <v>2370.3554474832613</v>
      </c>
      <c r="H140" s="226">
        <f>IF('MWH-Split'!O133&lt;&gt;0,'MWH-Split'!O133*P140,"")</f>
        <v>446.31723209673964</v>
      </c>
      <c r="I140" s="227">
        <f t="shared" si="22"/>
        <v>66.709999999999994</v>
      </c>
      <c r="J140" s="227">
        <f t="shared" si="26"/>
        <v>66.5</v>
      </c>
      <c r="K140" s="228">
        <f t="shared" si="27"/>
        <v>67.81</v>
      </c>
      <c r="M140" s="233">
        <f t="shared" si="24"/>
        <v>2036</v>
      </c>
      <c r="N140" s="230">
        <f t="shared" si="28"/>
        <v>49888</v>
      </c>
      <c r="P140" s="231">
        <f>IF('Monthly Levelized'!$K$5+'Monthly Levelized'!$L$5&lt;&gt;0,IFERROR(VLOOKUP(B140,'Monthly Levelized'!$G$5:$I$25,3,FALSE),P139),1)</f>
        <v>1</v>
      </c>
      <c r="Q140" s="276" t="str">
        <f t="shared" si="25"/>
        <v>Summer</v>
      </c>
      <c r="R140" s="274"/>
      <c r="S140" s="275"/>
      <c r="T140" s="275"/>
      <c r="U140" s="275"/>
      <c r="V140" s="275"/>
    </row>
    <row r="141" spans="2:22" hidden="1" outlineLevel="1">
      <c r="B141" s="230">
        <f t="shared" si="23"/>
        <v>49919</v>
      </c>
      <c r="C141" s="225">
        <f>'[1]Table 5'!E141*P141</f>
        <v>133452.40251570582</v>
      </c>
      <c r="D141" s="192">
        <f>IFERROR(G141*IF(AND(C141&lt;0,OR(_xlfn.SINGLE(Shape_Annually)="No",AND(_xlfn.SINGLE(Shape_Annually)="Yes",_xlfn.SINGLE(Shape_Start)&gt;YEAR(B141)))),'MWH-Split'!T134,'MWH-Split'!S134)*'MWH-Split'!U134,"")</f>
        <v>93245.763060513753</v>
      </c>
      <c r="E141" s="226">
        <f>IFERROR(H141*IF(AND(C141&lt;0,OR(_xlfn.SINGLE(Shape_Annually)="No",AND(_xlfn.SINGLE(Shape_Annually)="Yes",_xlfn.SINGLE(Shape_Start)&gt;YEAR(B141)))),'MWH-Split'!S134,'MWH-Split'!T134)*'MWH-Split'!U134,"")</f>
        <v>19932.898003964539</v>
      </c>
      <c r="F141" s="192">
        <f>'[1]Table 5'!F141*P141</f>
        <v>2235.4727443900006</v>
      </c>
      <c r="G141" s="192">
        <f>IF('MWH-Split'!N134&lt;&gt;0,'MWH-Split'!N134*P141,"")</f>
        <v>1836.5818645394086</v>
      </c>
      <c r="H141" s="226">
        <f>IF('MWH-Split'!O134&lt;&gt;0,'MWH-Split'!O134*P141,"")</f>
        <v>398.890879850592</v>
      </c>
      <c r="I141" s="227">
        <f t="shared" ref="I141:I192" si="29">IFERROR(MAX(ROUND(IF(ISNUMBER(F141),SUM(D141:E141)/SUM(G141:H141),""),2),0),"")</f>
        <v>50.63</v>
      </c>
      <c r="J141" s="227">
        <f t="shared" si="26"/>
        <v>50.77</v>
      </c>
      <c r="K141" s="228">
        <f t="shared" si="27"/>
        <v>49.97</v>
      </c>
      <c r="M141" s="233">
        <f t="shared" si="24"/>
        <v>2036</v>
      </c>
      <c r="N141" s="230">
        <f t="shared" si="28"/>
        <v>49919</v>
      </c>
      <c r="P141" s="231">
        <f>IF('Monthly Levelized'!$K$5+'Monthly Levelized'!$L$5&lt;&gt;0,IFERROR(VLOOKUP(B141,'Monthly Levelized'!$G$5:$I$25,3,FALSE),P140),1)</f>
        <v>1</v>
      </c>
      <c r="Q141" s="276" t="str">
        <f t="shared" si="25"/>
        <v>Summer</v>
      </c>
      <c r="R141" s="274"/>
      <c r="S141" s="275"/>
      <c r="T141" s="275"/>
      <c r="U141" s="275"/>
      <c r="V141" s="275"/>
    </row>
    <row r="142" spans="2:22" hidden="1" outlineLevel="1">
      <c r="B142" s="230">
        <f t="shared" ref="B142:B205" si="30">EDATE(B141,1)</f>
        <v>49949</v>
      </c>
      <c r="C142" s="225">
        <f>'[1]Table 5'!E142*P142</f>
        <v>59530.57173423229</v>
      </c>
      <c r="D142" s="192">
        <f>IFERROR(G142*IF(AND(C142&lt;0,OR(_xlfn.SINGLE(Shape_Annually)="No",AND(_xlfn.SINGLE(Shape_Annually)="Yes",_xlfn.SINGLE(Shape_Start)&gt;YEAR(B142)))),'MWH-Split'!T135,'MWH-Split'!S135)*'MWH-Split'!U135,"")</f>
        <v>54746.456262766886</v>
      </c>
      <c r="E142" s="226">
        <f>IFERROR(H142*IF(AND(C142&lt;0,OR(_xlfn.SINGLE(Shape_Annually)="No",AND(_xlfn.SINGLE(Shape_Annually)="Yes",_xlfn.SINGLE(Shape_Start)&gt;YEAR(B142)))),'MWH-Split'!S135,'MWH-Split'!T135)*'MWH-Split'!U135,"")</f>
        <v>9777.8954895792085</v>
      </c>
      <c r="F142" s="192">
        <f>'[1]Table 5'!F142*P142</f>
        <v>1734.3976145000001</v>
      </c>
      <c r="G142" s="192">
        <f>IF('MWH-Split'!N135&lt;&gt;0,'MWH-Split'!N135*P142,"")</f>
        <v>1486.1830665184625</v>
      </c>
      <c r="H142" s="226">
        <f>IF('MWH-Split'!O135&lt;&gt;0,'MWH-Split'!O135*P142,"")</f>
        <v>248.21454798153763</v>
      </c>
      <c r="I142" s="227">
        <f t="shared" si="29"/>
        <v>37.200000000000003</v>
      </c>
      <c r="J142" s="227">
        <f t="shared" si="26"/>
        <v>36.840000000000003</v>
      </c>
      <c r="K142" s="228">
        <f t="shared" si="27"/>
        <v>39.39</v>
      </c>
      <c r="M142" s="233">
        <f t="shared" ref="M142:M192" si="31">YEAR(B142)</f>
        <v>2036</v>
      </c>
      <c r="N142" s="230">
        <f t="shared" si="28"/>
        <v>49949</v>
      </c>
      <c r="P142" s="231">
        <f>IF('Monthly Levelized'!$K$5+'Monthly Levelized'!$L$5&lt;&gt;0,IFERROR(VLOOKUP(B142,'Monthly Levelized'!$G$5:$I$25,3,FALSE),P141),1)</f>
        <v>1</v>
      </c>
      <c r="Q142" s="276" t="str">
        <f t="shared" ref="Q142:Q192" si="32">IFERROR(IF(AND(MONTH(N142)&gt;=6,MONTH(N142)&lt;=9),"Summer","Winter"),"-")</f>
        <v>Winter</v>
      </c>
      <c r="R142" s="274"/>
      <c r="S142" s="275"/>
      <c r="T142" s="275"/>
      <c r="U142" s="275"/>
      <c r="V142" s="275"/>
    </row>
    <row r="143" spans="2:22" hidden="1" outlineLevel="1">
      <c r="B143" s="230">
        <f t="shared" si="30"/>
        <v>49980</v>
      </c>
      <c r="C143" s="225">
        <f>'[1]Table 5'!E143*P143</f>
        <v>61421.298994091267</v>
      </c>
      <c r="D143" s="192">
        <f>IFERROR(G143*IF(AND(C143&lt;0,OR(_xlfn.SINGLE(Shape_Annually)="No",AND(_xlfn.SINGLE(Shape_Annually)="Yes",_xlfn.SINGLE(Shape_Start)&gt;YEAR(B143)))),'MWH-Split'!T136,'MWH-Split'!S136)*'MWH-Split'!U136,"")</f>
        <v>49581.260336951462</v>
      </c>
      <c r="E143" s="226">
        <f>IFERROR(H143*IF(AND(C143&lt;0,OR(_xlfn.SINGLE(Shape_Annually)="No",AND(_xlfn.SINGLE(Shape_Annually)="Yes",_xlfn.SINGLE(Shape_Start)&gt;YEAR(B143)))),'MWH-Split'!S136,'MWH-Split'!T136)*'MWH-Split'!U136,"")</f>
        <v>10038.755548757759</v>
      </c>
      <c r="F143" s="192">
        <f>'[1]Table 5'!F143*P143</f>
        <v>1210.3636620900002</v>
      </c>
      <c r="G143" s="192">
        <f>IF('MWH-Split'!N136&lt;&gt;0,'MWH-Split'!N136*P143,"")</f>
        <v>1002.8727485888573</v>
      </c>
      <c r="H143" s="226">
        <f>IF('MWH-Split'!O136&lt;&gt;0,'MWH-Split'!O136*P143,"")</f>
        <v>207.49091350114281</v>
      </c>
      <c r="I143" s="227">
        <f t="shared" si="29"/>
        <v>49.26</v>
      </c>
      <c r="J143" s="227">
        <f t="shared" si="26"/>
        <v>49.44</v>
      </c>
      <c r="K143" s="228">
        <f t="shared" si="27"/>
        <v>48.38</v>
      </c>
      <c r="M143" s="233">
        <f t="shared" si="31"/>
        <v>2036</v>
      </c>
      <c r="N143" s="230">
        <f t="shared" si="28"/>
        <v>49980</v>
      </c>
      <c r="P143" s="231">
        <f>IF('Monthly Levelized'!$K$5+'Monthly Levelized'!$L$5&lt;&gt;0,IFERROR(VLOOKUP(B143,'Monthly Levelized'!$G$5:$I$25,3,FALSE),P142),1)</f>
        <v>1</v>
      </c>
      <c r="Q143" s="276" t="str">
        <f t="shared" si="32"/>
        <v>Winter</v>
      </c>
      <c r="R143" s="274"/>
      <c r="S143" s="275"/>
      <c r="T143" s="275"/>
      <c r="U143" s="275"/>
      <c r="V143" s="275"/>
    </row>
    <row r="144" spans="2:22" hidden="1" outlineLevel="1">
      <c r="B144" s="241">
        <f t="shared" si="30"/>
        <v>50010</v>
      </c>
      <c r="C144" s="235">
        <f>'[1]Table 5'!E144*P144</f>
        <v>57338.942976659091</v>
      </c>
      <c r="D144" s="236">
        <f>IFERROR(G144*IF(AND(C144&lt;0,OR(_xlfn.SINGLE(Shape_Annually)="No",AND(_xlfn.SINGLE(Shape_Annually)="Yes",_xlfn.SINGLE(Shape_Start)&gt;YEAR(B144)))),'MWH-Split'!T137,'MWH-Split'!S137)*'MWH-Split'!U137,"")</f>
        <v>38472.378085095159</v>
      </c>
      <c r="E144" s="237">
        <f>IFERROR(H144*IF(AND(C144&lt;0,OR(_xlfn.SINGLE(Shape_Annually)="No",AND(_xlfn.SINGLE(Shape_Annually)="Yes",_xlfn.SINGLE(Shape_Start)&gt;YEAR(B144)))),'MWH-Split'!S137,'MWH-Split'!T137)*'MWH-Split'!U137,"")</f>
        <v>7997.201353333282</v>
      </c>
      <c r="F144" s="236">
        <f>'[1]Table 5'!F144*P144</f>
        <v>902.84359828275853</v>
      </c>
      <c r="G144" s="236">
        <f>IF('MWH-Split'!N137&lt;&gt;0,'MWH-Split'!N137*P144,"")</f>
        <v>748.90252392118214</v>
      </c>
      <c r="H144" s="237">
        <f>IF('MWH-Split'!O137&lt;&gt;0,'MWH-Split'!O137*P144,"")</f>
        <v>153.9410743615764</v>
      </c>
      <c r="I144" s="238">
        <f t="shared" si="29"/>
        <v>51.47</v>
      </c>
      <c r="J144" s="238">
        <f t="shared" si="26"/>
        <v>51.37</v>
      </c>
      <c r="K144" s="239">
        <f t="shared" si="27"/>
        <v>51.95</v>
      </c>
      <c r="M144" s="240">
        <f t="shared" si="31"/>
        <v>2036</v>
      </c>
      <c r="N144" s="241">
        <f t="shared" si="28"/>
        <v>50010</v>
      </c>
      <c r="P144" s="242">
        <f>IF('Monthly Levelized'!$K$5+'Monthly Levelized'!$L$5&lt;&gt;0,IFERROR(VLOOKUP(B144,'Monthly Levelized'!$G$5:$I$25,3,FALSE),P143),1)</f>
        <v>1</v>
      </c>
      <c r="Q144" s="276" t="str">
        <f t="shared" si="32"/>
        <v>Winter</v>
      </c>
      <c r="R144" s="274"/>
      <c r="S144" s="275"/>
      <c r="T144" s="275"/>
      <c r="U144" s="275"/>
      <c r="V144" s="275"/>
    </row>
    <row r="145" spans="2:22" hidden="1" outlineLevel="1">
      <c r="B145" s="243">
        <f t="shared" si="30"/>
        <v>50041</v>
      </c>
      <c r="C145" s="244">
        <f>'[1]Table 5'!E145*P145</f>
        <v>26615.972559787064</v>
      </c>
      <c r="D145" s="245">
        <f>IFERROR(G145*IF(AND(C145&lt;0,OR(_xlfn.SINGLE(Shape_Annually)="No",AND(_xlfn.SINGLE(Shape_Annually)="Yes",_xlfn.SINGLE(Shape_Start)&gt;YEAR(B145)))),'MWH-Split'!T138,'MWH-Split'!S138)*'MWH-Split'!U138,"")</f>
        <v>39941.154880786678</v>
      </c>
      <c r="E145" s="246">
        <f>IFERROR(H145*IF(AND(C145&lt;0,OR(_xlfn.SINGLE(Shape_Annually)="No",AND(_xlfn.SINGLE(Shape_Annually)="Yes",_xlfn.SINGLE(Shape_Start)&gt;YEAR(B145)))),'MWH-Split'!S138,'MWH-Split'!T138)*'MWH-Split'!U138,"")</f>
        <v>8085.8141922021041</v>
      </c>
      <c r="F145" s="245">
        <f>'[1]Table 5'!F145*P145</f>
        <v>942.17186457000014</v>
      </c>
      <c r="G145" s="245">
        <f>IF('MWH-Split'!N138&lt;&gt;0,'MWH-Split'!N138*P145,"")</f>
        <v>781.5250489520738</v>
      </c>
      <c r="H145" s="246">
        <f>IF('MWH-Split'!O138&lt;&gt;0,'MWH-Split'!O138*P145,"")</f>
        <v>160.64681561792634</v>
      </c>
      <c r="I145" s="247">
        <f t="shared" si="29"/>
        <v>50.97</v>
      </c>
      <c r="J145" s="247">
        <f t="shared" si="26"/>
        <v>51.11</v>
      </c>
      <c r="K145" s="248">
        <f t="shared" si="27"/>
        <v>50.33</v>
      </c>
      <c r="M145" s="229">
        <f t="shared" si="31"/>
        <v>2037</v>
      </c>
      <c r="N145" s="230">
        <f t="shared" si="28"/>
        <v>50041</v>
      </c>
      <c r="P145" s="249">
        <f>IF('Monthly Levelized'!$K$5+'Monthly Levelized'!$L$5&lt;&gt;0,IFERROR(VLOOKUP(B145,'Monthly Levelized'!$G$5:$I$25,3,FALSE),P144),1)</f>
        <v>1</v>
      </c>
      <c r="Q145" s="276" t="str">
        <f t="shared" si="32"/>
        <v>Winter</v>
      </c>
      <c r="R145" s="274"/>
      <c r="S145" s="275"/>
      <c r="T145" s="275"/>
      <c r="U145" s="275"/>
      <c r="V145" s="275"/>
    </row>
    <row r="146" spans="2:22" hidden="1" outlineLevel="1">
      <c r="B146" s="230">
        <f t="shared" si="30"/>
        <v>50072</v>
      </c>
      <c r="C146" s="225">
        <f>'[1]Table 5'!E146*P146</f>
        <v>71356.926218348992</v>
      </c>
      <c r="D146" s="192">
        <f>IFERROR(G146*IF(AND(C146&lt;0,OR(_xlfn.SINGLE(Shape_Annually)="No",AND(_xlfn.SINGLE(Shape_Annually)="Yes",_xlfn.SINGLE(Shape_Start)&gt;YEAR(B146)))),'MWH-Split'!T139,'MWH-Split'!S139)*'MWH-Split'!U139,"")</f>
        <v>73345.303300929765</v>
      </c>
      <c r="E146" s="226">
        <f>IFERROR(H146*IF(AND(C146&lt;0,OR(_xlfn.SINGLE(Shape_Annually)="No",AND(_xlfn.SINGLE(Shape_Annually)="Yes",_xlfn.SINGLE(Shape_Start)&gt;YEAR(B146)))),'MWH-Split'!S139,'MWH-Split'!T139)*'MWH-Split'!U139,"")</f>
        <v>14311.666793298789</v>
      </c>
      <c r="F146" s="192">
        <f>'[1]Table 5'!F146*P146</f>
        <v>1532.8752338800002</v>
      </c>
      <c r="G146" s="192">
        <f>IF('MWH-Split'!N139&lt;&gt;0,'MWH-Split'!N139*P146,"")</f>
        <v>1267.3835688464221</v>
      </c>
      <c r="H146" s="226">
        <f>IF('MWH-Split'!O139&lt;&gt;0,'MWH-Split'!O139*P146,"")</f>
        <v>265.4916650335781</v>
      </c>
      <c r="I146" s="227">
        <f t="shared" si="29"/>
        <v>57.18</v>
      </c>
      <c r="J146" s="227">
        <f t="shared" si="26"/>
        <v>57.87</v>
      </c>
      <c r="K146" s="228">
        <f t="shared" si="27"/>
        <v>53.91</v>
      </c>
      <c r="M146" s="233">
        <f t="shared" si="31"/>
        <v>2037</v>
      </c>
      <c r="N146" s="230">
        <f t="shared" si="28"/>
        <v>50072</v>
      </c>
      <c r="P146" s="231">
        <f>IF('Monthly Levelized'!$K$5+'Monthly Levelized'!$L$5&lt;&gt;0,IFERROR(VLOOKUP(B146,'Monthly Levelized'!$G$5:$I$25,3,FALSE),P145),1)</f>
        <v>1</v>
      </c>
      <c r="Q146" s="276" t="str">
        <f t="shared" si="32"/>
        <v>Winter</v>
      </c>
      <c r="R146" s="274"/>
      <c r="S146" s="275"/>
      <c r="T146" s="275"/>
      <c r="U146" s="275"/>
      <c r="V146" s="275"/>
    </row>
    <row r="147" spans="2:22" hidden="1" outlineLevel="1">
      <c r="B147" s="230">
        <f t="shared" si="30"/>
        <v>50100</v>
      </c>
      <c r="C147" s="225">
        <f>'[1]Table 5'!E147*P147</f>
        <v>46538.958298308738</v>
      </c>
      <c r="D147" s="192">
        <f>IFERROR(G147*IF(AND(C147&lt;0,OR(_xlfn.SINGLE(Shape_Annually)="No",AND(_xlfn.SINGLE(Shape_Annually)="Yes",_xlfn.SINGLE(Shape_Start)&gt;YEAR(B147)))),'MWH-Split'!T140,'MWH-Split'!S140)*'MWH-Split'!U140,"")</f>
        <v>44880.493559132468</v>
      </c>
      <c r="E147" s="226">
        <f>IFERROR(H147*IF(AND(C147&lt;0,OR(_xlfn.SINGLE(Shape_Annually)="No",AND(_xlfn.SINGLE(Shape_Annually)="Yes",_xlfn.SINGLE(Shape_Start)&gt;YEAR(B147)))),'MWH-Split'!S140,'MWH-Split'!T140)*'MWH-Split'!U140,"")</f>
        <v>7239.9073427694411</v>
      </c>
      <c r="F147" s="192">
        <f>'[1]Table 5'!F147*P147</f>
        <v>1782.95146</v>
      </c>
      <c r="G147" s="192">
        <f>IF('MWH-Split'!N140&lt;&gt;0,'MWH-Split'!N140*P147,"")</f>
        <v>1526.9745688119945</v>
      </c>
      <c r="H147" s="226">
        <f>IF('MWH-Split'!O140&lt;&gt;0,'MWH-Split'!O140*P147,"")</f>
        <v>255.97689118800554</v>
      </c>
      <c r="I147" s="227">
        <f t="shared" si="29"/>
        <v>29.23</v>
      </c>
      <c r="J147" s="227">
        <f t="shared" si="26"/>
        <v>29.39</v>
      </c>
      <c r="K147" s="228">
        <f t="shared" si="27"/>
        <v>28.28</v>
      </c>
      <c r="M147" s="233">
        <f t="shared" si="31"/>
        <v>2037</v>
      </c>
      <c r="N147" s="230">
        <f t="shared" si="28"/>
        <v>50100</v>
      </c>
      <c r="P147" s="231">
        <f>IF('Monthly Levelized'!$K$5+'Monthly Levelized'!$L$5&lt;&gt;0,IFERROR(VLOOKUP(B147,'Monthly Levelized'!$G$5:$I$25,3,FALSE),P146),1)</f>
        <v>1</v>
      </c>
      <c r="Q147" s="276" t="str">
        <f t="shared" si="32"/>
        <v>Winter</v>
      </c>
      <c r="R147" s="274"/>
      <c r="S147" s="275"/>
      <c r="T147" s="275"/>
      <c r="U147" s="275"/>
      <c r="V147" s="275"/>
    </row>
    <row r="148" spans="2:22" hidden="1" outlineLevel="1">
      <c r="B148" s="230">
        <f t="shared" si="30"/>
        <v>50131</v>
      </c>
      <c r="C148" s="225">
        <f>'[1]Table 5'!E148*P148</f>
        <v>85808.912618541246</v>
      </c>
      <c r="D148" s="192">
        <f>IFERROR(G148*IF(AND(C148&lt;0,OR(_xlfn.SINGLE(Shape_Annually)="No",AND(_xlfn.SINGLE(Shape_Annually)="Yes",_xlfn.SINGLE(Shape_Start)&gt;YEAR(B148)))),'MWH-Split'!T141,'MWH-Split'!S141)*'MWH-Split'!U141,"")</f>
        <v>47316.323324676305</v>
      </c>
      <c r="E148" s="226">
        <f>IFERROR(H148*IF(AND(C148&lt;0,OR(_xlfn.SINGLE(Shape_Annually)="No",AND(_xlfn.SINGLE(Shape_Annually)="Yes",_xlfn.SINGLE(Shape_Start)&gt;YEAR(B148)))),'MWH-Split'!S141,'MWH-Split'!T141)*'MWH-Split'!U141,"")</f>
        <v>9161.9224904915209</v>
      </c>
      <c r="F148" s="192">
        <f>'[1]Table 5'!F148*P148</f>
        <v>2325.44804793</v>
      </c>
      <c r="G148" s="192">
        <f>IF('MWH-Split'!N141&lt;&gt;0,'MWH-Split'!N141*P148,"")</f>
        <v>1963.1665657081624</v>
      </c>
      <c r="H148" s="226">
        <f>IF('MWH-Split'!O141&lt;&gt;0,'MWH-Split'!O141*P148,"")</f>
        <v>362.28148222183768</v>
      </c>
      <c r="I148" s="227">
        <f t="shared" si="29"/>
        <v>24.29</v>
      </c>
      <c r="J148" s="227">
        <f t="shared" si="26"/>
        <v>24.1</v>
      </c>
      <c r="K148" s="228">
        <f t="shared" si="27"/>
        <v>25.29</v>
      </c>
      <c r="M148" s="233">
        <f t="shared" si="31"/>
        <v>2037</v>
      </c>
      <c r="N148" s="230">
        <f t="shared" si="28"/>
        <v>50131</v>
      </c>
      <c r="P148" s="231">
        <f>IF('Monthly Levelized'!$K$5+'Monthly Levelized'!$L$5&lt;&gt;0,IFERROR(VLOOKUP(B148,'Monthly Levelized'!$G$5:$I$25,3,FALSE),P147),1)</f>
        <v>1</v>
      </c>
      <c r="Q148" s="276" t="str">
        <f t="shared" si="32"/>
        <v>Winter</v>
      </c>
      <c r="R148" s="274"/>
      <c r="S148" s="275"/>
      <c r="T148" s="275"/>
      <c r="U148" s="275"/>
      <c r="V148" s="275"/>
    </row>
    <row r="149" spans="2:22" hidden="1" outlineLevel="1">
      <c r="B149" s="230">
        <f t="shared" si="30"/>
        <v>50161</v>
      </c>
      <c r="C149" s="225">
        <f>'[1]Table 5'!E149*P149</f>
        <v>77234.505381017545</v>
      </c>
      <c r="D149" s="192">
        <f>IFERROR(G149*IF(AND(C149&lt;0,OR(_xlfn.SINGLE(Shape_Annually)="No",AND(_xlfn.SINGLE(Shape_Annually)="Yes",_xlfn.SINGLE(Shape_Start)&gt;YEAR(B149)))),'MWH-Split'!T142,'MWH-Split'!S142)*'MWH-Split'!U142,"")</f>
        <v>55224.44171476279</v>
      </c>
      <c r="E149" s="226">
        <f>IFERROR(H149*IF(AND(C149&lt;0,OR(_xlfn.SINGLE(Shape_Annually)="No",AND(_xlfn.SINGLE(Shape_Annually)="Yes",_xlfn.SINGLE(Shape_Start)&gt;YEAR(B149)))),'MWH-Split'!S142,'MWH-Split'!T142)*'MWH-Split'!U142,"")</f>
        <v>15212.979300063329</v>
      </c>
      <c r="F149" s="192">
        <f>'[1]Table 5'!F149*P149</f>
        <v>2763.4557258700002</v>
      </c>
      <c r="G149" s="192">
        <f>IF('MWH-Split'!N142&lt;&gt;0,'MWH-Split'!N142*P149,"")</f>
        <v>2197.4861303785551</v>
      </c>
      <c r="H149" s="226">
        <f>IF('MWH-Split'!O142&lt;&gt;0,'MWH-Split'!O142*P149,"")</f>
        <v>565.96959549144503</v>
      </c>
      <c r="I149" s="227">
        <f t="shared" si="29"/>
        <v>25.49</v>
      </c>
      <c r="J149" s="227">
        <f t="shared" si="26"/>
        <v>25.13</v>
      </c>
      <c r="K149" s="228">
        <f t="shared" si="27"/>
        <v>26.88</v>
      </c>
      <c r="M149" s="233">
        <f t="shared" si="31"/>
        <v>2037</v>
      </c>
      <c r="N149" s="230">
        <f t="shared" si="28"/>
        <v>50161</v>
      </c>
      <c r="P149" s="231">
        <f>IF('Monthly Levelized'!$K$5+'Monthly Levelized'!$L$5&lt;&gt;0,IFERROR(VLOOKUP(B149,'Monthly Levelized'!$G$5:$I$25,3,FALSE),P148),1)</f>
        <v>1</v>
      </c>
      <c r="Q149" s="276" t="str">
        <f t="shared" si="32"/>
        <v>Winter</v>
      </c>
      <c r="R149" s="274"/>
      <c r="S149" s="275"/>
      <c r="T149" s="275"/>
      <c r="U149" s="275"/>
      <c r="V149" s="275"/>
    </row>
    <row r="150" spans="2:22" hidden="1" outlineLevel="1">
      <c r="B150" s="230">
        <f t="shared" si="30"/>
        <v>50192</v>
      </c>
      <c r="C150" s="225">
        <f>'[1]Table 5'!E150*P150</f>
        <v>122216.54151649712</v>
      </c>
      <c r="D150" s="192">
        <f>IFERROR(G150*IF(AND(C150&lt;0,OR(_xlfn.SINGLE(Shape_Annually)="No",AND(_xlfn.SINGLE(Shape_Annually)="Yes",_xlfn.SINGLE(Shape_Start)&gt;YEAR(B150)))),'MWH-Split'!T143,'MWH-Split'!S143)*'MWH-Split'!U143,"")</f>
        <v>90473.857432110104</v>
      </c>
      <c r="E150" s="226">
        <f>IFERROR(H150*IF(AND(C150&lt;0,OR(_xlfn.SINGLE(Shape_Annually)="No",AND(_xlfn.SINGLE(Shape_Annually)="Yes",_xlfn.SINGLE(Shape_Start)&gt;YEAR(B150)))),'MWH-Split'!S143,'MWH-Split'!T143)*'MWH-Split'!U143,"")</f>
        <v>22424.409965691626</v>
      </c>
      <c r="F150" s="192">
        <f>'[1]Table 5'!F150*P150</f>
        <v>3291.9308450899998</v>
      </c>
      <c r="G150" s="192">
        <f>IF('MWH-Split'!N143&lt;&gt;0,'MWH-Split'!N143*P150,"")</f>
        <v>2663.0184239778059</v>
      </c>
      <c r="H150" s="226">
        <f>IF('MWH-Split'!O143&lt;&gt;0,'MWH-Split'!O143*P150,"")</f>
        <v>628.9124211121939</v>
      </c>
      <c r="I150" s="227">
        <f t="shared" si="29"/>
        <v>34.299999999999997</v>
      </c>
      <c r="J150" s="227">
        <f t="shared" si="26"/>
        <v>33.97</v>
      </c>
      <c r="K150" s="228">
        <f t="shared" si="27"/>
        <v>35.659999999999997</v>
      </c>
      <c r="M150" s="233">
        <f t="shared" si="31"/>
        <v>2037</v>
      </c>
      <c r="N150" s="230">
        <f t="shared" si="28"/>
        <v>50192</v>
      </c>
      <c r="P150" s="231">
        <f>IF('Monthly Levelized'!$K$5+'Monthly Levelized'!$L$5&lt;&gt;0,IFERROR(VLOOKUP(B150,'Monthly Levelized'!$G$5:$I$25,3,FALSE),P149),1)</f>
        <v>1</v>
      </c>
      <c r="Q150" s="276" t="str">
        <f t="shared" si="32"/>
        <v>Summer</v>
      </c>
      <c r="R150" s="274"/>
      <c r="S150" s="275"/>
      <c r="T150" s="275"/>
      <c r="U150" s="275"/>
      <c r="V150" s="275"/>
    </row>
    <row r="151" spans="2:22" hidden="1" outlineLevel="1">
      <c r="B151" s="230">
        <f t="shared" si="30"/>
        <v>50222</v>
      </c>
      <c r="C151" s="225">
        <f>'[1]Table 5'!E151*P151</f>
        <v>180613.90910539633</v>
      </c>
      <c r="D151" s="192">
        <f>IFERROR(G151*IF(AND(C151&lt;0,OR(_xlfn.SINGLE(Shape_Annually)="No",AND(_xlfn.SINGLE(Shape_Annually)="Yes",_xlfn.SINGLE(Shape_Start)&gt;YEAR(B151)))),'MWH-Split'!T144,'MWH-Split'!S144)*'MWH-Split'!U144,"")</f>
        <v>147518.17544478926</v>
      </c>
      <c r="E151" s="226">
        <f>IFERROR(H151*IF(AND(C151&lt;0,OR(_xlfn.SINGLE(Shape_Annually)="No",AND(_xlfn.SINGLE(Shape_Annually)="Yes",_xlfn.SINGLE(Shape_Start)&gt;YEAR(B151)))),'MWH-Split'!S144,'MWH-Split'!T144)*'MWH-Split'!U144,"")</f>
        <v>46831.431321887023</v>
      </c>
      <c r="F151" s="192">
        <f>'[1]Table 5'!F151*P151</f>
        <v>3157.37251814</v>
      </c>
      <c r="G151" s="192">
        <f>IF('MWH-Split'!N144&lt;&gt;0,'MWH-Split'!N144*P151,"")</f>
        <v>2421.4361647174251</v>
      </c>
      <c r="H151" s="226">
        <f>IF('MWH-Split'!O144&lt;&gt;0,'MWH-Split'!O144*P151,"")</f>
        <v>735.93635342257494</v>
      </c>
      <c r="I151" s="227">
        <f t="shared" si="29"/>
        <v>61.55</v>
      </c>
      <c r="J151" s="227">
        <f t="shared" si="26"/>
        <v>60.92</v>
      </c>
      <c r="K151" s="228">
        <f t="shared" si="27"/>
        <v>63.64</v>
      </c>
      <c r="M151" s="233">
        <f t="shared" si="31"/>
        <v>2037</v>
      </c>
      <c r="N151" s="230">
        <f t="shared" si="28"/>
        <v>50222</v>
      </c>
      <c r="P151" s="231">
        <f>IF('Monthly Levelized'!$K$5+'Monthly Levelized'!$L$5&lt;&gt;0,IFERROR(VLOOKUP(B151,'Monthly Levelized'!$G$5:$I$25,3,FALSE),P150),1)</f>
        <v>1</v>
      </c>
      <c r="Q151" s="276" t="str">
        <f t="shared" si="32"/>
        <v>Summer</v>
      </c>
      <c r="R151" s="274"/>
      <c r="S151" s="275"/>
      <c r="T151" s="275"/>
      <c r="U151" s="275"/>
      <c r="V151" s="275"/>
    </row>
    <row r="152" spans="2:22" hidden="1" outlineLevel="1">
      <c r="B152" s="230">
        <f t="shared" si="30"/>
        <v>50253</v>
      </c>
      <c r="C152" s="225">
        <f>'[1]Table 5'!E152*P152</f>
        <v>170138.55498680353</v>
      </c>
      <c r="D152" s="192">
        <f>IFERROR(G152*IF(AND(C152&lt;0,OR(_xlfn.SINGLE(Shape_Annually)="No",AND(_xlfn.SINGLE(Shape_Annually)="Yes",_xlfn.SINGLE(Shape_Start)&gt;YEAR(B152)))),'MWH-Split'!T145,'MWH-Split'!S145)*'MWH-Split'!U145,"")</f>
        <v>159943.55004883127</v>
      </c>
      <c r="E152" s="226">
        <f>IFERROR(H152*IF(AND(C152&lt;0,OR(_xlfn.SINGLE(Shape_Annually)="No",AND(_xlfn.SINGLE(Shape_Annually)="Yes",_xlfn.SINGLE(Shape_Start)&gt;YEAR(B152)))),'MWH-Split'!S145,'MWH-Split'!T145)*'MWH-Split'!U145,"")</f>
        <v>29539.687684516339</v>
      </c>
      <c r="F152" s="192">
        <f>'[1]Table 5'!F152*P152</f>
        <v>2778.9705143900001</v>
      </c>
      <c r="G152" s="192">
        <f>IF('MWH-Split'!N145&lt;&gt;0,'MWH-Split'!N145*P152,"")</f>
        <v>2338.627397118049</v>
      </c>
      <c r="H152" s="226">
        <f>IF('MWH-Split'!O145&lt;&gt;0,'MWH-Split'!O145*P152,"")</f>
        <v>440.34311727195109</v>
      </c>
      <c r="I152" s="227">
        <f t="shared" si="29"/>
        <v>68.180000000000007</v>
      </c>
      <c r="J152" s="227">
        <f t="shared" si="26"/>
        <v>68.39</v>
      </c>
      <c r="K152" s="228">
        <f t="shared" si="27"/>
        <v>67.08</v>
      </c>
      <c r="M152" s="233">
        <f t="shared" si="31"/>
        <v>2037</v>
      </c>
      <c r="N152" s="230">
        <f t="shared" si="28"/>
        <v>50253</v>
      </c>
      <c r="P152" s="231">
        <f>IF('Monthly Levelized'!$K$5+'Monthly Levelized'!$L$5&lt;&gt;0,IFERROR(VLOOKUP(B152,'Monthly Levelized'!$G$5:$I$25,3,FALSE),P151),1)</f>
        <v>1</v>
      </c>
      <c r="Q152" s="276" t="str">
        <f t="shared" si="32"/>
        <v>Summer</v>
      </c>
      <c r="R152" s="274"/>
      <c r="S152" s="275"/>
      <c r="T152" s="275"/>
      <c r="U152" s="275"/>
      <c r="V152" s="275"/>
    </row>
    <row r="153" spans="2:22" hidden="1" outlineLevel="1">
      <c r="B153" s="230">
        <f t="shared" si="30"/>
        <v>50284</v>
      </c>
      <c r="C153" s="225">
        <f>'[1]Table 5'!E153*P153</f>
        <v>130288.3140372622</v>
      </c>
      <c r="D153" s="192">
        <f>IFERROR(G153*IF(AND(C153&lt;0,OR(_xlfn.SINGLE(Shape_Annually)="No",AND(_xlfn.SINGLE(Shape_Annually)="Yes",_xlfn.SINGLE(Shape_Start)&gt;YEAR(B153)))),'MWH-Split'!T146,'MWH-Split'!S146)*'MWH-Split'!U146,"")</f>
        <v>99418.846685547644</v>
      </c>
      <c r="E153" s="226">
        <f>IFERROR(H153*IF(AND(C153&lt;0,OR(_xlfn.SINGLE(Shape_Annually)="No",AND(_xlfn.SINGLE(Shape_Annually)="Yes",_xlfn.SINGLE(Shape_Start)&gt;YEAR(B153)))),'MWH-Split'!S146,'MWH-Split'!T146)*'MWH-Split'!U146,"")</f>
        <v>21416.267392586076</v>
      </c>
      <c r="F153" s="192">
        <f>'[1]Table 5'!F153*P153</f>
        <v>2419.3074259</v>
      </c>
      <c r="G153" s="192">
        <f>IF('MWH-Split'!N146&lt;&gt;0,'MWH-Split'!N146*P153,"")</f>
        <v>1987.6136509845492</v>
      </c>
      <c r="H153" s="226">
        <f>IF('MWH-Split'!O146&lt;&gt;0,'MWH-Split'!O146*P153,"")</f>
        <v>431.69377491545083</v>
      </c>
      <c r="I153" s="227">
        <f t="shared" si="29"/>
        <v>49.95</v>
      </c>
      <c r="J153" s="227">
        <f t="shared" si="26"/>
        <v>50.02</v>
      </c>
      <c r="K153" s="228">
        <f t="shared" si="27"/>
        <v>49.61</v>
      </c>
      <c r="M153" s="233">
        <f t="shared" si="31"/>
        <v>2037</v>
      </c>
      <c r="N153" s="230">
        <f t="shared" si="28"/>
        <v>50284</v>
      </c>
      <c r="P153" s="231">
        <f>IF('Monthly Levelized'!$K$5+'Monthly Levelized'!$L$5&lt;&gt;0,IFERROR(VLOOKUP(B153,'Monthly Levelized'!$G$5:$I$25,3,FALSE),P152),1)</f>
        <v>1</v>
      </c>
      <c r="Q153" s="276" t="str">
        <f t="shared" si="32"/>
        <v>Summer</v>
      </c>
      <c r="R153" s="274"/>
      <c r="S153" s="275"/>
      <c r="T153" s="275"/>
      <c r="U153" s="275"/>
      <c r="V153" s="275"/>
    </row>
    <row r="154" spans="2:22" hidden="1" outlineLevel="1">
      <c r="B154" s="230">
        <f t="shared" si="30"/>
        <v>50314</v>
      </c>
      <c r="C154" s="225">
        <f>'[1]Table 5'!E154*P154</f>
        <v>73649.866572090861</v>
      </c>
      <c r="D154" s="192">
        <f>IFERROR(G154*IF(AND(C154&lt;0,OR(_xlfn.SINGLE(Shape_Annually)="No",AND(_xlfn.SINGLE(Shape_Annually)="Yes",_xlfn.SINGLE(Shape_Start)&gt;YEAR(B154)))),'MWH-Split'!T147,'MWH-Split'!S147)*'MWH-Split'!U147,"")</f>
        <v>55055.074487976548</v>
      </c>
      <c r="E154" s="226">
        <f>IFERROR(H154*IF(AND(C154&lt;0,OR(_xlfn.SINGLE(Shape_Annually)="No",AND(_xlfn.SINGLE(Shape_Annually)="Yes",_xlfn.SINGLE(Shape_Start)&gt;YEAR(B154)))),'MWH-Split'!S147,'MWH-Split'!T147)*'MWH-Split'!U147,"")</f>
        <v>9568.0084089104839</v>
      </c>
      <c r="F154" s="192">
        <f>'[1]Table 5'!F154*P154</f>
        <v>1763.5234784300005</v>
      </c>
      <c r="G154" s="192">
        <f>IF('MWH-Split'!N147&lt;&gt;0,'MWH-Split'!N147*P154,"")</f>
        <v>1511.1406456852019</v>
      </c>
      <c r="H154" s="226">
        <f>IF('MWH-Split'!O147&lt;&gt;0,'MWH-Split'!O147*P154,"")</f>
        <v>252.38283274479863</v>
      </c>
      <c r="I154" s="227">
        <f t="shared" si="29"/>
        <v>36.64</v>
      </c>
      <c r="J154" s="227">
        <f t="shared" ref="J154:J192" si="33">ROUND(IF(ISNUMBER(G154),D154/G154,""),2)</f>
        <v>36.43</v>
      </c>
      <c r="K154" s="228">
        <f t="shared" ref="K154:K192" si="34">ROUND(IF(ISNUMBER(H154),E154/H154,""),2)</f>
        <v>37.909999999999997</v>
      </c>
      <c r="M154" s="233">
        <f t="shared" si="31"/>
        <v>2037</v>
      </c>
      <c r="N154" s="230">
        <f t="shared" ref="N154:N217" si="35">IF(ISNUMBER(F154),IF(F154&lt;&gt;0,B154,""),"")</f>
        <v>50314</v>
      </c>
      <c r="P154" s="231">
        <f>IF('Monthly Levelized'!$K$5+'Monthly Levelized'!$L$5&lt;&gt;0,IFERROR(VLOOKUP(B154,'Monthly Levelized'!$G$5:$I$25,3,FALSE),P153),1)</f>
        <v>1</v>
      </c>
      <c r="Q154" s="276" t="str">
        <f t="shared" si="32"/>
        <v>Winter</v>
      </c>
      <c r="R154" s="274"/>
      <c r="S154" s="275"/>
      <c r="T154" s="275"/>
      <c r="U154" s="275"/>
      <c r="V154" s="275"/>
    </row>
    <row r="155" spans="2:22" hidden="1" outlineLevel="1">
      <c r="B155" s="230">
        <f t="shared" si="30"/>
        <v>50345</v>
      </c>
      <c r="C155" s="225">
        <f>'[1]Table 5'!E155*P155</f>
        <v>72008.607353088184</v>
      </c>
      <c r="D155" s="192">
        <f>IFERROR(G155*IF(AND(C155&lt;0,OR(_xlfn.SINGLE(Shape_Annually)="No",AND(_xlfn.SINGLE(Shape_Annually)="Yes",_xlfn.SINGLE(Shape_Start)&gt;YEAR(B155)))),'MWH-Split'!T148,'MWH-Split'!S148)*'MWH-Split'!U148,"")</f>
        <v>55612.808881645142</v>
      </c>
      <c r="E155" s="226">
        <f>IFERROR(H155*IF(AND(C155&lt;0,OR(_xlfn.SINGLE(Shape_Annually)="No",AND(_xlfn.SINGLE(Shape_Annually)="Yes",_xlfn.SINGLE(Shape_Start)&gt;YEAR(B155)))),'MWH-Split'!S148,'MWH-Split'!T148)*'MWH-Split'!U148,"")</f>
        <v>11025.673157799534</v>
      </c>
      <c r="F155" s="192">
        <f>'[1]Table 5'!F155*P155</f>
        <v>1366.9665357299998</v>
      </c>
      <c r="G155" s="192">
        <f>IF('MWH-Split'!N148&lt;&gt;0,'MWH-Split'!N148*P155,"")</f>
        <v>1132.6294153191425</v>
      </c>
      <c r="H155" s="226">
        <f>IF('MWH-Split'!O148&lt;&gt;0,'MWH-Split'!O148*P155,"")</f>
        <v>234.33712041085732</v>
      </c>
      <c r="I155" s="227">
        <f t="shared" si="29"/>
        <v>48.75</v>
      </c>
      <c r="J155" s="227">
        <f t="shared" si="33"/>
        <v>49.1</v>
      </c>
      <c r="K155" s="228">
        <f t="shared" si="34"/>
        <v>47.05</v>
      </c>
      <c r="M155" s="233">
        <f t="shared" si="31"/>
        <v>2037</v>
      </c>
      <c r="N155" s="230">
        <f t="shared" si="35"/>
        <v>50345</v>
      </c>
      <c r="P155" s="231">
        <f>IF('Monthly Levelized'!$K$5+'Monthly Levelized'!$L$5&lt;&gt;0,IFERROR(VLOOKUP(B155,'Monthly Levelized'!$G$5:$I$25,3,FALSE),P154),1)</f>
        <v>1</v>
      </c>
      <c r="Q155" s="276" t="str">
        <f t="shared" si="32"/>
        <v>Winter</v>
      </c>
      <c r="R155" s="274"/>
      <c r="S155" s="275"/>
      <c r="T155" s="275"/>
      <c r="U155" s="275"/>
      <c r="V155" s="275"/>
    </row>
    <row r="156" spans="2:22" hidden="1" outlineLevel="1">
      <c r="B156" s="241">
        <f t="shared" si="30"/>
        <v>50375</v>
      </c>
      <c r="C156" s="235">
        <f>'[1]Table 5'!E156*P156</f>
        <v>57818.539210336676</v>
      </c>
      <c r="D156" s="236">
        <f>IFERROR(G156*IF(AND(C156&lt;0,OR(_xlfn.SINGLE(Shape_Annually)="No",AND(_xlfn.SINGLE(Shape_Annually)="Yes",_xlfn.SINGLE(Shape_Start)&gt;YEAR(B156)))),'MWH-Split'!T149,'MWH-Split'!S149)*'MWH-Split'!U149,"")</f>
        <v>42156.230807122454</v>
      </c>
      <c r="E156" s="237">
        <f>IFERROR(H156*IF(AND(C156&lt;0,OR(_xlfn.SINGLE(Shape_Annually)="No",AND(_xlfn.SINGLE(Shape_Annually)="Yes",_xlfn.SINGLE(Shape_Start)&gt;YEAR(B156)))),'MWH-Split'!S149,'MWH-Split'!T149)*'MWH-Split'!U149,"")</f>
        <v>8585.5792389517046</v>
      </c>
      <c r="F156" s="236">
        <f>'[1]Table 5'!F156*P156</f>
        <v>911.31070739333336</v>
      </c>
      <c r="G156" s="236">
        <f>IF('MWH-Split'!N149&lt;&gt;0,'MWH-Split'!N149*P156,"")</f>
        <v>755.92593239999997</v>
      </c>
      <c r="H156" s="237">
        <f>IF('MWH-Split'!O149&lt;&gt;0,'MWH-Split'!O149*P156,"")</f>
        <v>155.38477499333339</v>
      </c>
      <c r="I156" s="238">
        <f t="shared" si="29"/>
        <v>55.68</v>
      </c>
      <c r="J156" s="238">
        <f t="shared" si="33"/>
        <v>55.77</v>
      </c>
      <c r="K156" s="239">
        <f t="shared" si="34"/>
        <v>55.25</v>
      </c>
      <c r="M156" s="240">
        <f t="shared" si="31"/>
        <v>2037</v>
      </c>
      <c r="N156" s="241">
        <f t="shared" si="35"/>
        <v>50375</v>
      </c>
      <c r="P156" s="242">
        <f>IF('Monthly Levelized'!$K$5+'Monthly Levelized'!$L$5&lt;&gt;0,IFERROR(VLOOKUP(B156,'Monthly Levelized'!$G$5:$I$25,3,FALSE),P155),1)</f>
        <v>1</v>
      </c>
      <c r="Q156" s="276" t="str">
        <f t="shared" si="32"/>
        <v>Winter</v>
      </c>
      <c r="R156" s="274"/>
      <c r="S156" s="275"/>
      <c r="T156" s="275"/>
      <c r="U156" s="275"/>
      <c r="V156" s="275"/>
    </row>
    <row r="157" spans="2:22" hidden="1" outlineLevel="1">
      <c r="B157" s="243">
        <f t="shared" si="30"/>
        <v>50406</v>
      </c>
      <c r="C157" s="244">
        <f>'[1]Table 5'!E157*P157</f>
        <v>55046.348397892347</v>
      </c>
      <c r="D157" s="245">
        <f>IFERROR(G157*IF(AND(C157&lt;0,OR(_xlfn.SINGLE(Shape_Annually)="No",AND(_xlfn.SINGLE(Shape_Annually)="Yes",_xlfn.SINGLE(Shape_Start)&gt;YEAR(B157)))),'MWH-Split'!T150,'MWH-Split'!S150)*'MWH-Split'!U150,"")</f>
        <v>42551.039561312711</v>
      </c>
      <c r="E157" s="246">
        <f>IFERROR(H157*IF(AND(C157&lt;0,OR(_xlfn.SINGLE(Shape_Annually)="No",AND(_xlfn.SINGLE(Shape_Annually)="Yes",_xlfn.SINGLE(Shape_Start)&gt;YEAR(B157)))),'MWH-Split'!S150,'MWH-Split'!T150)*'MWH-Split'!U150,"")</f>
        <v>8538.9231985036131</v>
      </c>
      <c r="F157" s="245">
        <f>'[1]Table 5'!F157*P157</f>
        <v>928.70094204000009</v>
      </c>
      <c r="G157" s="245">
        <f>IF('MWH-Split'!N150&lt;&gt;0,'MWH-Split'!N150*P157,"")</f>
        <v>770.3510118304149</v>
      </c>
      <c r="H157" s="246">
        <f>IF('MWH-Split'!O150&lt;&gt;0,'MWH-Split'!O150*P157,"")</f>
        <v>158.34993020958518</v>
      </c>
      <c r="I157" s="247">
        <f t="shared" si="29"/>
        <v>55.01</v>
      </c>
      <c r="J157" s="247">
        <f t="shared" si="33"/>
        <v>55.24</v>
      </c>
      <c r="K157" s="248">
        <f t="shared" si="34"/>
        <v>53.92</v>
      </c>
      <c r="M157" s="229">
        <f t="shared" si="31"/>
        <v>2038</v>
      </c>
      <c r="N157" s="230">
        <f t="shared" si="35"/>
        <v>50406</v>
      </c>
      <c r="P157" s="249">
        <f>IF('Monthly Levelized'!$K$5+'Monthly Levelized'!$L$5&lt;&gt;0,IFERROR(VLOOKUP(B157,'Monthly Levelized'!$G$5:$I$25,3,FALSE),P156),1)</f>
        <v>1</v>
      </c>
      <c r="Q157" s="276" t="str">
        <f t="shared" si="32"/>
        <v>Winter</v>
      </c>
      <c r="R157" s="274"/>
      <c r="S157" s="275"/>
      <c r="T157" s="275"/>
      <c r="U157" s="275"/>
      <c r="V157" s="275"/>
    </row>
    <row r="158" spans="2:22" hidden="1" outlineLevel="1">
      <c r="B158" s="230">
        <f t="shared" si="30"/>
        <v>50437</v>
      </c>
      <c r="C158" s="225">
        <f>'[1]Table 5'!E158*P158</f>
        <v>73871.774969443708</v>
      </c>
      <c r="D158" s="192">
        <f>IFERROR(G158*IF(AND(C158&lt;0,OR(_xlfn.SINGLE(Shape_Annually)="No",AND(_xlfn.SINGLE(Shape_Annually)="Yes",_xlfn.SINGLE(Shape_Start)&gt;YEAR(B158)))),'MWH-Split'!T151,'MWH-Split'!S151)*'MWH-Split'!U151,"")</f>
        <v>82708.064733665989</v>
      </c>
      <c r="E158" s="226">
        <f>IFERROR(H158*IF(AND(C158&lt;0,OR(_xlfn.SINGLE(Shape_Annually)="No",AND(_xlfn.SINGLE(Shape_Annually)="Yes",_xlfn.SINGLE(Shape_Start)&gt;YEAR(B158)))),'MWH-Split'!S151,'MWH-Split'!T151)*'MWH-Split'!U151,"")</f>
        <v>16148.208086136992</v>
      </c>
      <c r="F158" s="192">
        <f>'[1]Table 5'!F158*P158</f>
        <v>1569.7017659199998</v>
      </c>
      <c r="G158" s="192">
        <f>IF('MWH-Split'!N151&lt;&gt;0,'MWH-Split'!N151*P158,"")</f>
        <v>1297.8318014054107</v>
      </c>
      <c r="H158" s="226">
        <f>IF('MWH-Split'!O151&lt;&gt;0,'MWH-Split'!O151*P158,"")</f>
        <v>271.86996451458913</v>
      </c>
      <c r="I158" s="227">
        <f t="shared" si="29"/>
        <v>62.98</v>
      </c>
      <c r="J158" s="227">
        <f t="shared" si="33"/>
        <v>63.73</v>
      </c>
      <c r="K158" s="228">
        <f t="shared" si="34"/>
        <v>59.4</v>
      </c>
      <c r="M158" s="233">
        <f t="shared" si="31"/>
        <v>2038</v>
      </c>
      <c r="N158" s="230">
        <f t="shared" si="35"/>
        <v>50437</v>
      </c>
      <c r="P158" s="231">
        <f>IF('Monthly Levelized'!$K$5+'Monthly Levelized'!$L$5&lt;&gt;0,IFERROR(VLOOKUP(B158,'Monthly Levelized'!$G$5:$I$25,3,FALSE),P157),1)</f>
        <v>1</v>
      </c>
      <c r="Q158" s="276" t="str">
        <f t="shared" si="32"/>
        <v>Winter</v>
      </c>
      <c r="R158" s="274"/>
      <c r="S158" s="275"/>
      <c r="T158" s="275"/>
      <c r="U158" s="275"/>
      <c r="V158" s="275"/>
    </row>
    <row r="159" spans="2:22" hidden="1" outlineLevel="1">
      <c r="B159" s="230">
        <f t="shared" si="30"/>
        <v>50465</v>
      </c>
      <c r="C159" s="225">
        <f>'[1]Table 5'!E159*P159</f>
        <v>52182.737927559559</v>
      </c>
      <c r="D159" s="192">
        <f>IFERROR(G159*IF(AND(C159&lt;0,OR(_xlfn.SINGLE(Shape_Annually)="No",AND(_xlfn.SINGLE(Shape_Annually)="Yes",_xlfn.SINGLE(Shape_Start)&gt;YEAR(B159)))),'MWH-Split'!T152,'MWH-Split'!S152)*'MWH-Split'!U152,"")</f>
        <v>45325.944164775698</v>
      </c>
      <c r="E159" s="226">
        <f>IFERROR(H159*IF(AND(C159&lt;0,OR(_xlfn.SINGLE(Shape_Annually)="No",AND(_xlfn.SINGLE(Shape_Annually)="Yes",_xlfn.SINGLE(Shape_Start)&gt;YEAR(B159)))),'MWH-Split'!S152,'MWH-Split'!T152)*'MWH-Split'!U152,"")</f>
        <v>7631.3307632697552</v>
      </c>
      <c r="F159" s="192">
        <f>'[1]Table 5'!F159*P159</f>
        <v>1785.3689495200001</v>
      </c>
      <c r="G159" s="192">
        <f>IF('MWH-Split'!N152&lt;&gt;0,'MWH-Split'!N152*P159,"")</f>
        <v>1529.0449813275488</v>
      </c>
      <c r="H159" s="226">
        <f>IF('MWH-Split'!O152&lt;&gt;0,'MWH-Split'!O152*P159,"")</f>
        <v>256.32396819245128</v>
      </c>
      <c r="I159" s="227">
        <f t="shared" si="29"/>
        <v>29.66</v>
      </c>
      <c r="J159" s="227">
        <f t="shared" si="33"/>
        <v>29.64</v>
      </c>
      <c r="K159" s="228">
        <f t="shared" si="34"/>
        <v>29.77</v>
      </c>
      <c r="M159" s="233">
        <f t="shared" si="31"/>
        <v>2038</v>
      </c>
      <c r="N159" s="230">
        <f t="shared" si="35"/>
        <v>50465</v>
      </c>
      <c r="P159" s="231">
        <f>IF('Monthly Levelized'!$K$5+'Monthly Levelized'!$L$5&lt;&gt;0,IFERROR(VLOOKUP(B159,'Monthly Levelized'!$G$5:$I$25,3,FALSE),P158),1)</f>
        <v>1</v>
      </c>
      <c r="Q159" s="276" t="str">
        <f t="shared" si="32"/>
        <v>Winter</v>
      </c>
      <c r="R159" s="274"/>
      <c r="S159" s="275"/>
      <c r="T159" s="275"/>
      <c r="U159" s="275"/>
      <c r="V159" s="275"/>
    </row>
    <row r="160" spans="2:22" hidden="1" outlineLevel="1">
      <c r="B160" s="230">
        <f t="shared" si="30"/>
        <v>50496</v>
      </c>
      <c r="C160" s="225">
        <f>'[1]Table 5'!E160*P160</f>
        <v>73903.870263918565</v>
      </c>
      <c r="D160" s="192">
        <f>IFERROR(G160*IF(AND(C160&lt;0,OR(_xlfn.SINGLE(Shape_Annually)="No",AND(_xlfn.SINGLE(Shape_Annually)="Yes",_xlfn.SINGLE(Shape_Start)&gt;YEAR(B160)))),'MWH-Split'!T153,'MWH-Split'!S153)*'MWH-Split'!U153,"")</f>
        <v>46658.157016758953</v>
      </c>
      <c r="E160" s="226">
        <f>IFERROR(H160*IF(AND(C160&lt;0,OR(_xlfn.SINGLE(Shape_Annually)="No",AND(_xlfn.SINGLE(Shape_Annually)="Yes",_xlfn.SINGLE(Shape_Start)&gt;YEAR(B160)))),'MWH-Split'!S153,'MWH-Split'!T153)*'MWH-Split'!U153,"")</f>
        <v>8769.5078801542786</v>
      </c>
      <c r="F160" s="192">
        <f>'[1]Table 5'!F160*P160</f>
        <v>2298.4798154700002</v>
      </c>
      <c r="G160" s="192">
        <f>IF('MWH-Split'!N153&lt;&gt;0,'MWH-Split'!N153*P160,"")</f>
        <v>1940.3997133809969</v>
      </c>
      <c r="H160" s="226">
        <f>IF('MWH-Split'!O153&lt;&gt;0,'MWH-Split'!O153*P160,"")</f>
        <v>358.08010208900328</v>
      </c>
      <c r="I160" s="227">
        <f t="shared" si="29"/>
        <v>24.11</v>
      </c>
      <c r="J160" s="227">
        <f t="shared" si="33"/>
        <v>24.05</v>
      </c>
      <c r="K160" s="228">
        <f t="shared" si="34"/>
        <v>24.49</v>
      </c>
      <c r="M160" s="233">
        <f t="shared" si="31"/>
        <v>2038</v>
      </c>
      <c r="N160" s="230">
        <f t="shared" si="35"/>
        <v>50496</v>
      </c>
      <c r="P160" s="231">
        <f>IF('Monthly Levelized'!$K$5+'Monthly Levelized'!$L$5&lt;&gt;0,IFERROR(VLOOKUP(B160,'Monthly Levelized'!$G$5:$I$25,3,FALSE),P159),1)</f>
        <v>1</v>
      </c>
      <c r="Q160" s="276" t="str">
        <f t="shared" si="32"/>
        <v>Winter</v>
      </c>
      <c r="R160" s="274"/>
      <c r="S160" s="275"/>
      <c r="T160" s="275"/>
      <c r="U160" s="275"/>
      <c r="V160" s="275"/>
    </row>
    <row r="161" spans="2:22" hidden="1" outlineLevel="1">
      <c r="B161" s="230">
        <f t="shared" si="30"/>
        <v>50526</v>
      </c>
      <c r="C161" s="225">
        <f>'[1]Table 5'!E161*P161</f>
        <v>79273.842741090833</v>
      </c>
      <c r="D161" s="192">
        <f>IFERROR(G161*IF(AND(C161&lt;0,OR(_xlfn.SINGLE(Shape_Annually)="No",AND(_xlfn.SINGLE(Shape_Annually)="Yes",_xlfn.SINGLE(Shape_Start)&gt;YEAR(B161)))),'MWH-Split'!T154,'MWH-Split'!S154)*'MWH-Split'!U154,"")</f>
        <v>56848.754393002768</v>
      </c>
      <c r="E161" s="226">
        <f>IFERROR(H161*IF(AND(C161&lt;0,OR(_xlfn.SINGLE(Shape_Annually)="No",AND(_xlfn.SINGLE(Shape_Annually)="Yes",_xlfn.SINGLE(Shape_Start)&gt;YEAR(B161)))),'MWH-Split'!S154,'MWH-Split'!T154)*'MWH-Split'!U154,"")</f>
        <v>15817.239245352052</v>
      </c>
      <c r="F161" s="192">
        <f>'[1]Table 5'!F161*P161</f>
        <v>2791.05831218</v>
      </c>
      <c r="G161" s="192">
        <f>IF('MWH-Split'!N154&lt;&gt;0,'MWH-Split'!N154*P161,"")</f>
        <v>2219.4355685443165</v>
      </c>
      <c r="H161" s="226">
        <f>IF('MWH-Split'!O154&lt;&gt;0,'MWH-Split'!O154*P161,"")</f>
        <v>571.62274363568349</v>
      </c>
      <c r="I161" s="227">
        <f t="shared" si="29"/>
        <v>26.04</v>
      </c>
      <c r="J161" s="227">
        <f t="shared" si="33"/>
        <v>25.61</v>
      </c>
      <c r="K161" s="228">
        <f t="shared" si="34"/>
        <v>27.67</v>
      </c>
      <c r="M161" s="233">
        <f t="shared" si="31"/>
        <v>2038</v>
      </c>
      <c r="N161" s="230">
        <f t="shared" si="35"/>
        <v>50526</v>
      </c>
      <c r="P161" s="231">
        <f>IF('Monthly Levelized'!$K$5+'Monthly Levelized'!$L$5&lt;&gt;0,IFERROR(VLOOKUP(B161,'Monthly Levelized'!$G$5:$I$25,3,FALSE),P160),1)</f>
        <v>1</v>
      </c>
      <c r="Q161" s="276" t="str">
        <f t="shared" si="32"/>
        <v>Winter</v>
      </c>
      <c r="R161" s="274"/>
      <c r="S161" s="275"/>
      <c r="T161" s="275"/>
      <c r="U161" s="275"/>
      <c r="V161" s="275"/>
    </row>
    <row r="162" spans="2:22" hidden="1" outlineLevel="1">
      <c r="B162" s="230">
        <f t="shared" si="30"/>
        <v>50557</v>
      </c>
      <c r="C162" s="225">
        <f>'[1]Table 5'!E162*P162</f>
        <v>138132.59878842966</v>
      </c>
      <c r="D162" s="192">
        <f>IFERROR(G162*IF(AND(C162&lt;0,OR(_xlfn.SINGLE(Shape_Annually)="No",AND(_xlfn.SINGLE(Shape_Annually)="Yes",_xlfn.SINGLE(Shape_Start)&gt;YEAR(B162)))),'MWH-Split'!T155,'MWH-Split'!S155)*'MWH-Split'!U155,"")</f>
        <v>94533.995165285975</v>
      </c>
      <c r="E162" s="226">
        <f>IFERROR(H162*IF(AND(C162&lt;0,OR(_xlfn.SINGLE(Shape_Annually)="No",AND(_xlfn.SINGLE(Shape_Annually)="Yes",_xlfn.SINGLE(Shape_Start)&gt;YEAR(B162)))),'MWH-Split'!S155,'MWH-Split'!T155)*'MWH-Split'!U155,"")</f>
        <v>23371.080315149124</v>
      </c>
      <c r="F162" s="192">
        <f>'[1]Table 5'!F162*P162</f>
        <v>3286.4315332799997</v>
      </c>
      <c r="G162" s="192">
        <f>IF('MWH-Split'!N155&lt;&gt;0,'MWH-Split'!N155*P162,"")</f>
        <v>2658.5697373685248</v>
      </c>
      <c r="H162" s="226">
        <f>IF('MWH-Split'!O155&lt;&gt;0,'MWH-Split'!O155*P162,"")</f>
        <v>627.86179591147493</v>
      </c>
      <c r="I162" s="227">
        <f t="shared" si="29"/>
        <v>35.880000000000003</v>
      </c>
      <c r="J162" s="227">
        <f t="shared" si="33"/>
        <v>35.56</v>
      </c>
      <c r="K162" s="228">
        <f t="shared" si="34"/>
        <v>37.22</v>
      </c>
      <c r="M162" s="233">
        <f t="shared" si="31"/>
        <v>2038</v>
      </c>
      <c r="N162" s="230">
        <f t="shared" si="35"/>
        <v>50557</v>
      </c>
      <c r="P162" s="231">
        <f>IF('Monthly Levelized'!$K$5+'Monthly Levelized'!$L$5&lt;&gt;0,IFERROR(VLOOKUP(B162,'Monthly Levelized'!$G$5:$I$25,3,FALSE),P161),1)</f>
        <v>1</v>
      </c>
      <c r="Q162" s="276" t="str">
        <f t="shared" si="32"/>
        <v>Summer</v>
      </c>
      <c r="R162" s="274"/>
      <c r="S162" s="275"/>
      <c r="T162" s="275"/>
      <c r="U162" s="275"/>
      <c r="V162" s="275"/>
    </row>
    <row r="163" spans="2:22" hidden="1" outlineLevel="1">
      <c r="B163" s="230">
        <f t="shared" si="30"/>
        <v>50587</v>
      </c>
      <c r="C163" s="225">
        <f>'[1]Table 5'!E163*P163</f>
        <v>150701.26639933317</v>
      </c>
      <c r="D163" s="192">
        <f>IFERROR(G163*IF(AND(C163&lt;0,OR(_xlfn.SINGLE(Shape_Annually)="No",AND(_xlfn.SINGLE(Shape_Annually)="Yes",_xlfn.SINGLE(Shape_Start)&gt;YEAR(B163)))),'MWH-Split'!T156,'MWH-Split'!S156)*'MWH-Split'!U156,"")</f>
        <v>150115.19356310458</v>
      </c>
      <c r="E163" s="226">
        <f>IFERROR(H163*IF(AND(C163&lt;0,OR(_xlfn.SINGLE(Shape_Annually)="No",AND(_xlfn.SINGLE(Shape_Annually)="Yes",_xlfn.SINGLE(Shape_Start)&gt;YEAR(B163)))),'MWH-Split'!S156,'MWH-Split'!T156)*'MWH-Split'!U156,"")</f>
        <v>48298.838329091996</v>
      </c>
      <c r="F163" s="192">
        <f>'[1]Table 5'!F163*P163</f>
        <v>3103.9003710500006</v>
      </c>
      <c r="G163" s="192">
        <f>IF('MWH-Split'!N156&lt;&gt;0,'MWH-Split'!N156*P163,"")</f>
        <v>2380.427576080855</v>
      </c>
      <c r="H163" s="226">
        <f>IF('MWH-Split'!O156&lt;&gt;0,'MWH-Split'!O156*P163,"")</f>
        <v>723.47279496914553</v>
      </c>
      <c r="I163" s="227">
        <f t="shared" si="29"/>
        <v>63.92</v>
      </c>
      <c r="J163" s="227">
        <f t="shared" si="33"/>
        <v>63.06</v>
      </c>
      <c r="K163" s="228">
        <f t="shared" si="34"/>
        <v>66.760000000000005</v>
      </c>
      <c r="M163" s="233">
        <f t="shared" si="31"/>
        <v>2038</v>
      </c>
      <c r="N163" s="230">
        <f t="shared" si="35"/>
        <v>50587</v>
      </c>
      <c r="P163" s="231">
        <f>IF('Monthly Levelized'!$K$5+'Monthly Levelized'!$L$5&lt;&gt;0,IFERROR(VLOOKUP(B163,'Monthly Levelized'!$G$5:$I$25,3,FALSE),P162),1)</f>
        <v>1</v>
      </c>
      <c r="Q163" s="276" t="str">
        <f t="shared" si="32"/>
        <v>Summer</v>
      </c>
      <c r="R163" s="274"/>
      <c r="S163" s="275"/>
      <c r="T163" s="275"/>
      <c r="U163" s="275"/>
      <c r="V163" s="275"/>
    </row>
    <row r="164" spans="2:22" hidden="1" outlineLevel="1">
      <c r="B164" s="230">
        <f t="shared" si="30"/>
        <v>50618</v>
      </c>
      <c r="C164" s="225">
        <f>'[1]Table 5'!E164*P164</f>
        <v>181584.15322149397</v>
      </c>
      <c r="D164" s="192">
        <f>IFERROR(G164*IF(AND(C164&lt;0,OR(_xlfn.SINGLE(Shape_Annually)="No",AND(_xlfn.SINGLE(Shape_Annually)="Yes",_xlfn.SINGLE(Shape_Start)&gt;YEAR(B164)))),'MWH-Split'!T157,'MWH-Split'!S157)*'MWH-Split'!U157,"")</f>
        <v>166968.51398793841</v>
      </c>
      <c r="E164" s="226">
        <f>IFERROR(H164*IF(AND(C164&lt;0,OR(_xlfn.SINGLE(Shape_Annually)="No",AND(_xlfn.SINGLE(Shape_Annually)="Yes",_xlfn.SINGLE(Shape_Start)&gt;YEAR(B164)))),'MWH-Split'!S157,'MWH-Split'!T157)*'MWH-Split'!U157,"")</f>
        <v>30175.041024121492</v>
      </c>
      <c r="F164" s="192">
        <f>'[1]Table 5'!F164*P164</f>
        <v>2790.9031768199998</v>
      </c>
      <c r="G164" s="192">
        <f>IF('MWH-Split'!N157&lt;&gt;0,'MWH-Split'!N157*P164,"")</f>
        <v>2348.6692637499023</v>
      </c>
      <c r="H164" s="226">
        <f>IF('MWH-Split'!O157&lt;&gt;0,'MWH-Split'!O157*P164,"")</f>
        <v>442.23391307009751</v>
      </c>
      <c r="I164" s="227">
        <f t="shared" si="29"/>
        <v>70.64</v>
      </c>
      <c r="J164" s="227">
        <f t="shared" si="33"/>
        <v>71.09</v>
      </c>
      <c r="K164" s="228">
        <f t="shared" si="34"/>
        <v>68.23</v>
      </c>
      <c r="M164" s="233">
        <f t="shared" si="31"/>
        <v>2038</v>
      </c>
      <c r="N164" s="230">
        <f t="shared" si="35"/>
        <v>50618</v>
      </c>
      <c r="P164" s="231">
        <f>IF('Monthly Levelized'!$K$5+'Monthly Levelized'!$L$5&lt;&gt;0,IFERROR(VLOOKUP(B164,'Monthly Levelized'!$G$5:$I$25,3,FALSE),P163),1)</f>
        <v>1</v>
      </c>
      <c r="Q164" s="276" t="str">
        <f t="shared" si="32"/>
        <v>Summer</v>
      </c>
      <c r="R164" s="274"/>
      <c r="S164" s="275"/>
      <c r="T164" s="275"/>
      <c r="U164" s="275"/>
      <c r="V164" s="275"/>
    </row>
    <row r="165" spans="2:22" hidden="1" outlineLevel="1">
      <c r="B165" s="230">
        <f t="shared" si="30"/>
        <v>50649</v>
      </c>
      <c r="C165" s="225">
        <f>'[1]Table 5'!E165*P165</f>
        <v>126389.45278139311</v>
      </c>
      <c r="D165" s="192">
        <f>IFERROR(G165*IF(AND(C165&lt;0,OR(_xlfn.SINGLE(Shape_Annually)="No",AND(_xlfn.SINGLE(Shape_Annually)="Yes",_xlfn.SINGLE(Shape_Start)&gt;YEAR(B165)))),'MWH-Split'!T158,'MWH-Split'!S158)*'MWH-Split'!U158,"")</f>
        <v>95699.704876199394</v>
      </c>
      <c r="E165" s="226">
        <f>IFERROR(H165*IF(AND(C165&lt;0,OR(_xlfn.SINGLE(Shape_Annually)="No",AND(_xlfn.SINGLE(Shape_Annually)="Yes",_xlfn.SINGLE(Shape_Start)&gt;YEAR(B165)))),'MWH-Split'!S158,'MWH-Split'!T158)*'MWH-Split'!U158,"")</f>
        <v>21494.202075924866</v>
      </c>
      <c r="F165" s="192">
        <f>'[1]Table 5'!F165*P165</f>
        <v>2353.1141354100005</v>
      </c>
      <c r="G165" s="192">
        <f>IF('MWH-Split'!N158&lt;&gt;0,'MWH-Split'!N158*P165,"")</f>
        <v>1933.2316876288317</v>
      </c>
      <c r="H165" s="226">
        <f>IF('MWH-Split'!O158&lt;&gt;0,'MWH-Split'!O158*P165,"")</f>
        <v>419.88244778116882</v>
      </c>
      <c r="I165" s="227">
        <f t="shared" si="29"/>
        <v>49.8</v>
      </c>
      <c r="J165" s="227">
        <f t="shared" si="33"/>
        <v>49.5</v>
      </c>
      <c r="K165" s="228">
        <f t="shared" si="34"/>
        <v>51.19</v>
      </c>
      <c r="M165" s="233">
        <f t="shared" si="31"/>
        <v>2038</v>
      </c>
      <c r="N165" s="230">
        <f t="shared" si="35"/>
        <v>50649</v>
      </c>
      <c r="P165" s="231">
        <f>IF('Monthly Levelized'!$K$5+'Monthly Levelized'!$L$5&lt;&gt;0,IFERROR(VLOOKUP(B165,'Monthly Levelized'!$G$5:$I$25,3,FALSE),P164),1)</f>
        <v>1</v>
      </c>
      <c r="Q165" s="276" t="str">
        <f t="shared" si="32"/>
        <v>Summer</v>
      </c>
      <c r="R165" s="274"/>
      <c r="S165" s="275"/>
      <c r="T165" s="275"/>
      <c r="U165" s="275"/>
      <c r="V165" s="275"/>
    </row>
    <row r="166" spans="2:22" hidden="1" outlineLevel="1">
      <c r="B166" s="230">
        <f t="shared" si="30"/>
        <v>50679</v>
      </c>
      <c r="C166" s="225">
        <f>'[1]Table 5'!E166*P166</f>
        <v>91297.225538215047</v>
      </c>
      <c r="D166" s="192">
        <f>IFERROR(G166*IF(AND(C166&lt;0,OR(_xlfn.SINGLE(Shape_Annually)="No",AND(_xlfn.SINGLE(Shape_Annually)="Yes",_xlfn.SINGLE(Shape_Start)&gt;YEAR(B166)))),'MWH-Split'!T159,'MWH-Split'!S159)*'MWH-Split'!U159,"")</f>
        <v>56571.29030537387</v>
      </c>
      <c r="E166" s="226">
        <f>IFERROR(H166*IF(AND(C166&lt;0,OR(_xlfn.SINGLE(Shape_Annually)="No",AND(_xlfn.SINGLE(Shape_Annually)="Yes",_xlfn.SINGLE(Shape_Start)&gt;YEAR(B166)))),'MWH-Split'!S159,'MWH-Split'!T159)*'MWH-Split'!U159,"")</f>
        <v>10203.73101355809</v>
      </c>
      <c r="F166" s="192">
        <f>'[1]Table 5'!F166*P166</f>
        <v>1768.0830013000004</v>
      </c>
      <c r="G166" s="192">
        <f>IF('MWH-Split'!N159&lt;&gt;0,'MWH-Split'!N159*P166,"")</f>
        <v>1515.0476423416467</v>
      </c>
      <c r="H166" s="226">
        <f>IF('MWH-Split'!O159&lt;&gt;0,'MWH-Split'!O159*P166,"")</f>
        <v>253.03535895835375</v>
      </c>
      <c r="I166" s="227">
        <f t="shared" si="29"/>
        <v>37.770000000000003</v>
      </c>
      <c r="J166" s="227">
        <f t="shared" si="33"/>
        <v>37.340000000000003</v>
      </c>
      <c r="K166" s="228">
        <f t="shared" si="34"/>
        <v>40.33</v>
      </c>
      <c r="M166" s="233">
        <f t="shared" si="31"/>
        <v>2038</v>
      </c>
      <c r="N166" s="230">
        <f t="shared" si="35"/>
        <v>50679</v>
      </c>
      <c r="P166" s="231">
        <f>IF('Monthly Levelized'!$K$5+'Monthly Levelized'!$L$5&lt;&gt;0,IFERROR(VLOOKUP(B166,'Monthly Levelized'!$G$5:$I$25,3,FALSE),P165),1)</f>
        <v>1</v>
      </c>
      <c r="Q166" s="276" t="str">
        <f t="shared" si="32"/>
        <v>Winter</v>
      </c>
      <c r="R166" s="274"/>
      <c r="S166" s="275"/>
      <c r="T166" s="275"/>
      <c r="U166" s="275"/>
      <c r="V166" s="275"/>
    </row>
    <row r="167" spans="2:22" hidden="1" outlineLevel="1">
      <c r="B167" s="230">
        <f t="shared" si="30"/>
        <v>50710</v>
      </c>
      <c r="C167" s="225">
        <f>'[1]Table 5'!E167*P167</f>
        <v>69123.955670026975</v>
      </c>
      <c r="D167" s="192">
        <f>IFERROR(G167*IF(AND(C167&lt;0,OR(_xlfn.SINGLE(Shape_Annually)="No",AND(_xlfn.SINGLE(Shape_Annually)="Yes",_xlfn.SINGLE(Shape_Start)&gt;YEAR(B167)))),'MWH-Split'!T160,'MWH-Split'!S160)*'MWH-Split'!U160,"")</f>
        <v>57217.586643913382</v>
      </c>
      <c r="E167" s="226">
        <f>IFERROR(H167*IF(AND(C167&lt;0,OR(_xlfn.SINGLE(Shape_Annually)="No",AND(_xlfn.SINGLE(Shape_Annually)="Yes",_xlfn.SINGLE(Shape_Start)&gt;YEAR(B167)))),'MWH-Split'!S160,'MWH-Split'!T160)*'MWH-Split'!U160,"")</f>
        <v>11466.452427221115</v>
      </c>
      <c r="F167" s="192">
        <f>'[1]Table 5'!F167*P167</f>
        <v>1336.0885846100005</v>
      </c>
      <c r="G167" s="192">
        <f>IF('MWH-Split'!N160&lt;&gt;0,'MWH-Split'!N160*P167,"")</f>
        <v>1107.0448272482861</v>
      </c>
      <c r="H167" s="226">
        <f>IF('MWH-Split'!O160&lt;&gt;0,'MWH-Split'!O160*P167,"")</f>
        <v>229.04375736171437</v>
      </c>
      <c r="I167" s="227">
        <f t="shared" si="29"/>
        <v>51.41</v>
      </c>
      <c r="J167" s="227">
        <f t="shared" si="33"/>
        <v>51.68</v>
      </c>
      <c r="K167" s="228">
        <f t="shared" si="34"/>
        <v>50.06</v>
      </c>
      <c r="M167" s="233">
        <f t="shared" si="31"/>
        <v>2038</v>
      </c>
      <c r="N167" s="230">
        <f t="shared" si="35"/>
        <v>50710</v>
      </c>
      <c r="P167" s="231">
        <f>IF('Monthly Levelized'!$K$5+'Monthly Levelized'!$L$5&lt;&gt;0,IFERROR(VLOOKUP(B167,'Monthly Levelized'!$G$5:$I$25,3,FALSE),P166),1)</f>
        <v>1</v>
      </c>
      <c r="Q167" s="276" t="str">
        <f t="shared" si="32"/>
        <v>Winter</v>
      </c>
      <c r="R167" s="274"/>
      <c r="S167" s="275"/>
      <c r="T167" s="275"/>
      <c r="U167" s="275"/>
      <c r="V167" s="275"/>
    </row>
    <row r="168" spans="2:22" hidden="1" outlineLevel="1">
      <c r="B168" s="241">
        <f t="shared" si="30"/>
        <v>50740</v>
      </c>
      <c r="C168" s="235">
        <f>'[1]Table 5'!E168*P168</f>
        <v>59785.837010359901</v>
      </c>
      <c r="D168" s="236">
        <f>IFERROR(G168*IF(AND(C168&lt;0,OR(_xlfn.SINGLE(Shape_Annually)="No",AND(_xlfn.SINGLE(Shape_Annually)="Yes",_xlfn.SINGLE(Shape_Start)&gt;YEAR(B168)))),'MWH-Split'!T161,'MWH-Split'!S161)*'MWH-Split'!U161,"")</f>
        <v>45112.517948118024</v>
      </c>
      <c r="E168" s="237">
        <f>IFERROR(H168*IF(AND(C168&lt;0,OR(_xlfn.SINGLE(Shape_Annually)="No",AND(_xlfn.SINGLE(Shape_Annually)="Yes",_xlfn.SINGLE(Shape_Start)&gt;YEAR(B168)))),'MWH-Split'!S161,'MWH-Split'!T161)*'MWH-Split'!U161,"")</f>
        <v>9067.7469912237884</v>
      </c>
      <c r="F168" s="236">
        <f>'[1]Table 5'!F168*P168</f>
        <v>897.86562527700028</v>
      </c>
      <c r="G168" s="236">
        <f>IF('MWH-Split'!N161&lt;&gt;0,'MWH-Split'!N161*P168,"")</f>
        <v>744.77332972285728</v>
      </c>
      <c r="H168" s="237">
        <f>IF('MWH-Split'!O161&lt;&gt;0,'MWH-Split'!O161*P168,"")</f>
        <v>153.09229555414299</v>
      </c>
      <c r="I168" s="238">
        <f t="shared" si="29"/>
        <v>60.34</v>
      </c>
      <c r="J168" s="238">
        <f t="shared" si="33"/>
        <v>60.57</v>
      </c>
      <c r="K168" s="239">
        <f t="shared" si="34"/>
        <v>59.23</v>
      </c>
      <c r="M168" s="240">
        <f t="shared" si="31"/>
        <v>2038</v>
      </c>
      <c r="N168" s="241">
        <f t="shared" si="35"/>
        <v>50740</v>
      </c>
      <c r="P168" s="242">
        <f>IF('Monthly Levelized'!$K$5+'Monthly Levelized'!$L$5&lt;&gt;0,IFERROR(VLOOKUP(B168,'Monthly Levelized'!$G$5:$I$25,3,FALSE),P167),1)</f>
        <v>1</v>
      </c>
      <c r="Q168" s="276" t="str">
        <f t="shared" si="32"/>
        <v>Winter</v>
      </c>
      <c r="R168" s="274"/>
      <c r="S168" s="275"/>
      <c r="T168" s="275"/>
      <c r="U168" s="275"/>
      <c r="V168" s="275"/>
    </row>
    <row r="169" spans="2:22" hidden="1" outlineLevel="1">
      <c r="B169" s="243">
        <f t="shared" si="30"/>
        <v>50771</v>
      </c>
      <c r="C169" s="244">
        <f>'[1]Table 5'!E169*P169</f>
        <v>95471.760781723307</v>
      </c>
      <c r="D169" s="245">
        <f>IFERROR(G169*IF(AND(C169&lt;0,OR(_xlfn.SINGLE(Shape_Annually)="No",AND(_xlfn.SINGLE(Shape_Annually)="Yes",_xlfn.SINGLE(Shape_Start)&gt;YEAR(B169)))),'MWH-Split'!T162,'MWH-Split'!S162)*'MWH-Split'!U162,"")</f>
        <v>48923.232254460578</v>
      </c>
      <c r="E169" s="246">
        <f>IFERROR(H169*IF(AND(C169&lt;0,OR(_xlfn.SINGLE(Shape_Annually)="No",AND(_xlfn.SINGLE(Shape_Annually)="Yes",_xlfn.SINGLE(Shape_Start)&gt;YEAR(B169)))),'MWH-Split'!S162,'MWH-Split'!T162)*'MWH-Split'!U162,"")</f>
        <v>9758.2324090548518</v>
      </c>
      <c r="F169" s="245">
        <f>'[1]Table 5'!F169*P169</f>
        <v>944.29962939000018</v>
      </c>
      <c r="G169" s="245">
        <f>IF('MWH-Split'!N162&lt;&gt;0,'MWH-Split'!N162*P169,"")</f>
        <v>783.29001516221217</v>
      </c>
      <c r="H169" s="246">
        <f>IF('MWH-Split'!O162&lt;&gt;0,'MWH-Split'!O162*P169,"")</f>
        <v>161.00961422778801</v>
      </c>
      <c r="I169" s="247">
        <f t="shared" si="29"/>
        <v>62.14</v>
      </c>
      <c r="J169" s="247">
        <f t="shared" si="33"/>
        <v>62.46</v>
      </c>
      <c r="K169" s="248">
        <f t="shared" si="34"/>
        <v>60.61</v>
      </c>
      <c r="M169" s="229">
        <f t="shared" si="31"/>
        <v>2039</v>
      </c>
      <c r="N169" s="230">
        <f t="shared" si="35"/>
        <v>50771</v>
      </c>
      <c r="P169" s="249">
        <f>IF('Monthly Levelized'!$K$5+'Monthly Levelized'!$L$5&lt;&gt;0,IFERROR(VLOOKUP(B169,'Monthly Levelized'!$G$5:$I$25,3,FALSE),P168),1)</f>
        <v>1</v>
      </c>
      <c r="Q169" s="276" t="str">
        <f t="shared" si="32"/>
        <v>Winter</v>
      </c>
      <c r="R169" s="274"/>
      <c r="S169" s="275"/>
      <c r="T169" s="275"/>
      <c r="U169" s="275"/>
      <c r="V169" s="275"/>
    </row>
    <row r="170" spans="2:22" hidden="1" outlineLevel="1">
      <c r="B170" s="230">
        <f t="shared" si="30"/>
        <v>50802</v>
      </c>
      <c r="C170" s="225">
        <f>'[1]Table 5'!E170*P170</f>
        <v>59692.531112037133</v>
      </c>
      <c r="D170" s="192">
        <f>IFERROR(G170*IF(AND(C170&lt;0,OR(_xlfn.SINGLE(Shape_Annually)="No",AND(_xlfn.SINGLE(Shape_Annually)="Yes",_xlfn.SINGLE(Shape_Start)&gt;YEAR(B170)))),'MWH-Split'!T163,'MWH-Split'!S163)*'MWH-Split'!U163,"")</f>
        <v>86462.342933865497</v>
      </c>
      <c r="E170" s="226">
        <f>IFERROR(H170*IF(AND(C170&lt;0,OR(_xlfn.SINGLE(Shape_Annually)="No",AND(_xlfn.SINGLE(Shape_Annually)="Yes",_xlfn.SINGLE(Shape_Start)&gt;YEAR(B170)))),'MWH-Split'!S163,'MWH-Split'!T163)*'MWH-Split'!U163,"")</f>
        <v>16635.047255272922</v>
      </c>
      <c r="F170" s="192">
        <f>'[1]Table 5'!F170*P170</f>
        <v>1539.36313735</v>
      </c>
      <c r="G170" s="192">
        <f>IF('MWH-Split'!N163&lt;&gt;0,'MWH-Split'!N163*P170,"")</f>
        <v>1272.7477772780023</v>
      </c>
      <c r="H170" s="226">
        <f>IF('MWH-Split'!O163&lt;&gt;0,'MWH-Split'!O163*P170,"")</f>
        <v>266.61536007199766</v>
      </c>
      <c r="I170" s="227">
        <f t="shared" si="29"/>
        <v>66.97</v>
      </c>
      <c r="J170" s="227">
        <f t="shared" si="33"/>
        <v>67.930000000000007</v>
      </c>
      <c r="K170" s="228">
        <f t="shared" si="34"/>
        <v>62.39</v>
      </c>
      <c r="M170" s="233">
        <f t="shared" si="31"/>
        <v>2039</v>
      </c>
      <c r="N170" s="230">
        <f t="shared" si="35"/>
        <v>50802</v>
      </c>
      <c r="P170" s="231">
        <f>IF('Monthly Levelized'!$K$5+'Monthly Levelized'!$L$5&lt;&gt;0,IFERROR(VLOOKUP(B170,'Monthly Levelized'!$G$5:$I$25,3,FALSE),P169),1)</f>
        <v>1</v>
      </c>
      <c r="Q170" s="276" t="str">
        <f t="shared" si="32"/>
        <v>Winter</v>
      </c>
      <c r="R170" s="274"/>
      <c r="S170" s="275"/>
      <c r="T170" s="275"/>
      <c r="U170" s="275"/>
      <c r="V170" s="275"/>
    </row>
    <row r="171" spans="2:22" hidden="1" outlineLevel="1">
      <c r="B171" s="230">
        <f t="shared" si="30"/>
        <v>50830</v>
      </c>
      <c r="C171" s="225">
        <f>'[1]Table 5'!E171*P171</f>
        <v>54013.945646388922</v>
      </c>
      <c r="D171" s="192">
        <f>IFERROR(G171*IF(AND(C171&lt;0,OR(_xlfn.SINGLE(Shape_Annually)="No",AND(_xlfn.SINGLE(Shape_Annually)="Yes",_xlfn.SINGLE(Shape_Start)&gt;YEAR(B171)))),'MWH-Split'!T164,'MWH-Split'!S164)*'MWH-Split'!U164,"")</f>
        <v>48206.773691542738</v>
      </c>
      <c r="E171" s="226">
        <f>IFERROR(H171*IF(AND(C171&lt;0,OR(_xlfn.SINGLE(Shape_Annually)="No",AND(_xlfn.SINGLE(Shape_Annually)="Yes",_xlfn.SINGLE(Shape_Start)&gt;YEAR(B171)))),'MWH-Split'!S164,'MWH-Split'!T164)*'MWH-Split'!U164,"")</f>
        <v>8219.0020834501447</v>
      </c>
      <c r="F171" s="192">
        <f>'[1]Table 5'!F171*P171</f>
        <v>1826.3831836799998</v>
      </c>
      <c r="G171" s="192">
        <f>IF('MWH-Split'!N164&lt;&gt;0,'MWH-Split'!N164*P171,"")</f>
        <v>1564.1708352426183</v>
      </c>
      <c r="H171" s="226">
        <f>IF('MWH-Split'!O164&lt;&gt;0,'MWH-Split'!O164*P171,"")</f>
        <v>262.21234843738148</v>
      </c>
      <c r="I171" s="227">
        <f t="shared" si="29"/>
        <v>30.89</v>
      </c>
      <c r="J171" s="227">
        <f t="shared" si="33"/>
        <v>30.82</v>
      </c>
      <c r="K171" s="228">
        <f t="shared" si="34"/>
        <v>31.34</v>
      </c>
      <c r="M171" s="233">
        <f t="shared" si="31"/>
        <v>2039</v>
      </c>
      <c r="N171" s="230">
        <f t="shared" si="35"/>
        <v>50830</v>
      </c>
      <c r="P171" s="231">
        <f>IF('Monthly Levelized'!$K$5+'Monthly Levelized'!$L$5&lt;&gt;0,IFERROR(VLOOKUP(B171,'Monthly Levelized'!$G$5:$I$25,3,FALSE),P170),1)</f>
        <v>1</v>
      </c>
      <c r="Q171" s="276" t="str">
        <f t="shared" si="32"/>
        <v>Winter</v>
      </c>
      <c r="R171" s="274"/>
      <c r="S171" s="275"/>
      <c r="T171" s="275"/>
      <c r="U171" s="275"/>
      <c r="V171" s="275"/>
    </row>
    <row r="172" spans="2:22" hidden="1" outlineLevel="1">
      <c r="B172" s="230">
        <f t="shared" si="30"/>
        <v>50861</v>
      </c>
      <c r="C172" s="225">
        <f>'[1]Table 5'!E172*P172</f>
        <v>54939.549959011376</v>
      </c>
      <c r="D172" s="192">
        <f>IFERROR(G172*IF(AND(C172&lt;0,OR(_xlfn.SINGLE(Shape_Annually)="No",AND(_xlfn.SINGLE(Shape_Annually)="Yes",_xlfn.SINGLE(Shape_Start)&gt;YEAR(B172)))),'MWH-Split'!T165,'MWH-Split'!S165)*'MWH-Split'!U165,"")</f>
        <v>47008.938909942161</v>
      </c>
      <c r="E172" s="226">
        <f>IFERROR(H172*IF(AND(C172&lt;0,OR(_xlfn.SINGLE(Shape_Annually)="No",AND(_xlfn.SINGLE(Shape_Annually)="Yes",_xlfn.SINGLE(Shape_Start)&gt;YEAR(B172)))),'MWH-Split'!S165,'MWH-Split'!T165)*'MWH-Split'!U165,"")</f>
        <v>8772.2835556059927</v>
      </c>
      <c r="F172" s="192">
        <f>'[1]Table 5'!F172*P172</f>
        <v>2235.7007497000004</v>
      </c>
      <c r="G172" s="192">
        <f>IF('MWH-Split'!N165&lt;&gt;0,'MWH-Split'!N165*P172,"")</f>
        <v>1887.4009964000843</v>
      </c>
      <c r="H172" s="226">
        <f>IF('MWH-Split'!O165&lt;&gt;0,'MWH-Split'!O165*P172,"")</f>
        <v>348.29975329991612</v>
      </c>
      <c r="I172" s="227">
        <f t="shared" si="29"/>
        <v>24.95</v>
      </c>
      <c r="J172" s="227">
        <f t="shared" si="33"/>
        <v>24.91</v>
      </c>
      <c r="K172" s="228">
        <f t="shared" si="34"/>
        <v>25.19</v>
      </c>
      <c r="M172" s="233">
        <f t="shared" si="31"/>
        <v>2039</v>
      </c>
      <c r="N172" s="230">
        <f t="shared" si="35"/>
        <v>50861</v>
      </c>
      <c r="P172" s="231">
        <f>IF('Monthly Levelized'!$K$5+'Monthly Levelized'!$L$5&lt;&gt;0,IFERROR(VLOOKUP(B172,'Monthly Levelized'!$G$5:$I$25,3,FALSE),P171),1)</f>
        <v>1</v>
      </c>
      <c r="Q172" s="276" t="str">
        <f t="shared" si="32"/>
        <v>Winter</v>
      </c>
      <c r="R172" s="274"/>
      <c r="S172" s="275"/>
      <c r="T172" s="275"/>
      <c r="U172" s="275"/>
      <c r="V172" s="275"/>
    </row>
    <row r="173" spans="2:22" hidden="1" outlineLevel="1">
      <c r="B173" s="230">
        <f t="shared" si="30"/>
        <v>50891</v>
      </c>
      <c r="C173" s="225">
        <f>'[1]Table 5'!E173*P173</f>
        <v>103983.33846739249</v>
      </c>
      <c r="D173" s="192">
        <f>IFERROR(G173*IF(AND(C173&lt;0,OR(_xlfn.SINGLE(Shape_Annually)="No",AND(_xlfn.SINGLE(Shape_Annually)="Yes",_xlfn.SINGLE(Shape_Start)&gt;YEAR(B173)))),'MWH-Split'!T166,'MWH-Split'!S166)*'MWH-Split'!U166,"")</f>
        <v>59777.289995113162</v>
      </c>
      <c r="E173" s="226">
        <f>IFERROR(H173*IF(AND(C173&lt;0,OR(_xlfn.SINGLE(Shape_Annually)="No",AND(_xlfn.SINGLE(Shape_Annually)="Yes",_xlfn.SINGLE(Shape_Start)&gt;YEAR(B173)))),'MWH-Split'!S166,'MWH-Split'!T166)*'MWH-Split'!U166,"")</f>
        <v>16465.214924670472</v>
      </c>
      <c r="F173" s="192">
        <f>'[1]Table 5'!F173*P173</f>
        <v>2855.7330063599998</v>
      </c>
      <c r="G173" s="192">
        <f>IF('MWH-Split'!N166&lt;&gt;0,'MWH-Split'!N166*P173,"")</f>
        <v>2270.8645609166406</v>
      </c>
      <c r="H173" s="226">
        <f>IF('MWH-Split'!O166&lt;&gt;0,'MWH-Split'!O166*P173,"")</f>
        <v>584.86844544335918</v>
      </c>
      <c r="I173" s="227">
        <f t="shared" si="29"/>
        <v>26.7</v>
      </c>
      <c r="J173" s="227">
        <f t="shared" si="33"/>
        <v>26.32</v>
      </c>
      <c r="K173" s="228">
        <f t="shared" si="34"/>
        <v>28.15</v>
      </c>
      <c r="M173" s="233">
        <f t="shared" si="31"/>
        <v>2039</v>
      </c>
      <c r="N173" s="230">
        <f t="shared" si="35"/>
        <v>50891</v>
      </c>
      <c r="P173" s="231">
        <f>IF('Monthly Levelized'!$K$5+'Monthly Levelized'!$L$5&lt;&gt;0,IFERROR(VLOOKUP(B173,'Monthly Levelized'!$G$5:$I$25,3,FALSE),P172),1)</f>
        <v>1</v>
      </c>
      <c r="Q173" s="276" t="str">
        <f t="shared" si="32"/>
        <v>Winter</v>
      </c>
      <c r="R173" s="274"/>
      <c r="S173" s="275"/>
      <c r="T173" s="275"/>
      <c r="U173" s="275"/>
      <c r="V173" s="275"/>
    </row>
    <row r="174" spans="2:22" hidden="1" outlineLevel="1">
      <c r="B174" s="230">
        <f t="shared" si="30"/>
        <v>50922</v>
      </c>
      <c r="C174" s="225">
        <f>'[1]Table 5'!E174*P174</f>
        <v>139829.18647853646</v>
      </c>
      <c r="D174" s="192">
        <f>IFERROR(G174*IF(AND(C174&lt;0,OR(_xlfn.SINGLE(Shape_Annually)="No",AND(_xlfn.SINGLE(Shape_Annually)="Yes",_xlfn.SINGLE(Shape_Start)&gt;YEAR(B174)))),'MWH-Split'!T167,'MWH-Split'!S167)*'MWH-Split'!U167,"")</f>
        <v>94423.169844213815</v>
      </c>
      <c r="E174" s="226">
        <f>IFERROR(H174*IF(AND(C174&lt;0,OR(_xlfn.SINGLE(Shape_Annually)="No",AND(_xlfn.SINGLE(Shape_Annually)="Yes",_xlfn.SINGLE(Shape_Start)&gt;YEAR(B174)))),'MWH-Split'!S167,'MWH-Split'!T167)*'MWH-Split'!U167,"")</f>
        <v>23008.611465895312</v>
      </c>
      <c r="F174" s="192">
        <f>'[1]Table 5'!F174*P174</f>
        <v>3279.5984645599992</v>
      </c>
      <c r="G174" s="192">
        <f>IF('MWH-Split'!N167&lt;&gt;0,'MWH-Split'!N167*P174,"")</f>
        <v>2653.0421036635798</v>
      </c>
      <c r="H174" s="226">
        <f>IF('MWH-Split'!O167&lt;&gt;0,'MWH-Split'!O167*P174,"")</f>
        <v>626.55636089641939</v>
      </c>
      <c r="I174" s="227">
        <f t="shared" si="29"/>
        <v>35.81</v>
      </c>
      <c r="J174" s="227">
        <f t="shared" si="33"/>
        <v>35.590000000000003</v>
      </c>
      <c r="K174" s="228">
        <f t="shared" si="34"/>
        <v>36.72</v>
      </c>
      <c r="M174" s="233">
        <f t="shared" si="31"/>
        <v>2039</v>
      </c>
      <c r="N174" s="230">
        <f t="shared" si="35"/>
        <v>50922</v>
      </c>
      <c r="P174" s="231">
        <f>IF('Monthly Levelized'!$K$5+'Monthly Levelized'!$L$5&lt;&gt;0,IFERROR(VLOOKUP(B174,'Monthly Levelized'!$G$5:$I$25,3,FALSE),P173),1)</f>
        <v>1</v>
      </c>
      <c r="Q174" s="276" t="str">
        <f t="shared" si="32"/>
        <v>Summer</v>
      </c>
      <c r="R174" s="274"/>
      <c r="S174" s="275"/>
      <c r="T174" s="275"/>
      <c r="U174" s="275"/>
      <c r="V174" s="275"/>
    </row>
    <row r="175" spans="2:22" hidden="1" outlineLevel="1">
      <c r="B175" s="230">
        <f t="shared" si="30"/>
        <v>50952</v>
      </c>
      <c r="C175" s="225">
        <f>'[1]Table 5'!E175*P175</f>
        <v>173691.67703158152</v>
      </c>
      <c r="D175" s="192">
        <f>IFERROR(G175*IF(AND(C175&lt;0,OR(_xlfn.SINGLE(Shape_Annually)="No",AND(_xlfn.SINGLE(Shape_Annually)="Yes",_xlfn.SINGLE(Shape_Start)&gt;YEAR(B175)))),'MWH-Split'!T168,'MWH-Split'!S168)*'MWH-Split'!U168,"")</f>
        <v>151921.44117590645</v>
      </c>
      <c r="E175" s="226">
        <f>IFERROR(H175*IF(AND(C175&lt;0,OR(_xlfn.SINGLE(Shape_Annually)="No",AND(_xlfn.SINGLE(Shape_Annually)="Yes",_xlfn.SINGLE(Shape_Start)&gt;YEAR(B175)))),'MWH-Split'!S168,'MWH-Split'!T168)*'MWH-Split'!U168,"")</f>
        <v>49804.531895186701</v>
      </c>
      <c r="F175" s="192">
        <f>'[1]Table 5'!F175*P175</f>
        <v>3082.9184473</v>
      </c>
      <c r="G175" s="192">
        <f>IF('MWH-Split'!N168&lt;&gt;0,'MWH-Split'!N168*P175,"")</f>
        <v>2364.3362252245033</v>
      </c>
      <c r="H175" s="226">
        <f>IF('MWH-Split'!O168&lt;&gt;0,'MWH-Split'!O168*P175,"")</f>
        <v>718.5822220754967</v>
      </c>
      <c r="I175" s="227">
        <f t="shared" si="29"/>
        <v>65.430000000000007</v>
      </c>
      <c r="J175" s="227">
        <f t="shared" si="33"/>
        <v>64.260000000000005</v>
      </c>
      <c r="K175" s="228">
        <f t="shared" si="34"/>
        <v>69.31</v>
      </c>
      <c r="M175" s="233">
        <f t="shared" si="31"/>
        <v>2039</v>
      </c>
      <c r="N175" s="230">
        <f t="shared" si="35"/>
        <v>50952</v>
      </c>
      <c r="P175" s="231">
        <f>IF('Monthly Levelized'!$K$5+'Monthly Levelized'!$L$5&lt;&gt;0,IFERROR(VLOOKUP(B175,'Monthly Levelized'!$G$5:$I$25,3,FALSE),P174),1)</f>
        <v>1</v>
      </c>
      <c r="Q175" s="276" t="str">
        <f t="shared" si="32"/>
        <v>Summer</v>
      </c>
      <c r="R175" s="274"/>
      <c r="S175" s="275"/>
      <c r="T175" s="275"/>
      <c r="U175" s="275"/>
      <c r="V175" s="275"/>
    </row>
    <row r="176" spans="2:22" hidden="1" outlineLevel="1">
      <c r="B176" s="230">
        <f t="shared" si="30"/>
        <v>50983</v>
      </c>
      <c r="C176" s="225">
        <f>'[1]Table 5'!E176*P176</f>
        <v>164084.4242720136</v>
      </c>
      <c r="D176" s="192">
        <f>IFERROR(G176*IF(AND(C176&lt;0,OR(_xlfn.SINGLE(Shape_Annually)="No",AND(_xlfn.SINGLE(Shape_Annually)="Yes",_xlfn.SINGLE(Shape_Start)&gt;YEAR(B176)))),'MWH-Split'!T169,'MWH-Split'!S169)*'MWH-Split'!U169,"")</f>
        <v>166016.60647995054</v>
      </c>
      <c r="E176" s="226">
        <f>IFERROR(H176*IF(AND(C176&lt;0,OR(_xlfn.SINGLE(Shape_Annually)="No",AND(_xlfn.SINGLE(Shape_Annually)="Yes",_xlfn.SINGLE(Shape_Start)&gt;YEAR(B176)))),'MWH-Split'!S169,'MWH-Split'!T169)*'MWH-Split'!U169,"")</f>
        <v>30612.022901360673</v>
      </c>
      <c r="F176" s="192">
        <f>'[1]Table 5'!F176*P176</f>
        <v>2763.7490812199999</v>
      </c>
      <c r="G176" s="192">
        <f>IF('MWH-Split'!N169&lt;&gt;0,'MWH-Split'!N169*P176,"")</f>
        <v>2325.8178835048475</v>
      </c>
      <c r="H176" s="226">
        <f>IF('MWH-Split'!O169&lt;&gt;0,'MWH-Split'!O169*P176,"")</f>
        <v>437.93119771515239</v>
      </c>
      <c r="I176" s="227">
        <f t="shared" si="29"/>
        <v>71.150000000000006</v>
      </c>
      <c r="J176" s="227">
        <f t="shared" si="33"/>
        <v>71.38</v>
      </c>
      <c r="K176" s="228">
        <f t="shared" si="34"/>
        <v>69.900000000000006</v>
      </c>
      <c r="M176" s="233">
        <f t="shared" si="31"/>
        <v>2039</v>
      </c>
      <c r="N176" s="230">
        <f t="shared" si="35"/>
        <v>50983</v>
      </c>
      <c r="P176" s="231">
        <f>IF('Monthly Levelized'!$K$5+'Monthly Levelized'!$L$5&lt;&gt;0,IFERROR(VLOOKUP(B176,'Monthly Levelized'!$G$5:$I$25,3,FALSE),P175),1)</f>
        <v>1</v>
      </c>
      <c r="Q176" s="276" t="str">
        <f t="shared" si="32"/>
        <v>Summer</v>
      </c>
      <c r="R176" s="274"/>
      <c r="S176" s="275"/>
      <c r="T176" s="275"/>
      <c r="U176" s="275"/>
      <c r="V176" s="275"/>
    </row>
    <row r="177" spans="2:22" hidden="1" outlineLevel="1">
      <c r="B177" s="230">
        <f t="shared" si="30"/>
        <v>51014</v>
      </c>
      <c r="C177" s="225">
        <f>'[1]Table 5'!E177*P177</f>
        <v>121661.57375026657</v>
      </c>
      <c r="D177" s="192">
        <f>IFERROR(G177*IF(AND(C177&lt;0,OR(_xlfn.SINGLE(Shape_Annually)="No",AND(_xlfn.SINGLE(Shape_Annually)="Yes",_xlfn.SINGLE(Shape_Start)&gt;YEAR(B177)))),'MWH-Split'!T170,'MWH-Split'!S170)*'MWH-Split'!U170,"")</f>
        <v>92017.700237004683</v>
      </c>
      <c r="E177" s="226">
        <f>IFERROR(H177*IF(AND(C177&lt;0,OR(_xlfn.SINGLE(Shape_Annually)="No",AND(_xlfn.SINGLE(Shape_Annually)="Yes",_xlfn.SINGLE(Shape_Start)&gt;YEAR(B177)))),'MWH-Split'!S170,'MWH-Split'!T170)*'MWH-Split'!U170,"")</f>
        <v>21705.157285265945</v>
      </c>
      <c r="F177" s="192">
        <f>'[1]Table 5'!F177*P177</f>
        <v>2290.7927237100002</v>
      </c>
      <c r="G177" s="192">
        <f>IF('MWH-Split'!N170&lt;&gt;0,'MWH-Split'!N170*P177,"")</f>
        <v>1882.0307169223213</v>
      </c>
      <c r="H177" s="226">
        <f>IF('MWH-Split'!O170&lt;&gt;0,'MWH-Split'!O170*P177,"")</f>
        <v>408.76200678767896</v>
      </c>
      <c r="I177" s="227">
        <f t="shared" si="29"/>
        <v>49.64</v>
      </c>
      <c r="J177" s="227">
        <f t="shared" si="33"/>
        <v>48.89</v>
      </c>
      <c r="K177" s="228">
        <f t="shared" si="34"/>
        <v>53.1</v>
      </c>
      <c r="M177" s="233">
        <f t="shared" si="31"/>
        <v>2039</v>
      </c>
      <c r="N177" s="230">
        <f t="shared" si="35"/>
        <v>51014</v>
      </c>
      <c r="P177" s="231">
        <f>IF('Monthly Levelized'!$K$5+'Monthly Levelized'!$L$5&lt;&gt;0,IFERROR(VLOOKUP(B177,'Monthly Levelized'!$G$5:$I$25,3,FALSE),P176),1)</f>
        <v>1</v>
      </c>
      <c r="Q177" s="276" t="str">
        <f t="shared" si="32"/>
        <v>Summer</v>
      </c>
      <c r="R177" s="274"/>
      <c r="S177" s="275"/>
      <c r="T177" s="275"/>
      <c r="U177" s="275"/>
      <c r="V177" s="275"/>
    </row>
    <row r="178" spans="2:22" hidden="1" outlineLevel="1">
      <c r="B178" s="230">
        <f t="shared" si="30"/>
        <v>51044</v>
      </c>
      <c r="C178" s="225">
        <f>'[1]Table 5'!E178*P178</f>
        <v>77189.377597818268</v>
      </c>
      <c r="D178" s="192">
        <f>IFERROR(G178*IF(AND(C178&lt;0,OR(_xlfn.SINGLE(Shape_Annually)="No",AND(_xlfn.SINGLE(Shape_Annually)="Yes",_xlfn.SINGLE(Shape_Start)&gt;YEAR(B178)))),'MWH-Split'!T171,'MWH-Split'!S171)*'MWH-Split'!U171,"")</f>
        <v>56860.043189318014</v>
      </c>
      <c r="E178" s="226">
        <f>IFERROR(H178*IF(AND(C178&lt;0,OR(_xlfn.SINGLE(Shape_Annually)="No",AND(_xlfn.SINGLE(Shape_Annually)="Yes",_xlfn.SINGLE(Shape_Start)&gt;YEAR(B178)))),'MWH-Split'!S171,'MWH-Split'!T171)*'MWH-Split'!U171,"")</f>
        <v>10876.592115663056</v>
      </c>
      <c r="F178" s="192">
        <f>'[1]Table 5'!F178*P178</f>
        <v>1768.2461257999998</v>
      </c>
      <c r="G178" s="192">
        <f>IF('MWH-Split'!N171&lt;&gt;0,'MWH-Split'!N171*P178,"")</f>
        <v>1515.1874216330884</v>
      </c>
      <c r="H178" s="226">
        <f>IF('MWH-Split'!O171&lt;&gt;0,'MWH-Split'!O171*P178,"")</f>
        <v>253.05870416691141</v>
      </c>
      <c r="I178" s="227">
        <f t="shared" si="29"/>
        <v>38.31</v>
      </c>
      <c r="J178" s="227">
        <f t="shared" si="33"/>
        <v>37.53</v>
      </c>
      <c r="K178" s="228">
        <f t="shared" si="34"/>
        <v>42.98</v>
      </c>
      <c r="M178" s="233">
        <f t="shared" si="31"/>
        <v>2039</v>
      </c>
      <c r="N178" s="230">
        <f t="shared" si="35"/>
        <v>51044</v>
      </c>
      <c r="P178" s="231">
        <f>IF('Monthly Levelized'!$K$5+'Monthly Levelized'!$L$5&lt;&gt;0,IFERROR(VLOOKUP(B178,'Monthly Levelized'!$G$5:$I$25,3,FALSE),P177),1)</f>
        <v>1</v>
      </c>
      <c r="Q178" s="276" t="str">
        <f t="shared" si="32"/>
        <v>Winter</v>
      </c>
      <c r="R178" s="274"/>
      <c r="S178" s="275"/>
      <c r="T178" s="275"/>
      <c r="U178" s="275"/>
      <c r="V178" s="275"/>
    </row>
    <row r="179" spans="2:22" hidden="1" outlineLevel="1">
      <c r="B179" s="230">
        <f t="shared" si="30"/>
        <v>51075</v>
      </c>
      <c r="C179" s="225">
        <f>'[1]Table 5'!E179*P179</f>
        <v>82280.507130178623</v>
      </c>
      <c r="D179" s="192">
        <f>IFERROR(G179*IF(AND(C179&lt;0,OR(_xlfn.SINGLE(Shape_Annually)="No",AND(_xlfn.SINGLE(Shape_Annually)="Yes",_xlfn.SINGLE(Shape_Start)&gt;YEAR(B179)))),'MWH-Split'!T172,'MWH-Split'!S172)*'MWH-Split'!U172,"")</f>
        <v>61479.201642500608</v>
      </c>
      <c r="E179" s="226">
        <f>IFERROR(H179*IF(AND(C179&lt;0,OR(_xlfn.SINGLE(Shape_Annually)="No",AND(_xlfn.SINGLE(Shape_Annually)="Yes",_xlfn.SINGLE(Shape_Start)&gt;YEAR(B179)))),'MWH-Split'!S172,'MWH-Split'!T172)*'MWH-Split'!U172,"")</f>
        <v>12318.231126133578</v>
      </c>
      <c r="F179" s="192">
        <f>'[1]Table 5'!F179*P179</f>
        <v>1298.1734928900003</v>
      </c>
      <c r="G179" s="192">
        <f>IF('MWH-Split'!N172&lt;&gt;0,'MWH-Split'!N172*P179,"")</f>
        <v>1075.6294655374288</v>
      </c>
      <c r="H179" s="226">
        <f>IF('MWH-Split'!O172&lt;&gt;0,'MWH-Split'!O172*P179,"")</f>
        <v>222.54402735257145</v>
      </c>
      <c r="I179" s="227">
        <f t="shared" si="29"/>
        <v>56.85</v>
      </c>
      <c r="J179" s="227">
        <f t="shared" si="33"/>
        <v>57.16</v>
      </c>
      <c r="K179" s="228">
        <f t="shared" si="34"/>
        <v>55.35</v>
      </c>
      <c r="M179" s="233">
        <f t="shared" si="31"/>
        <v>2039</v>
      </c>
      <c r="N179" s="230">
        <f t="shared" si="35"/>
        <v>51075</v>
      </c>
      <c r="P179" s="231">
        <f>IF('Monthly Levelized'!$K$5+'Monthly Levelized'!$L$5&lt;&gt;0,IFERROR(VLOOKUP(B179,'Monthly Levelized'!$G$5:$I$25,3,FALSE),P178),1)</f>
        <v>1</v>
      </c>
      <c r="Q179" s="276" t="str">
        <f t="shared" si="32"/>
        <v>Winter</v>
      </c>
      <c r="R179" s="274"/>
      <c r="S179" s="275"/>
      <c r="T179" s="275"/>
      <c r="U179" s="275"/>
      <c r="V179" s="275"/>
    </row>
    <row r="180" spans="2:22" hidden="1" outlineLevel="1">
      <c r="B180" s="241">
        <f t="shared" si="30"/>
        <v>51105</v>
      </c>
      <c r="C180" s="225">
        <f>'[1]Table 5'!E180*P180</f>
        <v>52234.593727761618</v>
      </c>
      <c r="D180" s="192">
        <f>IFERROR(G180*IF(AND(C180&lt;0,OR(_xlfn.SINGLE(Shape_Annually)="No",AND(_xlfn.SINGLE(Shape_Annually)="Yes",_xlfn.SINGLE(Shape_Start)&gt;YEAR(B180)))),'MWH-Split'!T173,'MWH-Split'!S173)*'MWH-Split'!U173,"")</f>
        <v>47818.567914765117</v>
      </c>
      <c r="E180" s="226">
        <f>IFERROR(H180*IF(AND(C180&lt;0,OR(_xlfn.SINGLE(Shape_Annually)="No",AND(_xlfn.SINGLE(Shape_Annually)="Yes",_xlfn.SINGLE(Shape_Start)&gt;YEAR(B180)))),'MWH-Split'!S173,'MWH-Split'!T173)*'MWH-Split'!U173,"")</f>
        <v>9982.2306685669664</v>
      </c>
      <c r="F180" s="192">
        <f>'[1]Table 5'!F180*P180</f>
        <v>896.77791314899991</v>
      </c>
      <c r="G180" s="192">
        <f>IF('MWH-Split'!N173&lt;&gt;0,'MWH-Split'!N173*P180,"")</f>
        <v>743.87108003142839</v>
      </c>
      <c r="H180" s="226">
        <f>IF('MWH-Split'!O173&lt;&gt;0,'MWH-Split'!O173*P180,"")</f>
        <v>152.90683311757152</v>
      </c>
      <c r="I180" s="227">
        <f t="shared" si="29"/>
        <v>64.45</v>
      </c>
      <c r="J180" s="227">
        <f t="shared" si="33"/>
        <v>64.28</v>
      </c>
      <c r="K180" s="228">
        <f t="shared" si="34"/>
        <v>65.28</v>
      </c>
      <c r="M180" s="240">
        <f t="shared" si="31"/>
        <v>2039</v>
      </c>
      <c r="N180" s="241">
        <f t="shared" si="35"/>
        <v>51105</v>
      </c>
      <c r="P180" s="242">
        <f>IF('Monthly Levelized'!$K$5+'Monthly Levelized'!$L$5&lt;&gt;0,IFERROR(VLOOKUP(B180,'Monthly Levelized'!$G$5:$I$25,3,FALSE),P179),1)</f>
        <v>1</v>
      </c>
      <c r="Q180" s="276" t="str">
        <f t="shared" si="32"/>
        <v>Winter</v>
      </c>
      <c r="R180" s="274"/>
      <c r="S180" s="275"/>
      <c r="T180" s="275"/>
      <c r="U180" s="275"/>
      <c r="V180" s="275"/>
    </row>
    <row r="181" spans="2:22" hidden="1" outlineLevel="1">
      <c r="B181" s="243">
        <f t="shared" si="30"/>
        <v>51136</v>
      </c>
      <c r="C181" s="244">
        <f>'[1]Table 5'!E181*P181</f>
        <v>61444.938161351267</v>
      </c>
      <c r="D181" s="245">
        <f>IFERROR(G181*IF(AND(C181&lt;0,OR(_xlfn.SINGLE(Shape_Annually)="No",AND(_xlfn.SINGLE(Shape_Annually)="Yes",_xlfn.SINGLE(Shape_Start)&gt;YEAR(B181)))),'MWH-Split'!T174,'MWH-Split'!S174)*'MWH-Split'!U174,"")</f>
        <v>54094.10371273772</v>
      </c>
      <c r="E181" s="246">
        <f>IFERROR(H181*IF(AND(C181&lt;0,OR(_xlfn.SINGLE(Shape_Annually)="No",AND(_xlfn.SINGLE(Shape_Annually)="Yes",_xlfn.SINGLE(Shape_Start)&gt;YEAR(B181)))),'MWH-Split'!S174,'MWH-Split'!T174)*'MWH-Split'!U174,"")</f>
        <v>10777.087453676657</v>
      </c>
      <c r="F181" s="245">
        <f>'[1]Table 5'!F181*P181</f>
        <v>953.16680168000016</v>
      </c>
      <c r="G181" s="245">
        <f>IF('MWH-Split'!N174&lt;&gt;0,'MWH-Split'!N174*P181,"")</f>
        <v>790.64527328294946</v>
      </c>
      <c r="H181" s="246">
        <f>IF('MWH-Split'!O174&lt;&gt;0,'MWH-Split'!O174*P181,"")</f>
        <v>162.5215283970507</v>
      </c>
      <c r="I181" s="247">
        <f t="shared" si="29"/>
        <v>68.06</v>
      </c>
      <c r="J181" s="247">
        <f t="shared" si="33"/>
        <v>68.42</v>
      </c>
      <c r="K181" s="248">
        <f t="shared" si="34"/>
        <v>66.31</v>
      </c>
      <c r="M181" s="229">
        <f t="shared" si="31"/>
        <v>2040</v>
      </c>
      <c r="N181" s="230">
        <f t="shared" si="35"/>
        <v>51136</v>
      </c>
      <c r="P181" s="249">
        <f>IF('Monthly Levelized'!$K$5+'Monthly Levelized'!$L$5&lt;&gt;0,IFERROR(VLOOKUP(B181,'Monthly Levelized'!$G$5:$I$25,3,FALSE),P180),1)</f>
        <v>1</v>
      </c>
      <c r="Q181" s="276" t="str">
        <f t="shared" si="32"/>
        <v>Winter</v>
      </c>
      <c r="R181" s="274"/>
      <c r="S181" s="275"/>
      <c r="T181" s="275"/>
      <c r="U181" s="275"/>
      <c r="V181" s="275"/>
    </row>
    <row r="182" spans="2:22" hidden="1" outlineLevel="1">
      <c r="B182" s="230">
        <f t="shared" si="30"/>
        <v>51167</v>
      </c>
      <c r="C182" s="225">
        <f>'[1]Table 5'!E182*P182</f>
        <v>76577.527590357015</v>
      </c>
      <c r="D182" s="192">
        <f>IFERROR(G182*IF(AND(C182&lt;0,OR(_xlfn.SINGLE(Shape_Annually)="No",AND(_xlfn.SINGLE(Shape_Annually)="Yes",_xlfn.SINGLE(Shape_Start)&gt;YEAR(B182)))),'MWH-Split'!T175,'MWH-Split'!S175)*'MWH-Split'!U175,"")</f>
        <v>89095.400037676474</v>
      </c>
      <c r="E182" s="226">
        <f>IFERROR(H182*IF(AND(C182&lt;0,OR(_xlfn.SINGLE(Shape_Annually)="No",AND(_xlfn.SINGLE(Shape_Annually)="Yes",_xlfn.SINGLE(Shape_Start)&gt;YEAR(B182)))),'MWH-Split'!S175,'MWH-Split'!T175)*'MWH-Split'!U175,"")</f>
        <v>17336.665474328365</v>
      </c>
      <c r="F182" s="192">
        <f>'[1]Table 5'!F182*P182</f>
        <v>1575.3787240400002</v>
      </c>
      <c r="G182" s="192">
        <f>IF('MWH-Split'!N175&lt;&gt;0,'MWH-Split'!N175*P182,"")</f>
        <v>1302.5255189913526</v>
      </c>
      <c r="H182" s="226">
        <f>IF('MWH-Split'!O175&lt;&gt;0,'MWH-Split'!O175*P182,"")</f>
        <v>272.85320504864762</v>
      </c>
      <c r="I182" s="227">
        <f t="shared" si="29"/>
        <v>67.56</v>
      </c>
      <c r="J182" s="227">
        <f t="shared" si="33"/>
        <v>68.400000000000006</v>
      </c>
      <c r="K182" s="228">
        <f t="shared" si="34"/>
        <v>63.54</v>
      </c>
      <c r="M182" s="233">
        <f t="shared" si="31"/>
        <v>2040</v>
      </c>
      <c r="N182" s="230">
        <f t="shared" si="35"/>
        <v>51167</v>
      </c>
      <c r="P182" s="231">
        <f>IF('Monthly Levelized'!$K$5+'Monthly Levelized'!$L$5&lt;&gt;0,IFERROR(VLOOKUP(B182,'Monthly Levelized'!$G$5:$I$25,3,FALSE),P181),1)</f>
        <v>1</v>
      </c>
      <c r="Q182" s="276" t="str">
        <f t="shared" si="32"/>
        <v>Winter</v>
      </c>
      <c r="R182" s="274"/>
      <c r="S182" s="275"/>
      <c r="T182" s="275"/>
      <c r="U182" s="275"/>
      <c r="V182" s="275"/>
    </row>
    <row r="183" spans="2:22" hidden="1" outlineLevel="1">
      <c r="B183" s="230">
        <f t="shared" si="30"/>
        <v>51196</v>
      </c>
      <c r="C183" s="225">
        <f>'[1]Table 5'!E183*P183</f>
        <v>55828.310262309053</v>
      </c>
      <c r="D183" s="192">
        <f>IFERROR(G183*IF(AND(C183&lt;0,OR(_xlfn.SINGLE(Shape_Annually)="No",AND(_xlfn.SINGLE(Shape_Annually)="Yes",_xlfn.SINGLE(Shape_Start)&gt;YEAR(B183)))),'MWH-Split'!T176,'MWH-Split'!S176)*'MWH-Split'!U176,"")</f>
        <v>49454.180868752752</v>
      </c>
      <c r="E183" s="226">
        <f>IFERROR(H183*IF(AND(C183&lt;0,OR(_xlfn.SINGLE(Shape_Annually)="No",AND(_xlfn.SINGLE(Shape_Annually)="Yes",_xlfn.SINGLE(Shape_Start)&gt;YEAR(B183)))),'MWH-Split'!S176,'MWH-Split'!T176)*'MWH-Split'!U176,"")</f>
        <v>8444.7039629341289</v>
      </c>
      <c r="F183" s="192">
        <f>'[1]Table 5'!F183*P183</f>
        <v>1888.5213816600001</v>
      </c>
      <c r="G183" s="192">
        <f>IF('MWH-Split'!N176&lt;&gt;0,'MWH-Split'!N176*P183,"")</f>
        <v>1617.3879026703905</v>
      </c>
      <c r="H183" s="226">
        <f>IF('MWH-Split'!O176&lt;&gt;0,'MWH-Split'!O176*P183,"")</f>
        <v>271.13347898960956</v>
      </c>
      <c r="I183" s="227">
        <f t="shared" si="29"/>
        <v>30.66</v>
      </c>
      <c r="J183" s="227">
        <f t="shared" si="33"/>
        <v>30.58</v>
      </c>
      <c r="K183" s="228">
        <f t="shared" si="34"/>
        <v>31.15</v>
      </c>
      <c r="M183" s="233">
        <f t="shared" si="31"/>
        <v>2040</v>
      </c>
      <c r="N183" s="230">
        <f t="shared" si="35"/>
        <v>51196</v>
      </c>
      <c r="P183" s="231">
        <f>IF('Monthly Levelized'!$K$5+'Monthly Levelized'!$L$5&lt;&gt;0,IFERROR(VLOOKUP(B183,'Monthly Levelized'!$G$5:$I$25,3,FALSE),P182),1)</f>
        <v>1</v>
      </c>
      <c r="Q183" s="276" t="str">
        <f t="shared" si="32"/>
        <v>Winter</v>
      </c>
      <c r="R183" s="274"/>
      <c r="S183" s="275"/>
      <c r="T183" s="275"/>
      <c r="U183" s="275"/>
      <c r="V183" s="275"/>
    </row>
    <row r="184" spans="2:22" hidden="1" outlineLevel="1">
      <c r="B184" s="230">
        <f t="shared" si="30"/>
        <v>51227</v>
      </c>
      <c r="C184" s="225">
        <f>'[1]Table 5'!E184*P184</f>
        <v>72284.189389661144</v>
      </c>
      <c r="D184" s="192">
        <f>IFERROR(G184*IF(AND(C184&lt;0,OR(_xlfn.SINGLE(Shape_Annually)="No",AND(_xlfn.SINGLE(Shape_Annually)="Yes",_xlfn.SINGLE(Shape_Start)&gt;YEAR(B184)))),'MWH-Split'!T177,'MWH-Split'!S177)*'MWH-Split'!U177,"")</f>
        <v>46600.977585701061</v>
      </c>
      <c r="E184" s="226">
        <f>IFERROR(H184*IF(AND(C184&lt;0,OR(_xlfn.SINGLE(Shape_Annually)="No",AND(_xlfn.SINGLE(Shape_Annually)="Yes",_xlfn.SINGLE(Shape_Start)&gt;YEAR(B184)))),'MWH-Split'!S177,'MWH-Split'!T177)*'MWH-Split'!U177,"")</f>
        <v>8209.3902860642866</v>
      </c>
      <c r="F184" s="192">
        <f>'[1]Table 5'!F184*P184</f>
        <v>2280.9410537200001</v>
      </c>
      <c r="G184" s="192">
        <f>IF('MWH-Split'!N177&lt;&gt;0,'MWH-Split'!N177*P184,"")</f>
        <v>1925.5933148023787</v>
      </c>
      <c r="H184" s="226">
        <f>IF('MWH-Split'!O177&lt;&gt;0,'MWH-Split'!O177*P184,"")</f>
        <v>355.34773891762143</v>
      </c>
      <c r="I184" s="227">
        <f t="shared" si="29"/>
        <v>24.03</v>
      </c>
      <c r="J184" s="227">
        <f t="shared" si="33"/>
        <v>24.2</v>
      </c>
      <c r="K184" s="228">
        <f t="shared" si="34"/>
        <v>23.1</v>
      </c>
      <c r="M184" s="233">
        <f t="shared" si="31"/>
        <v>2040</v>
      </c>
      <c r="N184" s="230">
        <f t="shared" si="35"/>
        <v>51227</v>
      </c>
      <c r="P184" s="231">
        <f>IF('Monthly Levelized'!$K$5+'Monthly Levelized'!$L$5&lt;&gt;0,IFERROR(VLOOKUP(B184,'Monthly Levelized'!$G$5:$I$25,3,FALSE),P183),1)</f>
        <v>1</v>
      </c>
      <c r="Q184" s="276" t="str">
        <f t="shared" si="32"/>
        <v>Winter</v>
      </c>
      <c r="R184" s="274"/>
      <c r="S184" s="275"/>
      <c r="T184" s="275"/>
      <c r="U184" s="275"/>
      <c r="V184" s="275"/>
    </row>
    <row r="185" spans="2:22" hidden="1" outlineLevel="1">
      <c r="B185" s="230">
        <f t="shared" si="30"/>
        <v>51257</v>
      </c>
      <c r="C185" s="225">
        <f>'[1]Table 5'!E185*P185</f>
        <v>93004.514501560145</v>
      </c>
      <c r="D185" s="192">
        <f>IFERROR(G185*IF(AND(C185&lt;0,OR(_xlfn.SINGLE(Shape_Annually)="No",AND(_xlfn.SINGLE(Shape_Annually)="Yes",_xlfn.SINGLE(Shape_Start)&gt;YEAR(B185)))),'MWH-Split'!T178,'MWH-Split'!S178)*'MWH-Split'!U178,"")</f>
        <v>56609.703631689052</v>
      </c>
      <c r="E185" s="226">
        <f>IFERROR(H185*IF(AND(C185&lt;0,OR(_xlfn.SINGLE(Shape_Annually)="No",AND(_xlfn.SINGLE(Shape_Annually)="Yes",_xlfn.SINGLE(Shape_Start)&gt;YEAR(B185)))),'MWH-Split'!S178,'MWH-Split'!T178)*'MWH-Split'!U178,"")</f>
        <v>15806.479009097286</v>
      </c>
      <c r="F185" s="192">
        <f>'[1]Table 5'!F185*P185</f>
        <v>2851.2842210100002</v>
      </c>
      <c r="G185" s="192">
        <f>IF('MWH-Split'!N178&lt;&gt;0,'MWH-Split'!N178*P185,"")</f>
        <v>2267.3269091235843</v>
      </c>
      <c r="H185" s="226">
        <f>IF('MWH-Split'!O178&lt;&gt;0,'MWH-Split'!O178*P185,"")</f>
        <v>583.95731188641594</v>
      </c>
      <c r="I185" s="227">
        <f t="shared" si="29"/>
        <v>25.4</v>
      </c>
      <c r="J185" s="227">
        <f t="shared" si="33"/>
        <v>24.97</v>
      </c>
      <c r="K185" s="228">
        <f t="shared" si="34"/>
        <v>27.07</v>
      </c>
      <c r="M185" s="233">
        <f t="shared" si="31"/>
        <v>2040</v>
      </c>
      <c r="N185" s="230">
        <f t="shared" si="35"/>
        <v>51257</v>
      </c>
      <c r="P185" s="231">
        <f>IF('Monthly Levelized'!$K$5+'Monthly Levelized'!$L$5&lt;&gt;0,IFERROR(VLOOKUP(B185,'Monthly Levelized'!$G$5:$I$25,3,FALSE),P184),1)</f>
        <v>1</v>
      </c>
      <c r="Q185" s="276" t="str">
        <f t="shared" si="32"/>
        <v>Winter</v>
      </c>
      <c r="R185" s="274"/>
      <c r="S185" s="275"/>
      <c r="T185" s="275"/>
      <c r="U185" s="275"/>
      <c r="V185" s="275"/>
    </row>
    <row r="186" spans="2:22" hidden="1" outlineLevel="1">
      <c r="B186" s="230">
        <f t="shared" si="30"/>
        <v>51288</v>
      </c>
      <c r="C186" s="225">
        <f>'[1]Table 5'!E186*P186</f>
        <v>135198.63937958051</v>
      </c>
      <c r="D186" s="192">
        <f>IFERROR(G186*IF(AND(C186&lt;0,OR(_xlfn.SINGLE(Shape_Annually)="No",AND(_xlfn.SINGLE(Shape_Annually)="Yes",_xlfn.SINGLE(Shape_Start)&gt;YEAR(B186)))),'MWH-Split'!T179,'MWH-Split'!S179)*'MWH-Split'!U179,"")</f>
        <v>94878.948133450394</v>
      </c>
      <c r="E186" s="226">
        <f>IFERROR(H186*IF(AND(C186&lt;0,OR(_xlfn.SINGLE(Shape_Annually)="No",AND(_xlfn.SINGLE(Shape_Annually)="Yes",_xlfn.SINGLE(Shape_Start)&gt;YEAR(B186)))),'MWH-Split'!S179,'MWH-Split'!T179)*'MWH-Split'!U179,"")</f>
        <v>23481.156353116268</v>
      </c>
      <c r="F186" s="192">
        <f>'[1]Table 5'!F186*P186</f>
        <v>3258.9881623900001</v>
      </c>
      <c r="G186" s="192">
        <f>IF('MWH-Split'!N179&lt;&gt;0,'MWH-Split'!N179*P186,"")</f>
        <v>2636.3693310613489</v>
      </c>
      <c r="H186" s="226">
        <f>IF('MWH-Split'!O179&lt;&gt;0,'MWH-Split'!O179*P186,"")</f>
        <v>622.61883132865114</v>
      </c>
      <c r="I186" s="227">
        <f t="shared" si="29"/>
        <v>36.32</v>
      </c>
      <c r="J186" s="227">
        <f t="shared" si="33"/>
        <v>35.99</v>
      </c>
      <c r="K186" s="228">
        <f t="shared" si="34"/>
        <v>37.71</v>
      </c>
      <c r="M186" s="233">
        <f t="shared" si="31"/>
        <v>2040</v>
      </c>
      <c r="N186" s="230">
        <f t="shared" si="35"/>
        <v>51288</v>
      </c>
      <c r="P186" s="231">
        <f>IF('Monthly Levelized'!$K$5+'Monthly Levelized'!$L$5&lt;&gt;0,IFERROR(VLOOKUP(B186,'Monthly Levelized'!$G$5:$I$25,3,FALSE),P185),1)</f>
        <v>1</v>
      </c>
      <c r="Q186" s="276" t="str">
        <f t="shared" si="32"/>
        <v>Summer</v>
      </c>
      <c r="R186" s="274"/>
      <c r="S186" s="275"/>
      <c r="T186" s="275"/>
      <c r="U186" s="275"/>
      <c r="V186" s="275"/>
    </row>
    <row r="187" spans="2:22" hidden="1" outlineLevel="1">
      <c r="B187" s="230">
        <f t="shared" si="30"/>
        <v>51318</v>
      </c>
      <c r="C187" s="225">
        <f>'[1]Table 5'!E187*P187</f>
        <v>182063.88361783954</v>
      </c>
      <c r="D187" s="192">
        <f>IFERROR(G187*IF(AND(C187&lt;0,OR(_xlfn.SINGLE(Shape_Annually)="No",AND(_xlfn.SINGLE(Shape_Annually)="Yes",_xlfn.SINGLE(Shape_Start)&gt;YEAR(B187)))),'MWH-Split'!T180,'MWH-Split'!S180)*'MWH-Split'!U180,"")</f>
        <v>151165.28775390773</v>
      </c>
      <c r="E187" s="226">
        <f>IFERROR(H187*IF(AND(C187&lt;0,OR(_xlfn.SINGLE(Shape_Annually)="No",AND(_xlfn.SINGLE(Shape_Annually)="Yes",_xlfn.SINGLE(Shape_Start)&gt;YEAR(B187)))),'MWH-Split'!S180,'MWH-Split'!T180)*'MWH-Split'!U180,"")</f>
        <v>48881.044598330569</v>
      </c>
      <c r="F187" s="192">
        <f>'[1]Table 5'!F187*P187</f>
        <v>3021.8801896499999</v>
      </c>
      <c r="G187" s="192">
        <f>IF('MWH-Split'!N180&lt;&gt;0,'MWH-Split'!N180*P187,"")</f>
        <v>2317.5250733392263</v>
      </c>
      <c r="H187" s="226">
        <f>IF('MWH-Split'!O180&lt;&gt;0,'MWH-Split'!O180*P187,"")</f>
        <v>704.35511631077361</v>
      </c>
      <c r="I187" s="227">
        <f t="shared" si="29"/>
        <v>66.2</v>
      </c>
      <c r="J187" s="227">
        <f t="shared" si="33"/>
        <v>65.23</v>
      </c>
      <c r="K187" s="228">
        <f t="shared" si="34"/>
        <v>69.400000000000006</v>
      </c>
      <c r="M187" s="233">
        <f t="shared" si="31"/>
        <v>2040</v>
      </c>
      <c r="N187" s="230">
        <f t="shared" si="35"/>
        <v>51318</v>
      </c>
      <c r="P187" s="231">
        <f>IF('Monthly Levelized'!$K$5+'Monthly Levelized'!$L$5&lt;&gt;0,IFERROR(VLOOKUP(B187,'Monthly Levelized'!$G$5:$I$25,3,FALSE),P186),1)</f>
        <v>1</v>
      </c>
      <c r="Q187" s="276" t="str">
        <f t="shared" si="32"/>
        <v>Summer</v>
      </c>
      <c r="R187" s="274"/>
      <c r="S187" s="275"/>
      <c r="T187" s="275"/>
      <c r="U187" s="275"/>
      <c r="V187" s="275"/>
    </row>
    <row r="188" spans="2:22" hidden="1" outlineLevel="1">
      <c r="B188" s="230">
        <f t="shared" si="30"/>
        <v>51349</v>
      </c>
      <c r="C188" s="225">
        <f>'[1]Table 5'!E188*P188</f>
        <v>163499.36119626998</v>
      </c>
      <c r="D188" s="192">
        <f>IFERROR(G188*IF(AND(C188&lt;0,OR(_xlfn.SINGLE(Shape_Annually)="No",AND(_xlfn.SINGLE(Shape_Annually)="Yes",_xlfn.SINGLE(Shape_Start)&gt;YEAR(B188)))),'MWH-Split'!T181,'MWH-Split'!S181)*'MWH-Split'!U181,"")</f>
        <v>157657.34205561137</v>
      </c>
      <c r="E188" s="226">
        <f>IFERROR(H188*IF(AND(C188&lt;0,OR(_xlfn.SINGLE(Shape_Annually)="No",AND(_xlfn.SINGLE(Shape_Annually)="Yes",_xlfn.SINGLE(Shape_Start)&gt;YEAR(B188)))),'MWH-Split'!S181,'MWH-Split'!T181)*'MWH-Split'!U181,"")</f>
        <v>30103.99177741148</v>
      </c>
      <c r="F188" s="192">
        <f>'[1]Table 5'!F188*P188</f>
        <v>2757.1548506899999</v>
      </c>
      <c r="G188" s="192">
        <f>IF('MWH-Split'!N181&lt;&gt;0,'MWH-Split'!N181*P188,"")</f>
        <v>2320.2685449636442</v>
      </c>
      <c r="H188" s="226">
        <f>IF('MWH-Split'!O181&lt;&gt;0,'MWH-Split'!O181*P188,"")</f>
        <v>436.88630572635566</v>
      </c>
      <c r="I188" s="227">
        <f t="shared" si="29"/>
        <v>68.099999999999994</v>
      </c>
      <c r="J188" s="227">
        <f t="shared" si="33"/>
        <v>67.95</v>
      </c>
      <c r="K188" s="228">
        <f t="shared" si="34"/>
        <v>68.91</v>
      </c>
      <c r="M188" s="233">
        <f t="shared" si="31"/>
        <v>2040</v>
      </c>
      <c r="N188" s="230">
        <f t="shared" si="35"/>
        <v>51349</v>
      </c>
      <c r="P188" s="231">
        <f>IF('Monthly Levelized'!$K$5+'Monthly Levelized'!$L$5&lt;&gt;0,IFERROR(VLOOKUP(B188,'Monthly Levelized'!$G$5:$I$25,3,FALSE),P187),1)</f>
        <v>1</v>
      </c>
      <c r="Q188" s="276" t="str">
        <f t="shared" si="32"/>
        <v>Summer</v>
      </c>
      <c r="R188" s="274"/>
      <c r="S188" s="275"/>
      <c r="T188" s="275"/>
      <c r="U188" s="275"/>
      <c r="V188" s="275"/>
    </row>
    <row r="189" spans="2:22" hidden="1" outlineLevel="1">
      <c r="B189" s="230">
        <f t="shared" si="30"/>
        <v>51380</v>
      </c>
      <c r="C189" s="225">
        <f>'[1]Table 5'!E189*P189</f>
        <v>127903.84354523757</v>
      </c>
      <c r="D189" s="192">
        <f>IFERROR(G189*IF(AND(C189&lt;0,OR(_xlfn.SINGLE(Shape_Annually)="No",AND(_xlfn.SINGLE(Shape_Annually)="Yes",_xlfn.SINGLE(Shape_Start)&gt;YEAR(B189)))),'MWH-Split'!T182,'MWH-Split'!S182)*'MWH-Split'!U182,"")</f>
        <v>97812.177474041935</v>
      </c>
      <c r="E189" s="226">
        <f>IFERROR(H189*IF(AND(C189&lt;0,OR(_xlfn.SINGLE(Shape_Annually)="No",AND(_xlfn.SINGLE(Shape_Annually)="Yes",_xlfn.SINGLE(Shape_Start)&gt;YEAR(B189)))),'MWH-Split'!S182,'MWH-Split'!T182)*'MWH-Split'!U182,"")</f>
        <v>21832.930655423846</v>
      </c>
      <c r="F189" s="192">
        <f>'[1]Table 5'!F189*P189</f>
        <v>2229.17502375</v>
      </c>
      <c r="G189" s="192">
        <f>IF('MWH-Split'!N182&lt;&gt;0,'MWH-Split'!N182*P189,"")</f>
        <v>1831.407889797651</v>
      </c>
      <c r="H189" s="226">
        <f>IF('MWH-Split'!O182&lt;&gt;0,'MWH-Split'!O182*P189,"")</f>
        <v>397.76713395234901</v>
      </c>
      <c r="I189" s="227">
        <f t="shared" si="29"/>
        <v>53.67</v>
      </c>
      <c r="J189" s="227">
        <f t="shared" si="33"/>
        <v>53.41</v>
      </c>
      <c r="K189" s="228">
        <f t="shared" si="34"/>
        <v>54.89</v>
      </c>
      <c r="M189" s="233">
        <f t="shared" si="31"/>
        <v>2040</v>
      </c>
      <c r="N189" s="230">
        <f t="shared" si="35"/>
        <v>51380</v>
      </c>
      <c r="P189" s="231">
        <f>IF('Monthly Levelized'!$K$5+'Monthly Levelized'!$L$5&lt;&gt;0,IFERROR(VLOOKUP(B189,'Monthly Levelized'!$G$5:$I$25,3,FALSE),P188),1)</f>
        <v>1</v>
      </c>
      <c r="Q189" s="276" t="str">
        <f t="shared" si="32"/>
        <v>Summer</v>
      </c>
      <c r="R189" s="274"/>
      <c r="S189" s="275"/>
      <c r="T189" s="275"/>
      <c r="U189" s="275"/>
      <c r="V189" s="275"/>
    </row>
    <row r="190" spans="2:22" hidden="1" outlineLevel="1">
      <c r="B190" s="230">
        <f t="shared" si="30"/>
        <v>51410</v>
      </c>
      <c r="C190" s="225">
        <f>'[1]Table 5'!E190*P190</f>
        <v>80559.876024562065</v>
      </c>
      <c r="D190" s="192">
        <f>IFERROR(G190*IF(AND(C190&lt;0,OR(_xlfn.SINGLE(Shape_Annually)="No",AND(_xlfn.SINGLE(Shape_Annually)="Yes",_xlfn.SINGLE(Shape_Start)&gt;YEAR(B190)))),'MWH-Split'!T183,'MWH-Split'!S183)*'MWH-Split'!U183,"")</f>
        <v>58428.403066746061</v>
      </c>
      <c r="E190" s="226">
        <f>IFERROR(H190*IF(AND(C190&lt;0,OR(_xlfn.SINGLE(Shape_Annually)="No",AND(_xlfn.SINGLE(Shape_Annually)="Yes",_xlfn.SINGLE(Shape_Start)&gt;YEAR(B190)))),'MWH-Split'!S183,'MWH-Split'!T183)*'MWH-Split'!U183,"")</f>
        <v>10723.414305339433</v>
      </c>
      <c r="F190" s="192">
        <f>'[1]Table 5'!F190*P190</f>
        <v>1739.2294391299997</v>
      </c>
      <c r="G190" s="192">
        <f>IF('MWH-Split'!N183&lt;&gt;0,'MWH-Split'!N183*P190,"")</f>
        <v>1490.3233950598865</v>
      </c>
      <c r="H190" s="226">
        <f>IF('MWH-Split'!O183&lt;&gt;0,'MWH-Split'!O183*P190,"")</f>
        <v>248.90604407011324</v>
      </c>
      <c r="I190" s="227">
        <f t="shared" si="29"/>
        <v>39.76</v>
      </c>
      <c r="J190" s="227">
        <f t="shared" si="33"/>
        <v>39.21</v>
      </c>
      <c r="K190" s="228">
        <f t="shared" si="34"/>
        <v>43.08</v>
      </c>
      <c r="M190" s="233">
        <f t="shared" si="31"/>
        <v>2040</v>
      </c>
      <c r="N190" s="230">
        <f t="shared" si="35"/>
        <v>51410</v>
      </c>
      <c r="P190" s="231">
        <f>IF('Monthly Levelized'!$K$5+'Monthly Levelized'!$L$5&lt;&gt;0,IFERROR(VLOOKUP(B190,'Monthly Levelized'!$G$5:$I$25,3,FALSE),P189),1)</f>
        <v>1</v>
      </c>
      <c r="Q190" s="276" t="str">
        <f t="shared" si="32"/>
        <v>Winter</v>
      </c>
      <c r="R190" s="274"/>
      <c r="S190" s="275"/>
      <c r="T190" s="275"/>
      <c r="U190" s="275"/>
      <c r="V190" s="275"/>
    </row>
    <row r="191" spans="2:22" hidden="1" outlineLevel="1">
      <c r="B191" s="230">
        <f t="shared" si="30"/>
        <v>51441</v>
      </c>
      <c r="C191" s="225">
        <f>'[1]Table 5'!E191*P191</f>
        <v>75619.868449312882</v>
      </c>
      <c r="D191" s="192">
        <f>IFERROR(G191*IF(AND(C191&lt;0,OR(_xlfn.SINGLE(Shape_Annually)="No",AND(_xlfn.SINGLE(Shape_Annually)="Yes",_xlfn.SINGLE(Shape_Start)&gt;YEAR(B191)))),'MWH-Split'!T184,'MWH-Split'!S184)*'MWH-Split'!U184,"")</f>
        <v>62618.601350680532</v>
      </c>
      <c r="E191" s="226">
        <f>IFERROR(H191*IF(AND(C191&lt;0,OR(_xlfn.SINGLE(Shape_Annually)="No",AND(_xlfn.SINGLE(Shape_Annually)="Yes",_xlfn.SINGLE(Shape_Start)&gt;YEAR(B191)))),'MWH-Split'!S184,'MWH-Split'!T184)*'MWH-Split'!U184,"")</f>
        <v>12732.568472174202</v>
      </c>
      <c r="F191" s="192">
        <f>'[1]Table 5'!F191*P191</f>
        <v>1260.1454987899999</v>
      </c>
      <c r="G191" s="192">
        <f>IF('MWH-Split'!N184&lt;&gt;0,'MWH-Split'!N184*P191,"")</f>
        <v>1044.1205561402855</v>
      </c>
      <c r="H191" s="226">
        <f>IF('MWH-Split'!O184&lt;&gt;0,'MWH-Split'!O184*P191,"")</f>
        <v>216.02494264971438</v>
      </c>
      <c r="I191" s="227">
        <f t="shared" si="29"/>
        <v>59.8</v>
      </c>
      <c r="J191" s="227">
        <f t="shared" si="33"/>
        <v>59.97</v>
      </c>
      <c r="K191" s="228">
        <f t="shared" si="34"/>
        <v>58.94</v>
      </c>
      <c r="M191" s="233">
        <f t="shared" si="31"/>
        <v>2040</v>
      </c>
      <c r="N191" s="230">
        <f t="shared" si="35"/>
        <v>51441</v>
      </c>
      <c r="P191" s="231">
        <f>IF('Monthly Levelized'!$K$5+'Monthly Levelized'!$L$5&lt;&gt;0,IFERROR(VLOOKUP(B191,'Monthly Levelized'!$G$5:$I$25,3,FALSE),P190),1)</f>
        <v>1</v>
      </c>
      <c r="Q191" s="276" t="str">
        <f t="shared" si="32"/>
        <v>Winter</v>
      </c>
      <c r="R191" s="274"/>
      <c r="S191" s="275"/>
      <c r="T191" s="275"/>
      <c r="U191" s="275"/>
      <c r="V191" s="275"/>
    </row>
    <row r="192" spans="2:22" hidden="1" outlineLevel="1">
      <c r="B192" s="241">
        <f t="shared" si="30"/>
        <v>51471</v>
      </c>
      <c r="C192" s="235">
        <f>'[1]Table 5'!E192*P192</f>
        <v>63645.215946656201</v>
      </c>
      <c r="D192" s="236">
        <f>IFERROR(G192*IF(AND(C192&lt;0,OR(_xlfn.SINGLE(Shape_Annually)="No",AND(_xlfn.SINGLE(Shape_Annually)="Yes",_xlfn.SINGLE(Shape_Start)&gt;YEAR(B192)))),'MWH-Split'!T185,'MWH-Split'!S185)*'MWH-Split'!U185,"")</f>
        <v>50376.421639018736</v>
      </c>
      <c r="E192" s="237">
        <f>IFERROR(H192*IF(AND(C192&lt;0,OR(_xlfn.SINGLE(Shape_Annually)="No",AND(_xlfn.SINGLE(Shape_Annually)="Yes",_xlfn.SINGLE(Shape_Start)&gt;YEAR(B192)))),'MWH-Split'!S185,'MWH-Split'!T185)*'MWH-Split'!U185,"")</f>
        <v>10509.188406787049</v>
      </c>
      <c r="F192" s="236">
        <f>'[1]Table 5'!F192*P192</f>
        <v>890.05481584482777</v>
      </c>
      <c r="G192" s="236">
        <f>IF('MWH-Split'!N185&lt;&gt;0,'MWH-Split'!N185*P192,"")</f>
        <v>738.29431729064038</v>
      </c>
      <c r="H192" s="237">
        <f>IF('MWH-Split'!O185&lt;&gt;0,'MWH-Split'!O185*P192,"")</f>
        <v>151.76049855418739</v>
      </c>
      <c r="I192" s="238">
        <f t="shared" si="29"/>
        <v>68.41</v>
      </c>
      <c r="J192" s="238">
        <f t="shared" si="33"/>
        <v>68.23</v>
      </c>
      <c r="K192" s="239">
        <f t="shared" si="34"/>
        <v>69.25</v>
      </c>
      <c r="M192" s="240">
        <f t="shared" si="31"/>
        <v>2040</v>
      </c>
      <c r="N192" s="241">
        <f t="shared" si="35"/>
        <v>51471</v>
      </c>
      <c r="P192" s="242">
        <f>IF('Monthly Levelized'!$K$5+'Monthly Levelized'!$L$5&lt;&gt;0,IFERROR(VLOOKUP(B192,'Monthly Levelized'!$G$5:$I$25,3,FALSE),P191),1)</f>
        <v>1</v>
      </c>
      <c r="Q192" s="276" t="str">
        <f t="shared" si="32"/>
        <v>Winter</v>
      </c>
      <c r="R192" s="274"/>
      <c r="S192" s="275"/>
      <c r="T192" s="275"/>
      <c r="U192" s="275"/>
      <c r="V192" s="275"/>
    </row>
    <row r="193" spans="2:22" hidden="1" outlineLevel="1">
      <c r="B193" s="243">
        <f t="shared" si="30"/>
        <v>51502</v>
      </c>
      <c r="C193" s="244">
        <f>'[1]Table 5'!E193*P193</f>
        <v>41571.507320557328</v>
      </c>
      <c r="D193" s="245">
        <f>IFERROR(G193*IF(AND(C193&lt;0,OR(_xlfn.SINGLE(Shape_Annually)="No",AND(_xlfn.SINGLE(Shape_Annually)="Yes",_xlfn.SINGLE(Shape_Start)&gt;YEAR(B193)))),'MWH-Split'!T186,'MWH-Split'!S186)*'MWH-Split'!U186,"")</f>
        <v>55388.263348715809</v>
      </c>
      <c r="E193" s="246">
        <f>IFERROR(H193*IF(AND(C193&lt;0,OR(_xlfn.SINGLE(Shape_Annually)="No",AND(_xlfn.SINGLE(Shape_Annually)="Yes",_xlfn.SINGLE(Shape_Start)&gt;YEAR(B193)))),'MWH-Split'!S186,'MWH-Split'!T186)*'MWH-Split'!U186,"")</f>
        <v>11385.026066628265</v>
      </c>
      <c r="F193" s="245">
        <f>'[1]Table 5'!F193*P193</f>
        <v>941.09154334000004</v>
      </c>
      <c r="G193" s="245">
        <f>IF('MWH-Split'!N186&lt;&gt;0,'MWH-Split'!N186*P193,"")</f>
        <v>780.62892995944696</v>
      </c>
      <c r="H193" s="246">
        <f>IF('MWH-Split'!O186&lt;&gt;0,'MWH-Split'!O186*P193,"")</f>
        <v>160.46261338055308</v>
      </c>
      <c r="I193" s="247">
        <f t="shared" ref="I193:I228" si="36">IFERROR(MAX(ROUND(IF(ISNUMBER(F193),SUM(D193:E193)/SUM(G193:H193),""),2),0),"")</f>
        <v>70.95</v>
      </c>
      <c r="J193" s="247">
        <f t="shared" ref="J193:J228" si="37">ROUND(IF(ISNUMBER(G193),D193/G193,""),2)</f>
        <v>70.95</v>
      </c>
      <c r="K193" s="248">
        <f t="shared" ref="K193:K228" si="38">ROUND(IF(ISNUMBER(H193),E193/H193,""),2)</f>
        <v>70.95</v>
      </c>
      <c r="M193" s="229">
        <f t="shared" ref="M193:M216" si="39">YEAR(B193)</f>
        <v>2041</v>
      </c>
      <c r="N193" s="230">
        <f t="shared" ref="N193:N216" si="40">IF(ISNUMBER(F193),IF(F193&lt;&gt;0,B193,""),"")</f>
        <v>51502</v>
      </c>
      <c r="P193" s="249">
        <f>IF('Monthly Levelized'!$K$5+'Monthly Levelized'!$L$5&lt;&gt;0,IFERROR(VLOOKUP(B193,'Monthly Levelized'!$G$5:$I$25,3,FALSE),P192),1)</f>
        <v>1</v>
      </c>
      <c r="Q193" s="276" t="str">
        <f t="shared" ref="Q193:Q216" si="41">IFERROR(IF(AND(MONTH(N193)&gt;=6,MONTH(N193)&lt;=9),"Summer","Winter"),"-")</f>
        <v>Winter</v>
      </c>
      <c r="R193" s="274"/>
      <c r="S193" s="275"/>
      <c r="T193" s="275"/>
      <c r="U193" s="275"/>
      <c r="V193" s="275"/>
    </row>
    <row r="194" spans="2:22" hidden="1" outlineLevel="1">
      <c r="B194" s="230">
        <f t="shared" si="30"/>
        <v>51533</v>
      </c>
      <c r="C194" s="225">
        <f>'[1]Table 5'!E194*P194</f>
        <v>93257.737027357405</v>
      </c>
      <c r="D194" s="192">
        <f>IFERROR(G194*IF(AND(C194&lt;0,OR(_xlfn.SINGLE(Shape_Annually)="No",AND(_xlfn.SINGLE(Shape_Annually)="Yes",_xlfn.SINGLE(Shape_Start)&gt;YEAR(B194)))),'MWH-Split'!T187,'MWH-Split'!S187)*'MWH-Split'!U187,"")</f>
        <v>96956.470357472019</v>
      </c>
      <c r="E194" s="226">
        <f>IFERROR(H194*IF(AND(C194&lt;0,OR(_xlfn.SINGLE(Shape_Annually)="No",AND(_xlfn.SINGLE(Shape_Annually)="Yes",_xlfn.SINGLE(Shape_Start)&gt;YEAR(B194)))),'MWH-Split'!S187,'MWH-Split'!T187)*'MWH-Split'!U187,"")</f>
        <v>18580.24434219829</v>
      </c>
      <c r="F194" s="192">
        <f>'[1]Table 5'!F194*P194</f>
        <v>1528.4614961300001</v>
      </c>
      <c r="G194" s="192">
        <f>IF('MWH-Split'!N187&lt;&gt;0,'MWH-Split'!N187*P194,"")</f>
        <v>1263.7342837787862</v>
      </c>
      <c r="H194" s="226">
        <f>IF('MWH-Split'!O187&lt;&gt;0,'MWH-Split'!O187*P194,"")</f>
        <v>264.72721235121389</v>
      </c>
      <c r="I194" s="227">
        <f t="shared" si="36"/>
        <v>75.59</v>
      </c>
      <c r="J194" s="227">
        <f t="shared" si="37"/>
        <v>76.72</v>
      </c>
      <c r="K194" s="228">
        <f t="shared" si="38"/>
        <v>70.19</v>
      </c>
      <c r="M194" s="233">
        <f t="shared" si="39"/>
        <v>2041</v>
      </c>
      <c r="N194" s="230">
        <f t="shared" si="40"/>
        <v>51533</v>
      </c>
      <c r="P194" s="231">
        <f>IF('Monthly Levelized'!$K$5+'Monthly Levelized'!$L$5&lt;&gt;0,IFERROR(VLOOKUP(B194,'Monthly Levelized'!$G$5:$I$25,3,FALSE),P193),1)</f>
        <v>1</v>
      </c>
      <c r="Q194" s="276" t="str">
        <f t="shared" si="41"/>
        <v>Winter</v>
      </c>
      <c r="R194" s="274"/>
      <c r="S194" s="275"/>
      <c r="T194" s="275"/>
      <c r="U194" s="275"/>
      <c r="V194" s="275"/>
    </row>
    <row r="195" spans="2:22" hidden="1" outlineLevel="1">
      <c r="B195" s="230">
        <f t="shared" si="30"/>
        <v>51561</v>
      </c>
      <c r="C195" s="225">
        <f>'[1]Table 5'!E195*P195</f>
        <v>64247.324385032596</v>
      </c>
      <c r="D195" s="192">
        <f>IFERROR(G195*IF(AND(C195&lt;0,OR(_xlfn.SINGLE(Shape_Annually)="No",AND(_xlfn.SINGLE(Shape_Annually)="Yes",_xlfn.SINGLE(Shape_Start)&gt;YEAR(B195)))),'MWH-Split'!T188,'MWH-Split'!S188)*'MWH-Split'!U188,"")</f>
        <v>56048.546313325525</v>
      </c>
      <c r="E195" s="226">
        <f>IFERROR(H195*IF(AND(C195&lt;0,OR(_xlfn.SINGLE(Shape_Annually)="No",AND(_xlfn.SINGLE(Shape_Annually)="Yes",_xlfn.SINGLE(Shape_Start)&gt;YEAR(B195)))),'MWH-Split'!S188,'MWH-Split'!T188)*'MWH-Split'!U188,"")</f>
        <v>8962.8496431005715</v>
      </c>
      <c r="F195" s="192">
        <f>'[1]Table 5'!F195*P195</f>
        <v>1919.4082287900003</v>
      </c>
      <c r="G195" s="192">
        <f>IF('MWH-Split'!N188&lt;&gt;0,'MWH-Split'!N188*P195,"")</f>
        <v>1643.8403502756071</v>
      </c>
      <c r="H195" s="226">
        <f>IF('MWH-Split'!O188&lt;&gt;0,'MWH-Split'!O188*P195,"")</f>
        <v>275.56787851439321</v>
      </c>
      <c r="I195" s="227">
        <f t="shared" si="36"/>
        <v>33.869999999999997</v>
      </c>
      <c r="J195" s="227">
        <f t="shared" si="37"/>
        <v>34.1</v>
      </c>
      <c r="K195" s="228">
        <f t="shared" si="38"/>
        <v>32.53</v>
      </c>
      <c r="M195" s="233">
        <f t="shared" si="39"/>
        <v>2041</v>
      </c>
      <c r="N195" s="230">
        <f t="shared" si="40"/>
        <v>51561</v>
      </c>
      <c r="P195" s="231">
        <f>IF('Monthly Levelized'!$K$5+'Monthly Levelized'!$L$5&lt;&gt;0,IFERROR(VLOOKUP(B195,'Monthly Levelized'!$G$5:$I$25,3,FALSE),P194),1)</f>
        <v>1</v>
      </c>
      <c r="Q195" s="276" t="str">
        <f t="shared" si="41"/>
        <v>Winter</v>
      </c>
      <c r="R195" s="274"/>
      <c r="S195" s="275"/>
      <c r="T195" s="275"/>
      <c r="U195" s="275"/>
      <c r="V195" s="275"/>
    </row>
    <row r="196" spans="2:22" hidden="1" outlineLevel="1">
      <c r="B196" s="230">
        <f t="shared" si="30"/>
        <v>51592</v>
      </c>
      <c r="C196" s="225">
        <f>'[1]Table 5'!E196*P196</f>
        <v>77080.438435172153</v>
      </c>
      <c r="D196" s="192">
        <f>IFERROR(G196*IF(AND(C196&lt;0,OR(_xlfn.SINGLE(Shape_Annually)="No",AND(_xlfn.SINGLE(Shape_Annually)="Yes",_xlfn.SINGLE(Shape_Start)&gt;YEAR(B196)))),'MWH-Split'!T189,'MWH-Split'!S189)*'MWH-Split'!U189,"")</f>
        <v>48829.773801708943</v>
      </c>
      <c r="E196" s="226">
        <f>IFERROR(H196*IF(AND(C196&lt;0,OR(_xlfn.SINGLE(Shape_Annually)="No",AND(_xlfn.SINGLE(Shape_Annually)="Yes",_xlfn.SINGLE(Shape_Start)&gt;YEAR(B196)))),'MWH-Split'!S189,'MWH-Split'!T189)*'MWH-Split'!U189,"")</f>
        <v>9204.8648764933769</v>
      </c>
      <c r="F196" s="192">
        <f>'[1]Table 5'!F196*P196</f>
        <v>2306.319724</v>
      </c>
      <c r="G196" s="192">
        <f>IF('MWH-Split'!N189&lt;&gt;0,'MWH-Split'!N189*P196,"")</f>
        <v>1947.0182427942882</v>
      </c>
      <c r="H196" s="226">
        <f>IF('MWH-Split'!O189&lt;&gt;0,'MWH-Split'!O189*P196,"")</f>
        <v>359.30148120571175</v>
      </c>
      <c r="I196" s="227">
        <f t="shared" si="36"/>
        <v>25.16</v>
      </c>
      <c r="J196" s="227">
        <f t="shared" si="37"/>
        <v>25.08</v>
      </c>
      <c r="K196" s="228">
        <f t="shared" si="38"/>
        <v>25.62</v>
      </c>
      <c r="M196" s="233">
        <f t="shared" si="39"/>
        <v>2041</v>
      </c>
      <c r="N196" s="230">
        <f t="shared" si="40"/>
        <v>51592</v>
      </c>
      <c r="P196" s="231">
        <f>IF('Monthly Levelized'!$K$5+'Monthly Levelized'!$L$5&lt;&gt;0,IFERROR(VLOOKUP(B196,'Monthly Levelized'!$G$5:$I$25,3,FALSE),P195),1)</f>
        <v>1</v>
      </c>
      <c r="Q196" s="276" t="str">
        <f t="shared" si="41"/>
        <v>Winter</v>
      </c>
      <c r="R196" s="274"/>
      <c r="S196" s="275"/>
      <c r="T196" s="275"/>
      <c r="U196" s="275"/>
      <c r="V196" s="275"/>
    </row>
    <row r="197" spans="2:22" hidden="1" outlineLevel="1">
      <c r="B197" s="230">
        <f t="shared" si="30"/>
        <v>51622</v>
      </c>
      <c r="C197" s="225">
        <f>'[1]Table 5'!E197*P197</f>
        <v>89872.265326652167</v>
      </c>
      <c r="D197" s="192">
        <f>IFERROR(G197*IF(AND(C197&lt;0,OR(_xlfn.SINGLE(Shape_Annually)="No",AND(_xlfn.SINGLE(Shape_Annually)="Yes",_xlfn.SINGLE(Shape_Start)&gt;YEAR(B197)))),'MWH-Split'!T190,'MWH-Split'!S190)*'MWH-Split'!U190,"")</f>
        <v>57042.536210290622</v>
      </c>
      <c r="E197" s="226">
        <f>IFERROR(H197*IF(AND(C197&lt;0,OR(_xlfn.SINGLE(Shape_Annually)="No",AND(_xlfn.SINGLE(Shape_Annually)="Yes",_xlfn.SINGLE(Shape_Start)&gt;YEAR(B197)))),'MWH-Split'!S190,'MWH-Split'!T190)*'MWH-Split'!U190,"")</f>
        <v>14956.264936265732</v>
      </c>
      <c r="F197" s="192">
        <f>'[1]Table 5'!F197*P197</f>
        <v>2847.2822510800002</v>
      </c>
      <c r="G197" s="192">
        <f>IF('MWH-Split'!N190&lt;&gt;0,'MWH-Split'!N190*P197,"")</f>
        <v>2264.1445627110693</v>
      </c>
      <c r="H197" s="226">
        <f>IF('MWH-Split'!O190&lt;&gt;0,'MWH-Split'!O190*P197,"")</f>
        <v>583.13768836893087</v>
      </c>
      <c r="I197" s="227">
        <f t="shared" si="36"/>
        <v>25.29</v>
      </c>
      <c r="J197" s="227">
        <f t="shared" si="37"/>
        <v>25.19</v>
      </c>
      <c r="K197" s="228">
        <f t="shared" si="38"/>
        <v>25.65</v>
      </c>
      <c r="M197" s="233">
        <f t="shared" si="39"/>
        <v>2041</v>
      </c>
      <c r="N197" s="230">
        <f t="shared" si="40"/>
        <v>51622</v>
      </c>
      <c r="P197" s="231">
        <f>IF('Monthly Levelized'!$K$5+'Monthly Levelized'!$L$5&lt;&gt;0,IFERROR(VLOOKUP(B197,'Monthly Levelized'!$G$5:$I$25,3,FALSE),P196),1)</f>
        <v>1</v>
      </c>
      <c r="Q197" s="276" t="str">
        <f t="shared" si="41"/>
        <v>Winter</v>
      </c>
      <c r="R197" s="274"/>
      <c r="S197" s="275"/>
      <c r="T197" s="275"/>
      <c r="U197" s="275"/>
      <c r="V197" s="275"/>
    </row>
    <row r="198" spans="2:22" hidden="1" outlineLevel="1">
      <c r="B198" s="230">
        <f t="shared" si="30"/>
        <v>51653</v>
      </c>
      <c r="C198" s="225">
        <f>'[1]Table 5'!E198*P198</f>
        <v>145097.70744025437</v>
      </c>
      <c r="D198" s="192">
        <f>IFERROR(G198*IF(AND(C198&lt;0,OR(_xlfn.SINGLE(Shape_Annually)="No",AND(_xlfn.SINGLE(Shape_Annually)="Yes",_xlfn.SINGLE(Shape_Start)&gt;YEAR(B198)))),'MWH-Split'!T191,'MWH-Split'!S191)*'MWH-Split'!U191,"")</f>
        <v>92917.220139044744</v>
      </c>
      <c r="E198" s="226">
        <f>IFERROR(H198*IF(AND(C198&lt;0,OR(_xlfn.SINGLE(Shape_Annually)="No",AND(_xlfn.SINGLE(Shape_Annually)="Yes",_xlfn.SINGLE(Shape_Start)&gt;YEAR(B198)))),'MWH-Split'!S191,'MWH-Split'!T191)*'MWH-Split'!U191,"")</f>
        <v>23207.549871371459</v>
      </c>
      <c r="F198" s="192">
        <f>'[1]Table 5'!F198*P198</f>
        <v>3183.6162796600001</v>
      </c>
      <c r="G198" s="192">
        <f>IF('MWH-Split'!N191&lt;&gt;0,'MWH-Split'!N191*P198,"")</f>
        <v>2575.3969954306476</v>
      </c>
      <c r="H198" s="226">
        <f>IF('MWH-Split'!O191&lt;&gt;0,'MWH-Split'!O191*P198,"")</f>
        <v>608.21928422935252</v>
      </c>
      <c r="I198" s="227">
        <f t="shared" si="36"/>
        <v>36.479999999999997</v>
      </c>
      <c r="J198" s="227">
        <f t="shared" si="37"/>
        <v>36.08</v>
      </c>
      <c r="K198" s="228">
        <f t="shared" si="38"/>
        <v>38.159999999999997</v>
      </c>
      <c r="M198" s="233">
        <f t="shared" si="39"/>
        <v>2041</v>
      </c>
      <c r="N198" s="230">
        <f t="shared" si="40"/>
        <v>51653</v>
      </c>
      <c r="P198" s="231">
        <f>IF('Monthly Levelized'!$K$5+'Monthly Levelized'!$L$5&lt;&gt;0,IFERROR(VLOOKUP(B198,'Monthly Levelized'!$G$5:$I$25,3,FALSE),P197),1)</f>
        <v>1</v>
      </c>
      <c r="Q198" s="276" t="str">
        <f t="shared" si="41"/>
        <v>Summer</v>
      </c>
      <c r="R198" s="274"/>
      <c r="S198" s="275"/>
      <c r="T198" s="275"/>
      <c r="U198" s="275"/>
      <c r="V198" s="275"/>
    </row>
    <row r="199" spans="2:22" hidden="1" outlineLevel="1">
      <c r="B199" s="230">
        <f t="shared" si="30"/>
        <v>51683</v>
      </c>
      <c r="C199" s="225">
        <f>'[1]Table 5'!E199*P199</f>
        <v>177651.6410968251</v>
      </c>
      <c r="D199" s="192">
        <f>IFERROR(G199*IF(AND(C199&lt;0,OR(_xlfn.SINGLE(Shape_Annually)="No",AND(_xlfn.SINGLE(Shape_Annually)="Yes",_xlfn.SINGLE(Shape_Start)&gt;YEAR(B199)))),'MWH-Split'!T192,'MWH-Split'!S192)*'MWH-Split'!U192,"")</f>
        <v>151891.16694774193</v>
      </c>
      <c r="E199" s="226">
        <f>IFERROR(H199*IF(AND(C199&lt;0,OR(_xlfn.SINGLE(Shape_Annually)="No",AND(_xlfn.SINGLE(Shape_Annually)="Yes",_xlfn.SINGLE(Shape_Start)&gt;YEAR(B199)))),'MWH-Split'!S192,'MWH-Split'!T192)*'MWH-Split'!U192,"")</f>
        <v>49594.971043190002</v>
      </c>
      <c r="F199" s="192">
        <f>'[1]Table 5'!F199*P199</f>
        <v>3042.8759227599994</v>
      </c>
      <c r="G199" s="192">
        <f>IF('MWH-Split'!N192&lt;&gt;0,'MWH-Split'!N192*P199,"")</f>
        <v>2333.6270148001149</v>
      </c>
      <c r="H199" s="226">
        <f>IF('MWH-Split'!O192&lt;&gt;0,'MWH-Split'!O192*P199,"")</f>
        <v>709.24890795988449</v>
      </c>
      <c r="I199" s="227">
        <f t="shared" si="36"/>
        <v>66.22</v>
      </c>
      <c r="J199" s="227">
        <f t="shared" si="37"/>
        <v>65.09</v>
      </c>
      <c r="K199" s="228">
        <f t="shared" si="38"/>
        <v>69.930000000000007</v>
      </c>
      <c r="M199" s="233">
        <f t="shared" si="39"/>
        <v>2041</v>
      </c>
      <c r="N199" s="230">
        <f t="shared" si="40"/>
        <v>51683</v>
      </c>
      <c r="P199" s="231">
        <f>IF('Monthly Levelized'!$K$5+'Monthly Levelized'!$L$5&lt;&gt;0,IFERROR(VLOOKUP(B199,'Monthly Levelized'!$G$5:$I$25,3,FALSE),P198),1)</f>
        <v>1</v>
      </c>
      <c r="Q199" s="276" t="str">
        <f t="shared" si="41"/>
        <v>Summer</v>
      </c>
      <c r="R199" s="274"/>
      <c r="S199" s="275"/>
      <c r="T199" s="275"/>
      <c r="U199" s="275"/>
      <c r="V199" s="275"/>
    </row>
    <row r="200" spans="2:22" hidden="1" outlineLevel="1">
      <c r="B200" s="230">
        <f t="shared" si="30"/>
        <v>51714</v>
      </c>
      <c r="C200" s="225">
        <f>'[1]Table 5'!E200*P200</f>
        <v>169963.30988778928</v>
      </c>
      <c r="D200" s="192">
        <f>IFERROR(G200*IF(AND(C200&lt;0,OR(_xlfn.SINGLE(Shape_Annually)="No",AND(_xlfn.SINGLE(Shape_Annually)="Yes",_xlfn.SINGLE(Shape_Start)&gt;YEAR(B200)))),'MWH-Split'!T193,'MWH-Split'!S193)*'MWH-Split'!U193,"")</f>
        <v>164050.99461914721</v>
      </c>
      <c r="E200" s="226">
        <f>IFERROR(H200*IF(AND(C200&lt;0,OR(_xlfn.SINGLE(Shape_Annually)="No",AND(_xlfn.SINGLE(Shape_Annually)="Yes",_xlfn.SINGLE(Shape_Start)&gt;YEAR(B200)))),'MWH-Split'!S193,'MWH-Split'!T193)*'MWH-Split'!U193,"")</f>
        <v>31565.00922090757</v>
      </c>
      <c r="F200" s="192">
        <f>'[1]Table 5'!F200*P200</f>
        <v>2755.8768902499996</v>
      </c>
      <c r="G200" s="192">
        <f>IF('MWH-Split'!N193&lt;&gt;0,'MWH-Split'!N193*P200,"")</f>
        <v>2319.1930843634182</v>
      </c>
      <c r="H200" s="226">
        <f>IF('MWH-Split'!O193&lt;&gt;0,'MWH-Split'!O193*P200,"")</f>
        <v>436.68380588658147</v>
      </c>
      <c r="I200" s="227">
        <f t="shared" si="36"/>
        <v>70.98</v>
      </c>
      <c r="J200" s="227">
        <f t="shared" si="37"/>
        <v>70.739999999999995</v>
      </c>
      <c r="K200" s="228">
        <f t="shared" si="38"/>
        <v>72.28</v>
      </c>
      <c r="M200" s="233">
        <f t="shared" si="39"/>
        <v>2041</v>
      </c>
      <c r="N200" s="230">
        <f t="shared" si="40"/>
        <v>51714</v>
      </c>
      <c r="P200" s="231">
        <f>IF('Monthly Levelized'!$K$5+'Monthly Levelized'!$L$5&lt;&gt;0,IFERROR(VLOOKUP(B200,'Monthly Levelized'!$G$5:$I$25,3,FALSE),P199),1)</f>
        <v>1</v>
      </c>
      <c r="Q200" s="276" t="str">
        <f t="shared" si="41"/>
        <v>Summer</v>
      </c>
      <c r="R200" s="274"/>
      <c r="S200" s="275"/>
      <c r="T200" s="275"/>
      <c r="U200" s="275"/>
      <c r="V200" s="275"/>
    </row>
    <row r="201" spans="2:22" hidden="1" outlineLevel="1">
      <c r="B201" s="230">
        <f t="shared" si="30"/>
        <v>51745</v>
      </c>
      <c r="C201" s="225">
        <f>'[1]Table 5'!E201*P201</f>
        <v>128709.81250984904</v>
      </c>
      <c r="D201" s="192">
        <f>IFERROR(G201*IF(AND(C201&lt;0,OR(_xlfn.SINGLE(Shape_Annually)="No",AND(_xlfn.SINGLE(Shape_Annually)="Yes",_xlfn.SINGLE(Shape_Start)&gt;YEAR(B201)))),'MWH-Split'!T194,'MWH-Split'!S194)*'MWH-Split'!U194,"")</f>
        <v>100532.27772716514</v>
      </c>
      <c r="E201" s="226">
        <f>IFERROR(H201*IF(AND(C201&lt;0,OR(_xlfn.SINGLE(Shape_Annually)="No",AND(_xlfn.SINGLE(Shape_Annually)="Yes",_xlfn.SINGLE(Shape_Start)&gt;YEAR(B201)))),'MWH-Split'!S194,'MWH-Split'!T194)*'MWH-Split'!U194,"")</f>
        <v>22427.291298608234</v>
      </c>
      <c r="F201" s="192">
        <f>'[1]Table 5'!F201*P201</f>
        <v>2206.2766680199998</v>
      </c>
      <c r="G201" s="192">
        <f>IF('MWH-Split'!N194&lt;&gt;0,'MWH-Split'!N194*P201,"")</f>
        <v>1812.5954462252446</v>
      </c>
      <c r="H201" s="226">
        <f>IF('MWH-Split'!O194&lt;&gt;0,'MWH-Split'!O194*P201,"")</f>
        <v>393.68122179475517</v>
      </c>
      <c r="I201" s="227">
        <f t="shared" si="36"/>
        <v>55.73</v>
      </c>
      <c r="J201" s="227">
        <f t="shared" si="37"/>
        <v>55.46</v>
      </c>
      <c r="K201" s="228">
        <f t="shared" si="38"/>
        <v>56.97</v>
      </c>
      <c r="M201" s="233">
        <f t="shared" si="39"/>
        <v>2041</v>
      </c>
      <c r="N201" s="230">
        <f t="shared" si="40"/>
        <v>51745</v>
      </c>
      <c r="P201" s="231">
        <f>IF('Monthly Levelized'!$K$5+'Monthly Levelized'!$L$5&lt;&gt;0,IFERROR(VLOOKUP(B201,'Monthly Levelized'!$G$5:$I$25,3,FALSE),P200),1)</f>
        <v>1</v>
      </c>
      <c r="Q201" s="276" t="str">
        <f t="shared" si="41"/>
        <v>Summer</v>
      </c>
      <c r="R201" s="274"/>
      <c r="S201" s="275"/>
      <c r="T201" s="275"/>
      <c r="U201" s="275"/>
      <c r="V201" s="275"/>
    </row>
    <row r="202" spans="2:22" hidden="1" outlineLevel="1">
      <c r="B202" s="230">
        <f t="shared" si="30"/>
        <v>51775</v>
      </c>
      <c r="C202" s="225">
        <f>'[1]Table 5'!E202*P202</f>
        <v>96693.848541959494</v>
      </c>
      <c r="D202" s="192">
        <f>IFERROR(G202*IF(AND(C202&lt;0,OR(_xlfn.SINGLE(Shape_Annually)="No",AND(_xlfn.SINGLE(Shape_Annually)="Yes",_xlfn.SINGLE(Shape_Start)&gt;YEAR(B202)))),'MWH-Split'!T195,'MWH-Split'!S195)*'MWH-Split'!U195,"")</f>
        <v>56680.588885799487</v>
      </c>
      <c r="E202" s="226">
        <f>IFERROR(H202*IF(AND(C202&lt;0,OR(_xlfn.SINGLE(Shape_Annually)="No",AND(_xlfn.SINGLE(Shape_Annually)="Yes",_xlfn.SINGLE(Shape_Start)&gt;YEAR(B202)))),'MWH-Split'!S195,'MWH-Split'!T195)*'MWH-Split'!U195,"")</f>
        <v>10159.251126742973</v>
      </c>
      <c r="F202" s="192">
        <f>'[1]Table 5'!F202*P202</f>
        <v>1709.21134729</v>
      </c>
      <c r="G202" s="192">
        <f>IF('MWH-Split'!N195&lt;&gt;0,'MWH-Split'!N195*P202,"")</f>
        <v>1464.6012772428228</v>
      </c>
      <c r="H202" s="226">
        <f>IF('MWH-Split'!O195&lt;&gt;0,'MWH-Split'!O195*P202,"")</f>
        <v>244.61007004717726</v>
      </c>
      <c r="I202" s="227">
        <f t="shared" si="36"/>
        <v>39.11</v>
      </c>
      <c r="J202" s="227">
        <f t="shared" si="37"/>
        <v>38.700000000000003</v>
      </c>
      <c r="K202" s="228">
        <f t="shared" si="38"/>
        <v>41.53</v>
      </c>
      <c r="M202" s="233">
        <f t="shared" si="39"/>
        <v>2041</v>
      </c>
      <c r="N202" s="230">
        <f t="shared" si="40"/>
        <v>51775</v>
      </c>
      <c r="P202" s="231">
        <f>IF('Monthly Levelized'!$K$5+'Monthly Levelized'!$L$5&lt;&gt;0,IFERROR(VLOOKUP(B202,'Monthly Levelized'!$G$5:$I$25,3,FALSE),P201),1)</f>
        <v>1</v>
      </c>
      <c r="Q202" s="276" t="str">
        <f t="shared" si="41"/>
        <v>Winter</v>
      </c>
      <c r="R202" s="274"/>
      <c r="S202" s="275"/>
      <c r="T202" s="275"/>
      <c r="U202" s="275"/>
      <c r="V202" s="275"/>
    </row>
    <row r="203" spans="2:22" hidden="1" outlineLevel="1">
      <c r="B203" s="230">
        <f t="shared" si="30"/>
        <v>51806</v>
      </c>
      <c r="C203" s="225">
        <f>'[1]Table 5'!E203*P203</f>
        <v>70437.268558765834</v>
      </c>
      <c r="D203" s="192">
        <f>IFERROR(G203*IF(AND(C203&lt;0,OR(_xlfn.SINGLE(Shape_Annually)="No",AND(_xlfn.SINGLE(Shape_Annually)="Yes",_xlfn.SINGLE(Shape_Start)&gt;YEAR(B203)))),'MWH-Split'!T196,'MWH-Split'!S196)*'MWH-Split'!U196,"")</f>
        <v>60219.258238078583</v>
      </c>
      <c r="E203" s="226">
        <f>IFERROR(H203*IF(AND(C203&lt;0,OR(_xlfn.SINGLE(Shape_Annually)="No",AND(_xlfn.SINGLE(Shape_Annually)="Yes",_xlfn.SINGLE(Shape_Start)&gt;YEAR(B203)))),'MWH-Split'!S196,'MWH-Split'!T196)*'MWH-Split'!U196,"")</f>
        <v>12575.865367505337</v>
      </c>
      <c r="F203" s="192">
        <f>'[1]Table 5'!F203*P203</f>
        <v>1219.5079263800001</v>
      </c>
      <c r="G203" s="192">
        <f>IF('MWH-Split'!N196&lt;&gt;0,'MWH-Split'!N196*P203,"")</f>
        <v>1010.4494247148572</v>
      </c>
      <c r="H203" s="226">
        <f>IF('MWH-Split'!O196&lt;&gt;0,'MWH-Split'!O196*P203,"")</f>
        <v>209.0585016651429</v>
      </c>
      <c r="I203" s="227">
        <f t="shared" si="36"/>
        <v>59.69</v>
      </c>
      <c r="J203" s="227">
        <f t="shared" si="37"/>
        <v>59.6</v>
      </c>
      <c r="K203" s="228">
        <f t="shared" si="38"/>
        <v>60.15</v>
      </c>
      <c r="M203" s="233">
        <f t="shared" si="39"/>
        <v>2041</v>
      </c>
      <c r="N203" s="230">
        <f t="shared" si="40"/>
        <v>51806</v>
      </c>
      <c r="P203" s="231">
        <f>IF('Monthly Levelized'!$K$5+'Monthly Levelized'!$L$5&lt;&gt;0,IFERROR(VLOOKUP(B203,'Monthly Levelized'!$G$5:$I$25,3,FALSE),P202),1)</f>
        <v>1</v>
      </c>
      <c r="Q203" s="276" t="str">
        <f t="shared" si="41"/>
        <v>Winter</v>
      </c>
      <c r="R203" s="274"/>
      <c r="S203" s="275"/>
      <c r="T203" s="275"/>
      <c r="U203" s="275"/>
      <c r="V203" s="275"/>
    </row>
    <row r="204" spans="2:22" hidden="1" outlineLevel="1">
      <c r="B204" s="241">
        <f t="shared" si="30"/>
        <v>51836</v>
      </c>
      <c r="C204" s="235">
        <f>'[1]Table 5'!E204*P204</f>
        <v>61293.131042475972</v>
      </c>
      <c r="D204" s="236">
        <f>IFERROR(G204*IF(AND(C204&lt;0,OR(_xlfn.SINGLE(Shape_Annually)="No",AND(_xlfn.SINGLE(Shape_Annually)="Yes",_xlfn.SINGLE(Shape_Start)&gt;YEAR(B204)))),'MWH-Split'!T197,'MWH-Split'!S197)*'MWH-Split'!U197,"")</f>
        <v>52189.630409118749</v>
      </c>
      <c r="E204" s="237">
        <f>IFERROR(H204*IF(AND(C204&lt;0,OR(_xlfn.SINGLE(Shape_Annually)="No",AND(_xlfn.SINGLE(Shape_Annually)="Yes",_xlfn.SINGLE(Shape_Start)&gt;YEAR(B204)))),'MWH-Split'!S197,'MWH-Split'!T197)*'MWH-Split'!U197,"")</f>
        <v>10510.07678207037</v>
      </c>
      <c r="F204" s="236">
        <f>'[1]Table 5'!F204*P204</f>
        <v>886.47937232466688</v>
      </c>
      <c r="G204" s="236">
        <f>IF('MWH-Split'!N197&lt;&gt;0,'MWH-Split'!N197*P204,"")</f>
        <v>735.32851160571443</v>
      </c>
      <c r="H204" s="237">
        <f>IF('MWH-Split'!O197&lt;&gt;0,'MWH-Split'!O197*P204,"")</f>
        <v>151.15086071895246</v>
      </c>
      <c r="I204" s="238">
        <f t="shared" si="36"/>
        <v>70.73</v>
      </c>
      <c r="J204" s="238">
        <f t="shared" si="37"/>
        <v>70.97</v>
      </c>
      <c r="K204" s="239">
        <f t="shared" si="38"/>
        <v>69.53</v>
      </c>
      <c r="M204" s="240">
        <f t="shared" si="39"/>
        <v>2041</v>
      </c>
      <c r="N204" s="241">
        <f t="shared" si="40"/>
        <v>51836</v>
      </c>
      <c r="P204" s="242">
        <f>IF('Monthly Levelized'!$K$5+'Monthly Levelized'!$L$5&lt;&gt;0,IFERROR(VLOOKUP(B204,'Monthly Levelized'!$G$5:$I$25,3,FALSE),P203),1)</f>
        <v>1</v>
      </c>
      <c r="Q204" s="276" t="str">
        <f t="shared" si="41"/>
        <v>Winter</v>
      </c>
      <c r="R204" s="274"/>
      <c r="S204" s="275"/>
      <c r="T204" s="275"/>
      <c r="U204" s="275"/>
      <c r="V204" s="275"/>
    </row>
    <row r="205" spans="2:22" hidden="1" outlineLevel="1">
      <c r="B205" s="243">
        <f t="shared" si="30"/>
        <v>51867</v>
      </c>
      <c r="C205" s="244">
        <f>'[1]Table 5'!E205*P205</f>
        <v>92491.068061954313</v>
      </c>
      <c r="D205" s="245">
        <f>IFERROR(G205*IF(AND(C205&lt;0,OR(_xlfn.SINGLE(Shape_Annually)="No",AND(_xlfn.SINGLE(Shape_Annually)="Yes",_xlfn.SINGLE(Shape_Start)&gt;YEAR(B205)))),'MWH-Split'!T198,'MWH-Split'!S198)*'MWH-Split'!U198,"")</f>
        <v>62180.161618028906</v>
      </c>
      <c r="E205" s="246">
        <f>IFERROR(H205*IF(AND(C205&lt;0,OR(_xlfn.SINGLE(Shape_Annually)="No",AND(_xlfn.SINGLE(Shape_Annually)="Yes",_xlfn.SINGLE(Shape_Start)&gt;YEAR(B205)))),'MWH-Split'!S198,'MWH-Split'!T198)*'MWH-Split'!U198,"")</f>
        <v>12613.497002375985</v>
      </c>
      <c r="F205" s="245">
        <f>'[1]Table 5'!F205*P205</f>
        <v>931.52041355000028</v>
      </c>
      <c r="G205" s="245">
        <f>IF('MWH-Split'!N198&lt;&gt;0,'MWH-Split'!N198*P205,"")</f>
        <v>772.68974395852547</v>
      </c>
      <c r="H205" s="246">
        <f>IF('MWH-Split'!O198&lt;&gt;0,'MWH-Split'!O198*P205,"")</f>
        <v>158.83066959147482</v>
      </c>
      <c r="I205" s="247">
        <f t="shared" si="36"/>
        <v>80.290000000000006</v>
      </c>
      <c r="J205" s="247">
        <f t="shared" si="37"/>
        <v>80.47</v>
      </c>
      <c r="K205" s="248">
        <f t="shared" si="38"/>
        <v>79.41</v>
      </c>
      <c r="M205" s="229">
        <f t="shared" si="39"/>
        <v>2042</v>
      </c>
      <c r="N205" s="230">
        <f t="shared" si="40"/>
        <v>51867</v>
      </c>
      <c r="P205" s="249">
        <f>IF('Monthly Levelized'!$K$5+'Monthly Levelized'!$L$5&lt;&gt;0,IFERROR(VLOOKUP(B205,'Monthly Levelized'!$G$5:$I$25,3,FALSE),P204),1)</f>
        <v>1</v>
      </c>
      <c r="Q205" s="276" t="str">
        <f t="shared" si="41"/>
        <v>Winter</v>
      </c>
      <c r="R205" s="274"/>
      <c r="S205" s="275"/>
      <c r="T205" s="275"/>
      <c r="U205" s="275"/>
      <c r="V205" s="275"/>
    </row>
    <row r="206" spans="2:22" hidden="1" outlineLevel="1">
      <c r="B206" s="230">
        <f t="shared" ref="B206:B216" si="42">EDATE(B205,1)</f>
        <v>51898</v>
      </c>
      <c r="C206" s="225">
        <f>'[1]Table 5'!E206*P206</f>
        <v>86507.404656953615</v>
      </c>
      <c r="D206" s="192">
        <f>IFERROR(G206*IF(AND(C206&lt;0,OR(_xlfn.SINGLE(Shape_Annually)="No",AND(_xlfn.SINGLE(Shape_Annually)="Yes",_xlfn.SINGLE(Shape_Start)&gt;YEAR(B206)))),'MWH-Split'!T199,'MWH-Split'!S199)*'MWH-Split'!U199,"")</f>
        <v>106160.34420522838</v>
      </c>
      <c r="E206" s="226">
        <f>IFERROR(H206*IF(AND(C206&lt;0,OR(_xlfn.SINGLE(Shape_Annually)="No",AND(_xlfn.SINGLE(Shape_Annually)="Yes",_xlfn.SINGLE(Shape_Start)&gt;YEAR(B206)))),'MWH-Split'!S199,'MWH-Split'!T199)*'MWH-Split'!U199,"")</f>
        <v>19155.732931690945</v>
      </c>
      <c r="F206" s="192">
        <f>'[1]Table 5'!F206*P206</f>
        <v>1455.8471632499995</v>
      </c>
      <c r="G206" s="192">
        <f>IF('MWH-Split'!N199&lt;&gt;0,'MWH-Split'!N199*P206,"")</f>
        <v>1203.6966431927933</v>
      </c>
      <c r="H206" s="226">
        <f>IF('MWH-Split'!O199&lt;&gt;0,'MWH-Split'!O199*P206,"")</f>
        <v>252.15052005720622</v>
      </c>
      <c r="I206" s="227">
        <f t="shared" si="36"/>
        <v>86.08</v>
      </c>
      <c r="J206" s="227">
        <f t="shared" si="37"/>
        <v>88.2</v>
      </c>
      <c r="K206" s="228">
        <f t="shared" si="38"/>
        <v>75.97</v>
      </c>
      <c r="M206" s="233">
        <f t="shared" si="39"/>
        <v>2042</v>
      </c>
      <c r="N206" s="230">
        <f t="shared" si="40"/>
        <v>51898</v>
      </c>
      <c r="P206" s="231">
        <f>IF('Monthly Levelized'!$K$5+'Monthly Levelized'!$L$5&lt;&gt;0,IFERROR(VLOOKUP(B206,'Monthly Levelized'!$G$5:$I$25,3,FALSE),P205),1)</f>
        <v>1</v>
      </c>
      <c r="Q206" s="276" t="str">
        <f t="shared" si="41"/>
        <v>Winter</v>
      </c>
      <c r="R206" s="274"/>
      <c r="S206" s="275"/>
      <c r="T206" s="275"/>
      <c r="U206" s="275"/>
      <c r="V206" s="275"/>
    </row>
    <row r="207" spans="2:22" hidden="1" outlineLevel="1">
      <c r="B207" s="230">
        <f t="shared" si="42"/>
        <v>51926</v>
      </c>
      <c r="C207" s="225">
        <f>'[1]Table 5'!E207*P207</f>
        <v>61720.25704018979</v>
      </c>
      <c r="D207" s="192">
        <f>IFERROR(G207*IF(AND(C207&lt;0,OR(_xlfn.SINGLE(Shape_Annually)="No",AND(_xlfn.SINGLE(Shape_Annually)="Yes",_xlfn.SINGLE(Shape_Start)&gt;YEAR(B207)))),'MWH-Split'!T200,'MWH-Split'!S200)*'MWH-Split'!U200,"")</f>
        <v>53748.534788684679</v>
      </c>
      <c r="E207" s="226">
        <f>IFERROR(H207*IF(AND(C207&lt;0,OR(_xlfn.SINGLE(Shape_Annually)="No",AND(_xlfn.SINGLE(Shape_Annually)="Yes",_xlfn.SINGLE(Shape_Start)&gt;YEAR(B207)))),'MWH-Split'!S200,'MWH-Split'!T200)*'MWH-Split'!U200,"")</f>
        <v>8257.1940811737295</v>
      </c>
      <c r="F207" s="192">
        <f>'[1]Table 5'!F207*P207</f>
        <v>1739.4843578799998</v>
      </c>
      <c r="G207" s="192">
        <f>IF('MWH-Split'!N200&lt;&gt;0,'MWH-Split'!N200*P207,"")</f>
        <v>1489.7480031952311</v>
      </c>
      <c r="H207" s="226">
        <f>IF('MWH-Split'!O200&lt;&gt;0,'MWH-Split'!O200*P207,"")</f>
        <v>249.73635468476868</v>
      </c>
      <c r="I207" s="227">
        <f t="shared" si="36"/>
        <v>35.65</v>
      </c>
      <c r="J207" s="227">
        <f t="shared" si="37"/>
        <v>36.08</v>
      </c>
      <c r="K207" s="228">
        <f t="shared" si="38"/>
        <v>33.06</v>
      </c>
      <c r="M207" s="233">
        <f t="shared" si="39"/>
        <v>2042</v>
      </c>
      <c r="N207" s="230">
        <f t="shared" si="40"/>
        <v>51926</v>
      </c>
      <c r="P207" s="231">
        <f>IF('Monthly Levelized'!$K$5+'Monthly Levelized'!$L$5&lt;&gt;0,IFERROR(VLOOKUP(B207,'Monthly Levelized'!$G$5:$I$25,3,FALSE),P206),1)</f>
        <v>1</v>
      </c>
      <c r="Q207" s="276" t="str">
        <f t="shared" si="41"/>
        <v>Winter</v>
      </c>
      <c r="R207" s="274"/>
      <c r="S207" s="275"/>
      <c r="T207" s="275"/>
      <c r="U207" s="275"/>
      <c r="V207" s="275"/>
    </row>
    <row r="208" spans="2:22" hidden="1" outlineLevel="1">
      <c r="B208" s="230">
        <f t="shared" si="42"/>
        <v>51957</v>
      </c>
      <c r="C208" s="225">
        <f>'[1]Table 5'!E208*P208</f>
        <v>79702.001360263414</v>
      </c>
      <c r="D208" s="192">
        <f>IFERROR(G208*IF(AND(C208&lt;0,OR(_xlfn.SINGLE(Shape_Annually)="No",AND(_xlfn.SINGLE(Shape_Annually)="Yes",_xlfn.SINGLE(Shape_Start)&gt;YEAR(B208)))),'MWH-Split'!T201,'MWH-Split'!S201)*'MWH-Split'!U201,"")</f>
        <v>48601.60338405738</v>
      </c>
      <c r="E208" s="226">
        <f>IFERROR(H208*IF(AND(C208&lt;0,OR(_xlfn.SINGLE(Shape_Annually)="No",AND(_xlfn.SINGLE(Shape_Annually)="Yes",_xlfn.SINGLE(Shape_Start)&gt;YEAR(B208)))),'MWH-Split'!S201,'MWH-Split'!T201)*'MWH-Split'!U201,"")</f>
        <v>9344.138056936863</v>
      </c>
      <c r="F208" s="192">
        <f>'[1]Table 5'!F208*P208</f>
        <v>2261.6747081400003</v>
      </c>
      <c r="G208" s="192">
        <f>IF('MWH-Split'!N201&lt;&gt;0,'MWH-Split'!N201*P208,"")</f>
        <v>1909.3284726272529</v>
      </c>
      <c r="H208" s="226">
        <f>IF('MWH-Split'!O201&lt;&gt;0,'MWH-Split'!O201*P208,"")</f>
        <v>352.3462355127474</v>
      </c>
      <c r="I208" s="227">
        <f t="shared" si="36"/>
        <v>25.62</v>
      </c>
      <c r="J208" s="227">
        <f t="shared" si="37"/>
        <v>25.45</v>
      </c>
      <c r="K208" s="228">
        <f t="shared" si="38"/>
        <v>26.52</v>
      </c>
      <c r="M208" s="233">
        <f t="shared" si="39"/>
        <v>2042</v>
      </c>
      <c r="N208" s="230">
        <f t="shared" si="40"/>
        <v>51957</v>
      </c>
      <c r="P208" s="231">
        <f>IF('Monthly Levelized'!$K$5+'Monthly Levelized'!$L$5&lt;&gt;0,IFERROR(VLOOKUP(B208,'Monthly Levelized'!$G$5:$I$25,3,FALSE),P207),1)</f>
        <v>1</v>
      </c>
      <c r="Q208" s="276" t="str">
        <f t="shared" si="41"/>
        <v>Winter</v>
      </c>
      <c r="R208" s="274"/>
      <c r="S208" s="275"/>
      <c r="T208" s="275"/>
      <c r="U208" s="275"/>
      <c r="V208" s="275"/>
    </row>
    <row r="209" spans="2:22" hidden="1" outlineLevel="1">
      <c r="B209" s="230">
        <f t="shared" si="42"/>
        <v>51987</v>
      </c>
      <c r="C209" s="225">
        <f>'[1]Table 5'!E209*P209</f>
        <v>82990.014473911462</v>
      </c>
      <c r="D209" s="192">
        <f>IFERROR(G209*IF(AND(C209&lt;0,OR(_xlfn.SINGLE(Shape_Annually)="No",AND(_xlfn.SINGLE(Shape_Annually)="Yes",_xlfn.SINGLE(Shape_Start)&gt;YEAR(B209)))),'MWH-Split'!T202,'MWH-Split'!S202)*'MWH-Split'!U202,"")</f>
        <v>53282.077876990727</v>
      </c>
      <c r="E209" s="226">
        <f>IFERROR(H209*IF(AND(C209&lt;0,OR(_xlfn.SINGLE(Shape_Annually)="No",AND(_xlfn.SINGLE(Shape_Annually)="Yes",_xlfn.SINGLE(Shape_Start)&gt;YEAR(B209)))),'MWH-Split'!S202,'MWH-Split'!T202)*'MWH-Split'!U202,"")</f>
        <v>14413.997821755065</v>
      </c>
      <c r="F209" s="192">
        <f>'[1]Table 5'!F209*P209</f>
        <v>2653.1204398599998</v>
      </c>
      <c r="G209" s="192">
        <f>IF('MWH-Split'!N202&lt;&gt;0,'MWH-Split'!N202*P209,"")</f>
        <v>2109.7480644386733</v>
      </c>
      <c r="H209" s="226">
        <f>IF('MWH-Split'!O202&lt;&gt;0,'MWH-Split'!O202*P209,"")</f>
        <v>543.37237542132652</v>
      </c>
      <c r="I209" s="227">
        <f t="shared" si="36"/>
        <v>25.52</v>
      </c>
      <c r="J209" s="227">
        <f t="shared" si="37"/>
        <v>25.26</v>
      </c>
      <c r="K209" s="228">
        <f t="shared" si="38"/>
        <v>26.53</v>
      </c>
      <c r="M209" s="233">
        <f t="shared" si="39"/>
        <v>2042</v>
      </c>
      <c r="N209" s="230">
        <f t="shared" si="40"/>
        <v>51987</v>
      </c>
      <c r="P209" s="231">
        <f>IF('Monthly Levelized'!$K$5+'Monthly Levelized'!$L$5&lt;&gt;0,IFERROR(VLOOKUP(B209,'Monthly Levelized'!$G$5:$I$25,3,FALSE),P208),1)</f>
        <v>1</v>
      </c>
      <c r="Q209" s="276" t="str">
        <f t="shared" si="41"/>
        <v>Winter</v>
      </c>
      <c r="R209" s="274"/>
      <c r="S209" s="275"/>
      <c r="T209" s="275"/>
      <c r="U209" s="275"/>
      <c r="V209" s="275"/>
    </row>
    <row r="210" spans="2:22" hidden="1" outlineLevel="1">
      <c r="B210" s="230">
        <f t="shared" si="42"/>
        <v>52018</v>
      </c>
      <c r="C210" s="225">
        <f>'[1]Table 5'!E210*P210</f>
        <v>150559.8389022818</v>
      </c>
      <c r="D210" s="192">
        <f>IFERROR(G210*IF(AND(C210&lt;0,OR(_xlfn.SINGLE(Shape_Annually)="No",AND(_xlfn.SINGLE(Shape_Annually)="Yes",_xlfn.SINGLE(Shape_Start)&gt;YEAR(B210)))),'MWH-Split'!T203,'MWH-Split'!S203)*'MWH-Split'!U203,"")</f>
        <v>97706.995337846092</v>
      </c>
      <c r="E210" s="226">
        <f>IFERROR(H210*IF(AND(C210&lt;0,OR(_xlfn.SINGLE(Shape_Annually)="No",AND(_xlfn.SINGLE(Shape_Annually)="Yes",_xlfn.SINGLE(Shape_Start)&gt;YEAR(B210)))),'MWH-Split'!S203,'MWH-Split'!T203)*'MWH-Split'!U203,"")</f>
        <v>23860.059946632773</v>
      </c>
      <c r="F210" s="192">
        <f>'[1]Table 5'!F210*P210</f>
        <v>3214.5882786499997</v>
      </c>
      <c r="G210" s="192">
        <f>IF('MWH-Split'!N203&lt;&gt;0,'MWH-Split'!N203*P210,"")</f>
        <v>2600.4518971947018</v>
      </c>
      <c r="H210" s="226">
        <f>IF('MWH-Split'!O203&lt;&gt;0,'MWH-Split'!O203*P210,"")</f>
        <v>614.13638145529785</v>
      </c>
      <c r="I210" s="227">
        <f t="shared" si="36"/>
        <v>37.82</v>
      </c>
      <c r="J210" s="227">
        <f t="shared" si="37"/>
        <v>37.57</v>
      </c>
      <c r="K210" s="228">
        <f t="shared" si="38"/>
        <v>38.85</v>
      </c>
      <c r="M210" s="233">
        <f t="shared" si="39"/>
        <v>2042</v>
      </c>
      <c r="N210" s="230">
        <f t="shared" si="40"/>
        <v>52018</v>
      </c>
      <c r="P210" s="231">
        <f>IF('Monthly Levelized'!$K$5+'Monthly Levelized'!$L$5&lt;&gt;0,IFERROR(VLOOKUP(B210,'Monthly Levelized'!$G$5:$I$25,3,FALSE),P209),1)</f>
        <v>1</v>
      </c>
      <c r="Q210" s="276" t="str">
        <f t="shared" si="41"/>
        <v>Summer</v>
      </c>
      <c r="R210" s="274"/>
      <c r="S210" s="275"/>
      <c r="T210" s="275"/>
      <c r="U210" s="275"/>
      <c r="V210" s="275"/>
    </row>
    <row r="211" spans="2:22" hidden="1" outlineLevel="1">
      <c r="B211" s="230">
        <f t="shared" si="42"/>
        <v>52048</v>
      </c>
      <c r="C211" s="225">
        <f>'[1]Table 5'!E211*P211</f>
        <v>188270.17670443837</v>
      </c>
      <c r="D211" s="192">
        <f>IFERROR(G211*IF(AND(C211&lt;0,OR(_xlfn.SINGLE(Shape_Annually)="No",AND(_xlfn.SINGLE(Shape_Annually)="Yes",_xlfn.SINGLE(Shape_Start)&gt;YEAR(B211)))),'MWH-Split'!T204,'MWH-Split'!S204)*'MWH-Split'!U204,"")</f>
        <v>167009.42498402367</v>
      </c>
      <c r="E211" s="226">
        <f>IFERROR(H211*IF(AND(C211&lt;0,OR(_xlfn.SINGLE(Shape_Annually)="No",AND(_xlfn.SINGLE(Shape_Annually)="Yes",_xlfn.SINGLE(Shape_Start)&gt;YEAR(B211)))),'MWH-Split'!S204,'MWH-Split'!T204)*'MWH-Split'!U204,"")</f>
        <v>52704.023651793636</v>
      </c>
      <c r="F211" s="192">
        <f>'[1]Table 5'!F211*P211</f>
        <v>3147.1723541200004</v>
      </c>
      <c r="G211" s="192">
        <f>IF('MWH-Split'!N204&lt;&gt;0,'MWH-Split'!N204*P211,"")</f>
        <v>2413.613506509636</v>
      </c>
      <c r="H211" s="226">
        <f>IF('MWH-Split'!O204&lt;&gt;0,'MWH-Split'!O204*P211,"")</f>
        <v>733.55884761036441</v>
      </c>
      <c r="I211" s="227">
        <f t="shared" si="36"/>
        <v>69.81</v>
      </c>
      <c r="J211" s="227">
        <f t="shared" si="37"/>
        <v>69.19</v>
      </c>
      <c r="K211" s="228">
        <f t="shared" si="38"/>
        <v>71.849999999999994</v>
      </c>
      <c r="M211" s="233">
        <f t="shared" si="39"/>
        <v>2042</v>
      </c>
      <c r="N211" s="230">
        <f t="shared" si="40"/>
        <v>52048</v>
      </c>
      <c r="P211" s="231">
        <f>IF('Monthly Levelized'!$K$5+'Monthly Levelized'!$L$5&lt;&gt;0,IFERROR(VLOOKUP(B211,'Monthly Levelized'!$G$5:$I$25,3,FALSE),P210),1)</f>
        <v>1</v>
      </c>
      <c r="Q211" s="276" t="str">
        <f t="shared" si="41"/>
        <v>Summer</v>
      </c>
      <c r="R211" s="274"/>
      <c r="S211" s="275"/>
      <c r="T211" s="275"/>
      <c r="U211" s="275"/>
      <c r="V211" s="275"/>
    </row>
    <row r="212" spans="2:22" hidden="1" outlineLevel="1">
      <c r="B212" s="230">
        <f t="shared" si="42"/>
        <v>52079</v>
      </c>
      <c r="C212" s="225">
        <f>'[1]Table 5'!E212*P212</f>
        <v>181483.36228936768</v>
      </c>
      <c r="D212" s="192">
        <f>IFERROR(G212*IF(AND(C212&lt;0,OR(_xlfn.SINGLE(Shape_Annually)="No",AND(_xlfn.SINGLE(Shape_Annually)="Yes",_xlfn.SINGLE(Shape_Start)&gt;YEAR(B212)))),'MWH-Split'!T205,'MWH-Split'!S205)*'MWH-Split'!U205,"")</f>
        <v>174030.44059764789</v>
      </c>
      <c r="E212" s="226">
        <f>IFERROR(H212*IF(AND(C212&lt;0,OR(_xlfn.SINGLE(Shape_Annually)="No",AND(_xlfn.SINGLE(Shape_Annually)="Yes",_xlfn.SINGLE(Shape_Start)&gt;YEAR(B212)))),'MWH-Split'!S205,'MWH-Split'!T205)*'MWH-Split'!U205,"")</f>
        <v>32874.154968063878</v>
      </c>
      <c r="F212" s="192">
        <f>'[1]Table 5'!F212*P212</f>
        <v>2719.98466259</v>
      </c>
      <c r="G212" s="192">
        <f>IF('MWH-Split'!N205&lt;&gt;0,'MWH-Split'!N205*P212,"")</f>
        <v>2288.9881770012767</v>
      </c>
      <c r="H212" s="226">
        <f>IF('MWH-Split'!O205&lt;&gt;0,'MWH-Split'!O205*P212,"")</f>
        <v>430.99648558872332</v>
      </c>
      <c r="I212" s="227">
        <f t="shared" si="36"/>
        <v>76.069999999999993</v>
      </c>
      <c r="J212" s="227">
        <f t="shared" si="37"/>
        <v>76.03</v>
      </c>
      <c r="K212" s="228">
        <f t="shared" si="38"/>
        <v>76.27</v>
      </c>
      <c r="M212" s="233">
        <f t="shared" si="39"/>
        <v>2042</v>
      </c>
      <c r="N212" s="230">
        <f t="shared" si="40"/>
        <v>52079</v>
      </c>
      <c r="P212" s="231">
        <f>IF('Monthly Levelized'!$K$5+'Monthly Levelized'!$L$5&lt;&gt;0,IFERROR(VLOOKUP(B212,'Monthly Levelized'!$G$5:$I$25,3,FALSE),P211),1)</f>
        <v>1</v>
      </c>
      <c r="Q212" s="276" t="str">
        <f t="shared" si="41"/>
        <v>Summer</v>
      </c>
      <c r="R212" s="274"/>
      <c r="S212" s="275"/>
      <c r="T212" s="275"/>
      <c r="U212" s="275"/>
      <c r="V212" s="275"/>
    </row>
    <row r="213" spans="2:22" hidden="1" outlineLevel="1">
      <c r="B213" s="230">
        <f t="shared" si="42"/>
        <v>52110</v>
      </c>
      <c r="C213" s="225">
        <f>'[1]Table 5'!E213*P213</f>
        <v>142102.08884701223</v>
      </c>
      <c r="D213" s="192">
        <f>IFERROR(G213*IF(AND(C213&lt;0,OR(_xlfn.SINGLE(Shape_Annually)="No",AND(_xlfn.SINGLE(Shape_Annually)="Yes",_xlfn.SINGLE(Shape_Start)&gt;YEAR(B213)))),'MWH-Split'!T206,'MWH-Split'!S206)*'MWH-Split'!U206,"")</f>
        <v>112877.97718300906</v>
      </c>
      <c r="E213" s="226">
        <f>IFERROR(H213*IF(AND(C213&lt;0,OR(_xlfn.SINGLE(Shape_Annually)="No",AND(_xlfn.SINGLE(Shape_Annually)="Yes",_xlfn.SINGLE(Shape_Start)&gt;YEAR(B213)))),'MWH-Split'!S206,'MWH-Split'!T206)*'MWH-Split'!U206,"")</f>
        <v>24187.511030230628</v>
      </c>
      <c r="F213" s="192">
        <f>'[1]Table 5'!F213*P213</f>
        <v>2322.1866541300005</v>
      </c>
      <c r="G213" s="192">
        <f>IF('MWH-Split'!N206&lt;&gt;0,'MWH-Split'!N206*P213,"")</f>
        <v>1907.8228109707409</v>
      </c>
      <c r="H213" s="226">
        <f>IF('MWH-Split'!O206&lt;&gt;0,'MWH-Split'!O206*P213,"")</f>
        <v>414.36384315925966</v>
      </c>
      <c r="I213" s="227">
        <f t="shared" si="36"/>
        <v>59.02</v>
      </c>
      <c r="J213" s="227">
        <f t="shared" si="37"/>
        <v>59.17</v>
      </c>
      <c r="K213" s="228">
        <f t="shared" si="38"/>
        <v>58.37</v>
      </c>
      <c r="M213" s="233">
        <f t="shared" si="39"/>
        <v>2042</v>
      </c>
      <c r="N213" s="230">
        <f t="shared" si="40"/>
        <v>52110</v>
      </c>
      <c r="P213" s="231">
        <f>IF('Monthly Levelized'!$K$5+'Monthly Levelized'!$L$5&lt;&gt;0,IFERROR(VLOOKUP(B213,'Monthly Levelized'!$G$5:$I$25,3,FALSE),P212),1)</f>
        <v>1</v>
      </c>
      <c r="Q213" s="276" t="str">
        <f t="shared" si="41"/>
        <v>Summer</v>
      </c>
      <c r="R213" s="274"/>
      <c r="S213" s="275"/>
      <c r="T213" s="275"/>
      <c r="U213" s="275"/>
      <c r="V213" s="275"/>
    </row>
    <row r="214" spans="2:22" hidden="1" outlineLevel="1">
      <c r="B214" s="230">
        <f t="shared" si="42"/>
        <v>52140</v>
      </c>
      <c r="C214" s="225">
        <f>'[1]Table 5'!E214*P214</f>
        <v>89016.171138606471</v>
      </c>
      <c r="D214" s="192">
        <f>IFERROR(G214*IF(AND(C214&lt;0,OR(_xlfn.SINGLE(Shape_Annually)="No",AND(_xlfn.SINGLE(Shape_Annually)="Yes",_xlfn.SINGLE(Shape_Start)&gt;YEAR(B214)))),'MWH-Split'!T207,'MWH-Split'!S207)*'MWH-Split'!U207,"")</f>
        <v>57499.104488258636</v>
      </c>
      <c r="E214" s="226">
        <f>IFERROR(H214*IF(AND(C214&lt;0,OR(_xlfn.SINGLE(Shape_Annually)="No",AND(_xlfn.SINGLE(Shape_Annually)="Yes",_xlfn.SINGLE(Shape_Start)&gt;YEAR(B214)))),'MWH-Split'!S207,'MWH-Split'!T207)*'MWH-Split'!U207,"")</f>
        <v>10368.746959766617</v>
      </c>
      <c r="F214" s="192">
        <f>'[1]Table 5'!F214*P214</f>
        <v>1727.62399852</v>
      </c>
      <c r="G214" s="192">
        <f>IF('MWH-Split'!N207&lt;&gt;0,'MWH-Split'!N207*P214,"")</f>
        <v>1480.3788418790755</v>
      </c>
      <c r="H214" s="226">
        <f>IF('MWH-Split'!O207&lt;&gt;0,'MWH-Split'!O207*P214,"")</f>
        <v>247.24515664092451</v>
      </c>
      <c r="I214" s="227">
        <f t="shared" si="36"/>
        <v>39.28</v>
      </c>
      <c r="J214" s="227">
        <f t="shared" si="37"/>
        <v>38.840000000000003</v>
      </c>
      <c r="K214" s="228">
        <f t="shared" si="38"/>
        <v>41.94</v>
      </c>
      <c r="M214" s="233">
        <f t="shared" si="39"/>
        <v>2042</v>
      </c>
      <c r="N214" s="230">
        <f t="shared" si="40"/>
        <v>52140</v>
      </c>
      <c r="P214" s="231">
        <f>IF('Monthly Levelized'!$K$5+'Monthly Levelized'!$L$5&lt;&gt;0,IFERROR(VLOOKUP(B214,'Monthly Levelized'!$G$5:$I$25,3,FALSE),P213),1)</f>
        <v>1</v>
      </c>
      <c r="Q214" s="276" t="str">
        <f t="shared" si="41"/>
        <v>Winter</v>
      </c>
      <c r="R214" s="274"/>
      <c r="S214" s="275"/>
      <c r="T214" s="275"/>
      <c r="U214" s="275"/>
      <c r="V214" s="275"/>
    </row>
    <row r="215" spans="2:22" hidden="1" outlineLevel="1">
      <c r="B215" s="230">
        <f t="shared" si="42"/>
        <v>52171</v>
      </c>
      <c r="C215" s="225">
        <f>'[1]Table 5'!E215*P215</f>
        <v>84519.907392376073</v>
      </c>
      <c r="D215" s="192">
        <f>IFERROR(G215*IF(AND(C215&lt;0,OR(_xlfn.SINGLE(Shape_Annually)="No",AND(_xlfn.SINGLE(Shape_Annually)="Yes",_xlfn.SINGLE(Shape_Start)&gt;YEAR(B215)))),'MWH-Split'!T208,'MWH-Split'!S208)*'MWH-Split'!U208,"")</f>
        <v>75767.009246099915</v>
      </c>
      <c r="E215" s="226">
        <f>IFERROR(H215*IF(AND(C215&lt;0,OR(_xlfn.SINGLE(Shape_Annually)="No",AND(_xlfn.SINGLE(Shape_Annually)="Yes",_xlfn.SINGLE(Shape_Start)&gt;YEAR(B215)))),'MWH-Split'!S208,'MWH-Split'!T208)*'MWH-Split'!U208,"")</f>
        <v>15038.661845197352</v>
      </c>
      <c r="F215" s="192">
        <f>'[1]Table 5'!F215*P215</f>
        <v>1383.1074357700002</v>
      </c>
      <c r="G215" s="192">
        <f>IF('MWH-Split'!N208&lt;&gt;0,'MWH-Split'!N208*P215,"")</f>
        <v>1146.0033039237144</v>
      </c>
      <c r="H215" s="226">
        <f>IF('MWH-Split'!O208&lt;&gt;0,'MWH-Split'!O208*P215,"")</f>
        <v>237.10413184628578</v>
      </c>
      <c r="I215" s="227">
        <f t="shared" si="36"/>
        <v>65.650000000000006</v>
      </c>
      <c r="J215" s="227">
        <f t="shared" si="37"/>
        <v>66.11</v>
      </c>
      <c r="K215" s="228">
        <f t="shared" si="38"/>
        <v>63.43</v>
      </c>
      <c r="M215" s="233">
        <f t="shared" si="39"/>
        <v>2042</v>
      </c>
      <c r="N215" s="230">
        <f t="shared" si="40"/>
        <v>52171</v>
      </c>
      <c r="P215" s="231">
        <f>IF('Monthly Levelized'!$K$5+'Monthly Levelized'!$L$5&lt;&gt;0,IFERROR(VLOOKUP(B215,'Monthly Levelized'!$G$5:$I$25,3,FALSE),P214),1)</f>
        <v>1</v>
      </c>
      <c r="Q215" s="276" t="str">
        <f t="shared" si="41"/>
        <v>Winter</v>
      </c>
      <c r="R215" s="274"/>
      <c r="S215" s="275"/>
      <c r="T215" s="275"/>
      <c r="U215" s="275"/>
      <c r="V215" s="275"/>
    </row>
    <row r="216" spans="2:22" hidden="1" outlineLevel="1">
      <c r="B216" s="241">
        <f t="shared" si="42"/>
        <v>52201</v>
      </c>
      <c r="C216" s="235">
        <f>'[1]Table 5'!E216*P216</f>
        <v>65776.016696987732</v>
      </c>
      <c r="D216" s="236">
        <f>IFERROR(G216*IF(AND(C216&lt;0,OR(_xlfn.SINGLE(Shape_Annually)="No",AND(_xlfn.SINGLE(Shape_Annually)="Yes",_xlfn.SINGLE(Shape_Start)&gt;YEAR(B216)))),'MWH-Split'!T209,'MWH-Split'!S209)*'MWH-Split'!U209,"")</f>
        <v>61185.170748548626</v>
      </c>
      <c r="E216" s="237">
        <f>IFERROR(H216*IF(AND(C216&lt;0,OR(_xlfn.SINGLE(Shape_Annually)="No",AND(_xlfn.SINGLE(Shape_Annually)="Yes",_xlfn.SINGLE(Shape_Start)&gt;YEAR(B216)))),'MWH-Split'!S209,'MWH-Split'!T209)*'MWH-Split'!U209,"")</f>
        <v>12271.744810301703</v>
      </c>
      <c r="F216" s="236">
        <f>'[1]Table 5'!F216*P216</f>
        <v>876.05910777866688</v>
      </c>
      <c r="G216" s="236">
        <f>IF('MWH-Split'!N209&lt;&gt;0,'MWH-Split'!N209*P216,"")</f>
        <v>726.68497419428593</v>
      </c>
      <c r="H216" s="237">
        <f>IF('MWH-Split'!O209&lt;&gt;0,'MWH-Split'!O209*P216,"")</f>
        <v>149.37413358438096</v>
      </c>
      <c r="I216" s="238">
        <f t="shared" si="36"/>
        <v>83.85</v>
      </c>
      <c r="J216" s="238">
        <f t="shared" si="37"/>
        <v>84.2</v>
      </c>
      <c r="K216" s="239">
        <f t="shared" si="38"/>
        <v>82.15</v>
      </c>
      <c r="M216" s="240">
        <f t="shared" si="39"/>
        <v>2042</v>
      </c>
      <c r="N216" s="241">
        <f t="shared" si="40"/>
        <v>52201</v>
      </c>
      <c r="P216" s="242">
        <f>IF('Monthly Levelized'!$K$5+'Monthly Levelized'!$L$5&lt;&gt;0,IFERROR(VLOOKUP(B216,'Monthly Levelized'!$G$5:$I$25,3,FALSE),P215),1)</f>
        <v>1</v>
      </c>
      <c r="Q216" s="276" t="str">
        <f t="shared" si="41"/>
        <v>Winter</v>
      </c>
      <c r="R216" s="274"/>
      <c r="S216" s="275"/>
      <c r="T216" s="275"/>
      <c r="U216" s="275"/>
      <c r="V216" s="275"/>
    </row>
    <row r="217" spans="2:22" hidden="1" outlineLevel="1">
      <c r="B217" s="243">
        <f t="shared" ref="B217:B280" si="43">EDATE(B216,1)</f>
        <v>52232</v>
      </c>
      <c r="C217" s="244">
        <f>'[1]Table 5'!E217*P217</f>
        <v>64831.632721004862</v>
      </c>
      <c r="D217" s="245">
        <f>IFERROR(G217*IF(AND(C217&lt;0,OR(_xlfn.SINGLE(Shape_Annually)="No",AND(_xlfn.SINGLE(Shape_Annually)="Yes",_xlfn.SINGLE(Shape_Start)&gt;YEAR(B217)))),'MWH-Split'!T210,'MWH-Split'!S210)*'MWH-Split'!U210,"")</f>
        <v>68759.868445112006</v>
      </c>
      <c r="E217" s="246">
        <f>IFERROR(H217*IF(AND(C217&lt;0,OR(_xlfn.SINGLE(Shape_Annually)="No",AND(_xlfn.SINGLE(Shape_Annually)="Yes",_xlfn.SINGLE(Shape_Start)&gt;YEAR(B217)))),'MWH-Split'!S210,'MWH-Split'!T210)*'MWH-Split'!U210,"")</f>
        <v>13473.897606848488</v>
      </c>
      <c r="F217" s="245">
        <f>'[1]Table 5'!F217*P217</f>
        <v>914.28517091999993</v>
      </c>
      <c r="G217" s="245">
        <f>IF('MWH-Split'!N210&lt;&gt;0,'MWH-Split'!N210*P217,"")</f>
        <v>758.39322933456208</v>
      </c>
      <c r="H217" s="246">
        <f>IF('MWH-Split'!O210&lt;&gt;0,'MWH-Split'!O210*P217,"")</f>
        <v>155.89194158543785</v>
      </c>
      <c r="I217" s="247">
        <f t="shared" si="36"/>
        <v>89.94</v>
      </c>
      <c r="J217" s="247">
        <f t="shared" si="37"/>
        <v>90.67</v>
      </c>
      <c r="K217" s="248">
        <f t="shared" si="38"/>
        <v>86.43</v>
      </c>
      <c r="M217" s="229">
        <f t="shared" ref="M217:M252" si="44">YEAR(B217)</f>
        <v>2043</v>
      </c>
      <c r="N217" s="230">
        <f t="shared" si="35"/>
        <v>52232</v>
      </c>
      <c r="P217" s="249">
        <f>IF('Monthly Levelized'!$K$5+'Monthly Levelized'!$L$5&lt;&gt;0,IFERROR(VLOOKUP(B217,'Monthly Levelized'!$G$5:$I$25,3,FALSE),P216),1)</f>
        <v>1</v>
      </c>
      <c r="Q217" s="276" t="str">
        <f t="shared" ref="Q217:Q252" si="45">IFERROR(IF(AND(MONTH(N217)&gt;=6,MONTH(N217)&lt;=9),"Summer","Winter"),"-")</f>
        <v>Winter</v>
      </c>
      <c r="R217" s="274"/>
      <c r="S217" s="275"/>
      <c r="T217" s="275"/>
      <c r="U217" s="275"/>
      <c r="V217" s="275"/>
    </row>
    <row r="218" spans="2:22" hidden="1" outlineLevel="1">
      <c r="B218" s="230">
        <f t="shared" si="43"/>
        <v>52263</v>
      </c>
      <c r="C218" s="225">
        <f>'[1]Table 5'!E218*P218</f>
        <v>92902.253205625893</v>
      </c>
      <c r="D218" s="192">
        <f>IFERROR(G218*IF(AND(C218&lt;0,OR(_xlfn.SINGLE(Shape_Annually)="No",AND(_xlfn.SINGLE(Shape_Annually)="Yes",_xlfn.SINGLE(Shape_Start)&gt;YEAR(B218)))),'MWH-Split'!T211,'MWH-Split'!S211)*'MWH-Split'!U211,"")</f>
        <v>116860.60452460485</v>
      </c>
      <c r="E218" s="226">
        <f>IFERROR(H218*IF(AND(C218&lt;0,OR(_xlfn.SINGLE(Shape_Annually)="No",AND(_xlfn.SINGLE(Shape_Annually)="Yes",_xlfn.SINGLE(Shape_Start)&gt;YEAR(B218)))),'MWH-Split'!S211,'MWH-Split'!T211)*'MWH-Split'!U211,"")</f>
        <v>21277.938367521205</v>
      </c>
      <c r="F218" s="192">
        <f>'[1]Table 5'!F218*P218</f>
        <v>1487.5047195300003</v>
      </c>
      <c r="G218" s="192">
        <f>IF('MWH-Split'!N211&lt;&gt;0,'MWH-Split'!N211*P218,"")</f>
        <v>1229.8711587517321</v>
      </c>
      <c r="H218" s="226">
        <f>IF('MWH-Split'!O211&lt;&gt;0,'MWH-Split'!O211*P218,"")</f>
        <v>257.63356077826825</v>
      </c>
      <c r="I218" s="227">
        <f t="shared" si="36"/>
        <v>92.87</v>
      </c>
      <c r="J218" s="227">
        <f t="shared" si="37"/>
        <v>95.02</v>
      </c>
      <c r="K218" s="228">
        <f t="shared" si="38"/>
        <v>82.59</v>
      </c>
      <c r="M218" s="233">
        <f t="shared" si="44"/>
        <v>2043</v>
      </c>
      <c r="N218" s="230">
        <f t="shared" ref="N218:N252" si="46">IF(ISNUMBER(F218),IF(F218&lt;&gt;0,B218,""),"")</f>
        <v>52263</v>
      </c>
      <c r="P218" s="231">
        <f>IF('Monthly Levelized'!$K$5+'Monthly Levelized'!$L$5&lt;&gt;0,IFERROR(VLOOKUP(B218,'Monthly Levelized'!$G$5:$I$25,3,FALSE),P217),1)</f>
        <v>1</v>
      </c>
      <c r="Q218" s="276" t="str">
        <f t="shared" si="45"/>
        <v>Winter</v>
      </c>
      <c r="R218" s="274"/>
      <c r="S218" s="275"/>
      <c r="T218" s="275"/>
      <c r="U218" s="275"/>
      <c r="V218" s="275"/>
    </row>
    <row r="219" spans="2:22" hidden="1" outlineLevel="1">
      <c r="B219" s="230">
        <f t="shared" si="43"/>
        <v>52291</v>
      </c>
      <c r="C219" s="225">
        <f>'[1]Table 5'!E219*P219</f>
        <v>69717.954364488687</v>
      </c>
      <c r="D219" s="192">
        <f>IFERROR(G219*IF(AND(C219&lt;0,OR(_xlfn.SINGLE(Shape_Annually)="No",AND(_xlfn.SINGLE(Shape_Annually)="Yes",_xlfn.SINGLE(Shape_Start)&gt;YEAR(B219)))),'MWH-Split'!T212,'MWH-Split'!S212)*'MWH-Split'!U212,"")</f>
        <v>54951.468110518355</v>
      </c>
      <c r="E219" s="226">
        <f>IFERROR(H219*IF(AND(C219&lt;0,OR(_xlfn.SINGLE(Shape_Annually)="No",AND(_xlfn.SINGLE(Shape_Annually)="Yes",_xlfn.SINGLE(Shape_Start)&gt;YEAR(B219)))),'MWH-Split'!S212,'MWH-Split'!T212)*'MWH-Split'!U212,"")</f>
        <v>8458.2015864260084</v>
      </c>
      <c r="F219" s="192">
        <f>'[1]Table 5'!F219*P219</f>
        <v>1730.1791123600001</v>
      </c>
      <c r="G219" s="192">
        <f>IF('MWH-Split'!N212&lt;&gt;0,'MWH-Split'!N212*P219,"")</f>
        <v>1481.7787042073655</v>
      </c>
      <c r="H219" s="226">
        <f>IF('MWH-Split'!O212&lt;&gt;0,'MWH-Split'!O212*P219,"")</f>
        <v>248.40040815263455</v>
      </c>
      <c r="I219" s="227">
        <f t="shared" si="36"/>
        <v>36.65</v>
      </c>
      <c r="J219" s="227">
        <f t="shared" si="37"/>
        <v>37.08</v>
      </c>
      <c r="K219" s="228">
        <f t="shared" si="38"/>
        <v>34.049999999999997</v>
      </c>
      <c r="M219" s="233">
        <f t="shared" si="44"/>
        <v>2043</v>
      </c>
      <c r="N219" s="230">
        <f t="shared" si="46"/>
        <v>52291</v>
      </c>
      <c r="P219" s="231">
        <f>IF('Monthly Levelized'!$K$5+'Monthly Levelized'!$L$5&lt;&gt;0,IFERROR(VLOOKUP(B219,'Monthly Levelized'!$G$5:$I$25,3,FALSE),P218),1)</f>
        <v>1</v>
      </c>
      <c r="Q219" s="276" t="str">
        <f t="shared" si="45"/>
        <v>Winter</v>
      </c>
      <c r="R219" s="274"/>
      <c r="S219" s="275"/>
      <c r="T219" s="275"/>
      <c r="U219" s="275"/>
      <c r="V219" s="275"/>
    </row>
    <row r="220" spans="2:22" hidden="1" outlineLevel="1">
      <c r="B220" s="230">
        <f t="shared" si="43"/>
        <v>52322</v>
      </c>
      <c r="C220" s="225">
        <f>'[1]Table 5'!E220*P220</f>
        <v>84105.500247387536</v>
      </c>
      <c r="D220" s="192">
        <f>IFERROR(G220*IF(AND(C220&lt;0,OR(_xlfn.SINGLE(Shape_Annually)="No",AND(_xlfn.SINGLE(Shape_Annually)="Yes",_xlfn.SINGLE(Shape_Start)&gt;YEAR(B220)))),'MWH-Split'!T213,'MWH-Split'!S213)*'MWH-Split'!U213,"")</f>
        <v>49307.902624341848</v>
      </c>
      <c r="E220" s="226">
        <f>IFERROR(H220*IF(AND(C220&lt;0,OR(_xlfn.SINGLE(Shape_Annually)="No",AND(_xlfn.SINGLE(Shape_Annually)="Yes",_xlfn.SINGLE(Shape_Start)&gt;YEAR(B220)))),'MWH-Split'!S213,'MWH-Split'!T213)*'MWH-Split'!U213,"")</f>
        <v>9661.551513291115</v>
      </c>
      <c r="F220" s="192">
        <f>'[1]Table 5'!F220*P220</f>
        <v>2256.6187188099998</v>
      </c>
      <c r="G220" s="192">
        <f>IF('MWH-Split'!N213&lt;&gt;0,'MWH-Split'!N213*P220,"")</f>
        <v>1905.0601557245948</v>
      </c>
      <c r="H220" s="226">
        <f>IF('MWH-Split'!O213&lt;&gt;0,'MWH-Split'!O213*P220,"")</f>
        <v>351.55856308540501</v>
      </c>
      <c r="I220" s="227">
        <f t="shared" si="36"/>
        <v>26.13</v>
      </c>
      <c r="J220" s="227">
        <f t="shared" si="37"/>
        <v>25.88</v>
      </c>
      <c r="K220" s="228">
        <f t="shared" si="38"/>
        <v>27.48</v>
      </c>
      <c r="M220" s="233">
        <f t="shared" si="44"/>
        <v>2043</v>
      </c>
      <c r="N220" s="230">
        <f t="shared" si="46"/>
        <v>52322</v>
      </c>
      <c r="P220" s="231">
        <f>IF('Monthly Levelized'!$K$5+'Monthly Levelized'!$L$5&lt;&gt;0,IFERROR(VLOOKUP(B220,'Monthly Levelized'!$G$5:$I$25,3,FALSE),P219),1)</f>
        <v>1</v>
      </c>
      <c r="Q220" s="276" t="str">
        <f t="shared" si="45"/>
        <v>Winter</v>
      </c>
      <c r="R220" s="274"/>
      <c r="S220" s="275"/>
      <c r="T220" s="275"/>
      <c r="U220" s="275"/>
      <c r="V220" s="275"/>
    </row>
    <row r="221" spans="2:22" hidden="1" outlineLevel="1">
      <c r="B221" s="230">
        <f t="shared" si="43"/>
        <v>52352</v>
      </c>
      <c r="C221" s="225">
        <f>'[1]Table 5'!E221*P221</f>
        <v>98440.51507962271</v>
      </c>
      <c r="D221" s="192">
        <f>IFERROR(G221*IF(AND(C221&lt;0,OR(_xlfn.SINGLE(Shape_Annually)="No",AND(_xlfn.SINGLE(Shape_Annually)="Yes",_xlfn.SINGLE(Shape_Start)&gt;YEAR(B221)))),'MWH-Split'!T214,'MWH-Split'!S214)*'MWH-Split'!U214,"")</f>
        <v>55111.612524192555</v>
      </c>
      <c r="E221" s="226">
        <f>IFERROR(H221*IF(AND(C221&lt;0,OR(_xlfn.SINGLE(Shape_Annually)="No",AND(_xlfn.SINGLE(Shape_Annually)="Yes",_xlfn.SINGLE(Shape_Start)&gt;YEAR(B221)))),'MWH-Split'!S214,'MWH-Split'!T214)*'MWH-Split'!U214,"")</f>
        <v>15129.997106538538</v>
      </c>
      <c r="F221" s="192">
        <f>'[1]Table 5'!F221*P221</f>
        <v>2681.6621102899999</v>
      </c>
      <c r="G221" s="192">
        <f>IF('MWH-Split'!N214&lt;&gt;0,'MWH-Split'!N214*P221,"")</f>
        <v>2132.444257585757</v>
      </c>
      <c r="H221" s="226">
        <f>IF('MWH-Split'!O214&lt;&gt;0,'MWH-Split'!O214*P221,"")</f>
        <v>549.21785270424289</v>
      </c>
      <c r="I221" s="227">
        <f t="shared" si="36"/>
        <v>26.19</v>
      </c>
      <c r="J221" s="227">
        <f t="shared" si="37"/>
        <v>25.84</v>
      </c>
      <c r="K221" s="228">
        <f t="shared" si="38"/>
        <v>27.55</v>
      </c>
      <c r="M221" s="233">
        <f t="shared" si="44"/>
        <v>2043</v>
      </c>
      <c r="N221" s="230">
        <f t="shared" si="46"/>
        <v>52352</v>
      </c>
      <c r="P221" s="231">
        <f>IF('Monthly Levelized'!$K$5+'Monthly Levelized'!$L$5&lt;&gt;0,IFERROR(VLOOKUP(B221,'Monthly Levelized'!$G$5:$I$25,3,FALSE),P220),1)</f>
        <v>1</v>
      </c>
      <c r="Q221" s="276" t="str">
        <f t="shared" si="45"/>
        <v>Winter</v>
      </c>
      <c r="R221" s="274"/>
      <c r="S221" s="275"/>
      <c r="T221" s="275"/>
      <c r="U221" s="275"/>
      <c r="V221" s="275"/>
    </row>
    <row r="222" spans="2:22" hidden="1" outlineLevel="1">
      <c r="B222" s="230">
        <f t="shared" si="43"/>
        <v>52383</v>
      </c>
      <c r="C222" s="225">
        <f>'[1]Table 5'!E222*P222</f>
        <v>176541.30706010605</v>
      </c>
      <c r="D222" s="192">
        <f>IFERROR(G222*IF(AND(C222&lt;0,OR(_xlfn.SINGLE(Shape_Annually)="No",AND(_xlfn.SINGLE(Shape_Annually)="Yes",_xlfn.SINGLE(Shape_Start)&gt;YEAR(B222)))),'MWH-Split'!T215,'MWH-Split'!S215)*'MWH-Split'!U215,"")</f>
        <v>102044.05700726066</v>
      </c>
      <c r="E222" s="226">
        <f>IFERROR(H222*IF(AND(C222&lt;0,OR(_xlfn.SINGLE(Shape_Annually)="No",AND(_xlfn.SINGLE(Shape_Annually)="Yes",_xlfn.SINGLE(Shape_Start)&gt;YEAR(B222)))),'MWH-Split'!S215,'MWH-Split'!T215)*'MWH-Split'!U215,"")</f>
        <v>25395.635096984231</v>
      </c>
      <c r="F222" s="192">
        <f>'[1]Table 5'!F222*P222</f>
        <v>3194.4952597800007</v>
      </c>
      <c r="G222" s="192">
        <f>IF('MWH-Split'!N215&lt;&gt;0,'MWH-Split'!N215*P222,"")</f>
        <v>2584.1975826412995</v>
      </c>
      <c r="H222" s="226">
        <f>IF('MWH-Split'!O215&lt;&gt;0,'MWH-Split'!O215*P222,"")</f>
        <v>610.29767713870115</v>
      </c>
      <c r="I222" s="227">
        <f t="shared" si="36"/>
        <v>39.89</v>
      </c>
      <c r="J222" s="227">
        <f t="shared" si="37"/>
        <v>39.49</v>
      </c>
      <c r="K222" s="228">
        <f t="shared" si="38"/>
        <v>41.61</v>
      </c>
      <c r="M222" s="233">
        <f t="shared" si="44"/>
        <v>2043</v>
      </c>
      <c r="N222" s="230">
        <f t="shared" si="46"/>
        <v>52383</v>
      </c>
      <c r="P222" s="231">
        <f>IF('Monthly Levelized'!$K$5+'Monthly Levelized'!$L$5&lt;&gt;0,IFERROR(VLOOKUP(B222,'Monthly Levelized'!$G$5:$I$25,3,FALSE),P221),1)</f>
        <v>1</v>
      </c>
      <c r="Q222" s="276" t="str">
        <f t="shared" si="45"/>
        <v>Summer</v>
      </c>
      <c r="R222" s="274"/>
      <c r="S222" s="275"/>
      <c r="T222" s="275"/>
      <c r="U222" s="275"/>
      <c r="V222" s="275"/>
    </row>
    <row r="223" spans="2:22" hidden="1" outlineLevel="1">
      <c r="B223" s="230">
        <f t="shared" si="43"/>
        <v>52413</v>
      </c>
      <c r="C223" s="225">
        <f>'[1]Table 5'!E223*P223</f>
        <v>197528.92797219087</v>
      </c>
      <c r="D223" s="192">
        <f>IFERROR(G223*IF(AND(C223&lt;0,OR(_xlfn.SINGLE(Shape_Annually)="No",AND(_xlfn.SINGLE(Shape_Annually)="Yes",_xlfn.SINGLE(Shape_Start)&gt;YEAR(B223)))),'MWH-Split'!T216,'MWH-Split'!S216)*'MWH-Split'!U216,"")</f>
        <v>167903.019499877</v>
      </c>
      <c r="E223" s="226">
        <f>IFERROR(H223*IF(AND(C223&lt;0,OR(_xlfn.SINGLE(Shape_Annually)="No",AND(_xlfn.SINGLE(Shape_Annually)="Yes",_xlfn.SINGLE(Shape_Start)&gt;YEAR(B223)))),'MWH-Split'!S216,'MWH-Split'!T216)*'MWH-Split'!U216,"")</f>
        <v>54107.358214691885</v>
      </c>
      <c r="F223" s="192">
        <f>'[1]Table 5'!F223*P223</f>
        <v>3063.91963179</v>
      </c>
      <c r="G223" s="192">
        <f>IF('MWH-Split'!N216&lt;&gt;0,'MWH-Split'!N216*P223,"")</f>
        <v>2349.7657497109553</v>
      </c>
      <c r="H223" s="226">
        <f>IF('MWH-Split'!O216&lt;&gt;0,'MWH-Split'!O216*P223,"")</f>
        <v>714.15388207904471</v>
      </c>
      <c r="I223" s="227">
        <f t="shared" si="36"/>
        <v>72.459999999999994</v>
      </c>
      <c r="J223" s="227">
        <f t="shared" si="37"/>
        <v>71.459999999999994</v>
      </c>
      <c r="K223" s="228">
        <f t="shared" si="38"/>
        <v>75.760000000000005</v>
      </c>
      <c r="M223" s="233">
        <f t="shared" si="44"/>
        <v>2043</v>
      </c>
      <c r="N223" s="230">
        <f t="shared" si="46"/>
        <v>52413</v>
      </c>
      <c r="P223" s="231">
        <f>IF('Monthly Levelized'!$K$5+'Monthly Levelized'!$L$5&lt;&gt;0,IFERROR(VLOOKUP(B223,'Monthly Levelized'!$G$5:$I$25,3,FALSE),P222),1)</f>
        <v>1</v>
      </c>
      <c r="Q223" s="276" t="str">
        <f t="shared" si="45"/>
        <v>Summer</v>
      </c>
      <c r="R223" s="274"/>
      <c r="S223" s="275"/>
      <c r="T223" s="275"/>
      <c r="U223" s="275"/>
      <c r="V223" s="275"/>
    </row>
    <row r="224" spans="2:22" hidden="1" outlineLevel="1">
      <c r="B224" s="230">
        <f t="shared" si="43"/>
        <v>52444</v>
      </c>
      <c r="C224" s="225">
        <f>'[1]Table 5'!E224*P224</f>
        <v>196877.14480940471</v>
      </c>
      <c r="D224" s="192">
        <f>IFERROR(G224*IF(AND(C224&lt;0,OR(_xlfn.SINGLE(Shape_Annually)="No",AND(_xlfn.SINGLE(Shape_Annually)="Yes",_xlfn.SINGLE(Shape_Start)&gt;YEAR(B224)))),'MWH-Split'!T217,'MWH-Split'!S217)*'MWH-Split'!U217,"")</f>
        <v>185573.18523347701</v>
      </c>
      <c r="E224" s="226">
        <f>IFERROR(H224*IF(AND(C224&lt;0,OR(_xlfn.SINGLE(Shape_Annually)="No",AND(_xlfn.SINGLE(Shape_Annually)="Yes",_xlfn.SINGLE(Shape_Start)&gt;YEAR(B224)))),'MWH-Split'!S217,'MWH-Split'!T217)*'MWH-Split'!U217,"")</f>
        <v>34497.936914360005</v>
      </c>
      <c r="F224" s="192">
        <f>'[1]Table 5'!F224*P224</f>
        <v>2696.7176873100002</v>
      </c>
      <c r="G224" s="192">
        <f>IF('MWH-Split'!N217&lt;&gt;0,'MWH-Split'!N217*P224,"")</f>
        <v>2269.4079815453988</v>
      </c>
      <c r="H224" s="226">
        <f>IF('MWH-Split'!O217&lt;&gt;0,'MWH-Split'!O217*P224,"")</f>
        <v>427.3097057646014</v>
      </c>
      <c r="I224" s="227">
        <f t="shared" si="36"/>
        <v>81.61</v>
      </c>
      <c r="J224" s="227">
        <f t="shared" si="37"/>
        <v>81.77</v>
      </c>
      <c r="K224" s="228">
        <f t="shared" si="38"/>
        <v>80.73</v>
      </c>
      <c r="M224" s="233">
        <f t="shared" si="44"/>
        <v>2043</v>
      </c>
      <c r="N224" s="230">
        <f t="shared" si="46"/>
        <v>52444</v>
      </c>
      <c r="P224" s="231">
        <f>IF('Monthly Levelized'!$K$5+'Monthly Levelized'!$L$5&lt;&gt;0,IFERROR(VLOOKUP(B224,'Monthly Levelized'!$G$5:$I$25,3,FALSE),P223),1)</f>
        <v>1</v>
      </c>
      <c r="Q224" s="276" t="str">
        <f t="shared" si="45"/>
        <v>Summer</v>
      </c>
      <c r="R224" s="274"/>
      <c r="S224" s="275"/>
      <c r="T224" s="275"/>
      <c r="U224" s="275"/>
      <c r="V224" s="275"/>
    </row>
    <row r="225" spans="2:22" hidden="1" outlineLevel="1">
      <c r="B225" s="230">
        <f t="shared" si="43"/>
        <v>52475</v>
      </c>
      <c r="C225" s="225">
        <f>'[1]Table 5'!E225*P225</f>
        <v>157505.533999123</v>
      </c>
      <c r="D225" s="192">
        <f>IFERROR(G225*IF(AND(C225&lt;0,OR(_xlfn.SINGLE(Shape_Annually)="No",AND(_xlfn.SINGLE(Shape_Annually)="Yes",_xlfn.SINGLE(Shape_Start)&gt;YEAR(B225)))),'MWH-Split'!T218,'MWH-Split'!S218)*'MWH-Split'!U218,"")</f>
        <v>117689.35372130558</v>
      </c>
      <c r="E225" s="226">
        <f>IFERROR(H225*IF(AND(C225&lt;0,OR(_xlfn.SINGLE(Shape_Annually)="No",AND(_xlfn.SINGLE(Shape_Annually)="Yes",_xlfn.SINGLE(Shape_Start)&gt;YEAR(B225)))),'MWH-Split'!S218,'MWH-Split'!T218)*'MWH-Split'!U218,"")</f>
        <v>25249.412926006251</v>
      </c>
      <c r="F225" s="192">
        <f>'[1]Table 5'!F225*P225</f>
        <v>2347.7000179499996</v>
      </c>
      <c r="G225" s="192">
        <f>IF('MWH-Split'!N218&lt;&gt;0,'MWH-Split'!N218*P225,"")</f>
        <v>1928.7836486337349</v>
      </c>
      <c r="H225" s="226">
        <f>IF('MWH-Split'!O218&lt;&gt;0,'MWH-Split'!O218*P225,"")</f>
        <v>418.91636931626476</v>
      </c>
      <c r="I225" s="227">
        <f t="shared" si="36"/>
        <v>60.88</v>
      </c>
      <c r="J225" s="227">
        <f t="shared" si="37"/>
        <v>61.02</v>
      </c>
      <c r="K225" s="228">
        <f t="shared" si="38"/>
        <v>60.27</v>
      </c>
      <c r="M225" s="233">
        <f t="shared" si="44"/>
        <v>2043</v>
      </c>
      <c r="N225" s="230">
        <f t="shared" si="46"/>
        <v>52475</v>
      </c>
      <c r="P225" s="231">
        <f>IF('Monthly Levelized'!$K$5+'Monthly Levelized'!$L$5&lt;&gt;0,IFERROR(VLOOKUP(B225,'Monthly Levelized'!$G$5:$I$25,3,FALSE),P224),1)</f>
        <v>1</v>
      </c>
      <c r="Q225" s="276" t="str">
        <f t="shared" si="45"/>
        <v>Summer</v>
      </c>
      <c r="R225" s="274"/>
      <c r="S225" s="275"/>
      <c r="T225" s="275"/>
      <c r="U225" s="275"/>
      <c r="V225" s="275"/>
    </row>
    <row r="226" spans="2:22" hidden="1" outlineLevel="1">
      <c r="B226" s="230">
        <f t="shared" si="43"/>
        <v>52505</v>
      </c>
      <c r="C226" s="225">
        <f>'[1]Table 5'!E226*P226</f>
        <v>77778.897592215653</v>
      </c>
      <c r="D226" s="192">
        <f>IFERROR(G226*IF(AND(C226&lt;0,OR(_xlfn.SINGLE(Shape_Annually)="No",AND(_xlfn.SINGLE(Shape_Annually)="Yes",_xlfn.SINGLE(Shape_Start)&gt;YEAR(B226)))),'MWH-Split'!T219,'MWH-Split'!S219)*'MWH-Split'!U219,"")</f>
        <v>58195.723785760129</v>
      </c>
      <c r="E226" s="226">
        <f>IFERROR(H226*IF(AND(C226&lt;0,OR(_xlfn.SINGLE(Shape_Annually)="No",AND(_xlfn.SINGLE(Shape_Annually)="Yes",_xlfn.SINGLE(Shape_Start)&gt;YEAR(B226)))),'MWH-Split'!S219,'MWH-Split'!T219)*'MWH-Split'!U219,"")</f>
        <v>10341.179458326411</v>
      </c>
      <c r="F226" s="192">
        <f>'[1]Table 5'!F226*P226</f>
        <v>1711.3261661899999</v>
      </c>
      <c r="G226" s="192">
        <f>IF('MWH-Split'!N219&lt;&gt;0,'MWH-Split'!N219*P226,"")</f>
        <v>1466.4134384287333</v>
      </c>
      <c r="H226" s="226">
        <f>IF('MWH-Split'!O219&lt;&gt;0,'MWH-Split'!O219*P226,"")</f>
        <v>244.91272776126652</v>
      </c>
      <c r="I226" s="227">
        <f t="shared" si="36"/>
        <v>40.049999999999997</v>
      </c>
      <c r="J226" s="227">
        <f t="shared" si="37"/>
        <v>39.69</v>
      </c>
      <c r="K226" s="228">
        <f t="shared" si="38"/>
        <v>42.22</v>
      </c>
      <c r="M226" s="233">
        <f t="shared" si="44"/>
        <v>2043</v>
      </c>
      <c r="N226" s="230">
        <f t="shared" si="46"/>
        <v>52505</v>
      </c>
      <c r="P226" s="231">
        <f>IF('Monthly Levelized'!$K$5+'Monthly Levelized'!$L$5&lt;&gt;0,IFERROR(VLOOKUP(B226,'Monthly Levelized'!$G$5:$I$25,3,FALSE),P225),1)</f>
        <v>1</v>
      </c>
      <c r="Q226" s="276" t="str">
        <f t="shared" si="45"/>
        <v>Winter</v>
      </c>
      <c r="R226" s="274"/>
      <c r="S226" s="275"/>
      <c r="T226" s="275"/>
      <c r="U226" s="275"/>
      <c r="V226" s="275"/>
    </row>
    <row r="227" spans="2:22" hidden="1" outlineLevel="1">
      <c r="B227" s="230">
        <f t="shared" si="43"/>
        <v>52536</v>
      </c>
      <c r="C227" s="225">
        <f>'[1]Table 5'!E227*P227</f>
        <v>85524.430606688693</v>
      </c>
      <c r="D227" s="192">
        <f>IFERROR(G227*IF(AND(C227&lt;0,OR(_xlfn.SINGLE(Shape_Annually)="No",AND(_xlfn.SINGLE(Shape_Annually)="Yes",_xlfn.SINGLE(Shape_Start)&gt;YEAR(B227)))),'MWH-Split'!T220,'MWH-Split'!S220)*'MWH-Split'!U220,"")</f>
        <v>75077.131264749871</v>
      </c>
      <c r="E227" s="226">
        <f>IFERROR(H227*IF(AND(C227&lt;0,OR(_xlfn.SINGLE(Shape_Annually)="No",AND(_xlfn.SINGLE(Shape_Annually)="Yes",_xlfn.SINGLE(Shape_Start)&gt;YEAR(B227)))),'MWH-Split'!S220,'MWH-Split'!T220)*'MWH-Split'!U220,"")</f>
        <v>14745.764952866077</v>
      </c>
      <c r="F227" s="192">
        <f>'[1]Table 5'!F227*P227</f>
        <v>1326.50663829</v>
      </c>
      <c r="G227" s="192">
        <f>IF('MWH-Split'!N220&lt;&gt;0,'MWH-Split'!N220*P227,"")</f>
        <v>1099.1055002974285</v>
      </c>
      <c r="H227" s="226">
        <f>IF('MWH-Split'!O220&lt;&gt;0,'MWH-Split'!O220*P227,"")</f>
        <v>227.40113799257142</v>
      </c>
      <c r="I227" s="227">
        <f t="shared" si="36"/>
        <v>67.709999999999994</v>
      </c>
      <c r="J227" s="227">
        <f t="shared" si="37"/>
        <v>68.31</v>
      </c>
      <c r="K227" s="228">
        <f t="shared" si="38"/>
        <v>64.84</v>
      </c>
      <c r="M227" s="233">
        <f t="shared" si="44"/>
        <v>2043</v>
      </c>
      <c r="N227" s="230">
        <f t="shared" si="46"/>
        <v>52536</v>
      </c>
      <c r="P227" s="231">
        <f>IF('Monthly Levelized'!$K$5+'Monthly Levelized'!$L$5&lt;&gt;0,IFERROR(VLOOKUP(B227,'Monthly Levelized'!$G$5:$I$25,3,FALSE),P226),1)</f>
        <v>1</v>
      </c>
      <c r="Q227" s="276" t="str">
        <f t="shared" si="45"/>
        <v>Winter</v>
      </c>
      <c r="R227" s="274"/>
      <c r="S227" s="275"/>
      <c r="T227" s="275"/>
      <c r="U227" s="275"/>
      <c r="V227" s="275"/>
    </row>
    <row r="228" spans="2:22" hidden="1" outlineLevel="1">
      <c r="B228" s="241">
        <f t="shared" si="43"/>
        <v>52566</v>
      </c>
      <c r="C228" s="235">
        <f>'[1]Table 5'!E228*P228</f>
        <v>61682.450287550324</v>
      </c>
      <c r="D228" s="236">
        <f>IFERROR(G228*IF(AND(C228&lt;0,OR(_xlfn.SINGLE(Shape_Annually)="No",AND(_xlfn.SINGLE(Shape_Annually)="Yes",_xlfn.SINGLE(Shape_Start)&gt;YEAR(B228)))),'MWH-Split'!T221,'MWH-Split'!S221)*'MWH-Split'!U221,"")</f>
        <v>66545.332777740041</v>
      </c>
      <c r="E228" s="237">
        <f>IFERROR(H228*IF(AND(C228&lt;0,OR(_xlfn.SINGLE(Shape_Annually)="No",AND(_xlfn.SINGLE(Shape_Annually)="Yes",_xlfn.SINGLE(Shape_Start)&gt;YEAR(B228)))),'MWH-Split'!S221,'MWH-Split'!T221)*'MWH-Split'!U221,"")</f>
        <v>13078.414682609035</v>
      </c>
      <c r="F228" s="236">
        <f>'[1]Table 5'!F228*P228</f>
        <v>884.33745175266665</v>
      </c>
      <c r="G228" s="236">
        <f>IF('MWH-Split'!N221&lt;&gt;0,'MWH-Split'!N221*P228,"")</f>
        <v>733.55180329714278</v>
      </c>
      <c r="H228" s="237">
        <f>IF('MWH-Split'!O221&lt;&gt;0,'MWH-Split'!O221*P228,"")</f>
        <v>150.78564845552387</v>
      </c>
      <c r="I228" s="238">
        <f t="shared" si="36"/>
        <v>90.04</v>
      </c>
      <c r="J228" s="238">
        <f t="shared" si="37"/>
        <v>90.72</v>
      </c>
      <c r="K228" s="239">
        <f t="shared" si="38"/>
        <v>86.74</v>
      </c>
      <c r="M228" s="240">
        <f t="shared" si="44"/>
        <v>2043</v>
      </c>
      <c r="N228" s="241">
        <f t="shared" si="46"/>
        <v>52566</v>
      </c>
      <c r="P228" s="242">
        <f>IF('Monthly Levelized'!$K$5+'Monthly Levelized'!$L$5&lt;&gt;0,IFERROR(VLOOKUP(B228,'Monthly Levelized'!$G$5:$I$25,3,FALSE),P227),1)</f>
        <v>1</v>
      </c>
      <c r="Q228" s="276" t="str">
        <f t="shared" si="45"/>
        <v>Winter</v>
      </c>
      <c r="R228" s="274"/>
      <c r="S228" s="275"/>
      <c r="T228" s="275"/>
      <c r="U228" s="275"/>
      <c r="V228" s="275"/>
    </row>
    <row r="229" spans="2:22" collapsed="1">
      <c r="B229" s="243">
        <f t="shared" si="43"/>
        <v>52597</v>
      </c>
      <c r="C229" s="244">
        <f>'[1]Table 5'!E229*P229</f>
        <v>55205.858741201955</v>
      </c>
      <c r="D229" s="245">
        <f>IFERROR(G229*IF(AND(C229&lt;0,OR(_xlfn.SINGLE(Shape_Annually)="No",AND(_xlfn.SINGLE(Shape_Annually)="Yes",_xlfn.SINGLE(Shape_Start)&gt;YEAR(B229)))),'MWH-Split'!T222,'MWH-Split'!S222)*'MWH-Split'!U222,"")</f>
        <v>72453.52015784118</v>
      </c>
      <c r="E229" s="246">
        <f>IFERROR(H229*IF(AND(C229&lt;0,OR(_xlfn.SINGLE(Shape_Annually)="No",AND(_xlfn.SINGLE(Shape_Annually)="Yes",_xlfn.SINGLE(Shape_Start)&gt;YEAR(B229)))),'MWH-Split'!S222,'MWH-Split'!T222)*'MWH-Split'!U222,"")</f>
        <v>13913.404015237591</v>
      </c>
      <c r="F229" s="245">
        <f>'[1]Table 5'!F229*P229</f>
        <v>901.09624313000018</v>
      </c>
      <c r="G229" s="245">
        <f>IF('MWH-Split'!N222&lt;&gt;0,'MWH-Split'!N222*P229,"")</f>
        <v>747.45310490046086</v>
      </c>
      <c r="H229" s="246">
        <f>IF('MWH-Split'!O222&lt;&gt;0,'MWH-Split'!O222*P229,"")</f>
        <v>153.64313822953932</v>
      </c>
      <c r="I229" s="247">
        <f t="shared" ref="I229:I240" si="47">IFERROR(MAX(ROUND(IF(ISNUMBER(F229),SUM(D229:E229)/SUM(G229:H229),""),2),0),"")</f>
        <v>95.85</v>
      </c>
      <c r="J229" s="247">
        <f t="shared" ref="J229:J240" si="48">ROUND(IF(ISNUMBER(G229),D229/G229,""),2)</f>
        <v>96.93</v>
      </c>
      <c r="K229" s="248">
        <f t="shared" ref="K229:K240" si="49">ROUND(IF(ISNUMBER(H229),E229/H229,""),2)</f>
        <v>90.56</v>
      </c>
      <c r="M229" s="229">
        <f t="shared" ref="M229:M240" si="50">YEAR(B229)</f>
        <v>2044</v>
      </c>
      <c r="N229" s="230">
        <f t="shared" si="46"/>
        <v>52597</v>
      </c>
      <c r="P229" s="249">
        <f>IF('Monthly Levelized'!$K$5+'Monthly Levelized'!$L$5&lt;&gt;0,IFERROR(VLOOKUP(B229,'Monthly Levelized'!$G$5:$I$25,3,FALSE),P228),1)</f>
        <v>1</v>
      </c>
      <c r="Q229" s="276" t="str">
        <f t="shared" ref="Q229:Q240" si="51">IFERROR(IF(AND(MONTH(N229)&gt;=6,MONTH(N229)&lt;=9),"Summer","Winter"),"-")</f>
        <v>Winter</v>
      </c>
      <c r="R229" s="274"/>
      <c r="S229" s="275"/>
      <c r="T229" s="275"/>
      <c r="U229" s="275"/>
      <c r="V229" s="275"/>
    </row>
    <row r="230" spans="2:22">
      <c r="B230" s="230">
        <f t="shared" si="43"/>
        <v>52628</v>
      </c>
      <c r="C230" s="225">
        <f>'[1]Table 5'!E230*P230</f>
        <v>88853.413498159061</v>
      </c>
      <c r="D230" s="192">
        <f>IFERROR(G230*IF(AND(C230&lt;0,OR(_xlfn.SINGLE(Shape_Annually)="No",AND(_xlfn.SINGLE(Shape_Annually)="Yes",_xlfn.SINGLE(Shape_Start)&gt;YEAR(B230)))),'MWH-Split'!T223,'MWH-Split'!S223)*'MWH-Split'!U223,"")</f>
        <v>122305.31748324717</v>
      </c>
      <c r="E230" s="226">
        <f>IFERROR(H230*IF(AND(C230&lt;0,OR(_xlfn.SINGLE(Shape_Annually)="No",AND(_xlfn.SINGLE(Shape_Annually)="Yes",_xlfn.SINGLE(Shape_Start)&gt;YEAR(B230)))),'MWH-Split'!S223,'MWH-Split'!T223)*'MWH-Split'!U223,"")</f>
        <v>22971.28671641363</v>
      </c>
      <c r="F230" s="192">
        <f>'[1]Table 5'!F230*P230</f>
        <v>1548.1643577699999</v>
      </c>
      <c r="G230" s="192">
        <f>IF('MWH-Split'!N223&lt;&gt;0,'MWH-Split'!N223*P230,"")</f>
        <v>1280.0246396732994</v>
      </c>
      <c r="H230" s="226">
        <f>IF('MWH-Split'!O223&lt;&gt;0,'MWH-Split'!O223*P230,"")</f>
        <v>268.13971809670056</v>
      </c>
      <c r="I230" s="227">
        <f t="shared" si="47"/>
        <v>93.84</v>
      </c>
      <c r="J230" s="227">
        <f t="shared" si="48"/>
        <v>95.55</v>
      </c>
      <c r="K230" s="228">
        <f t="shared" si="49"/>
        <v>85.67</v>
      </c>
      <c r="M230" s="233">
        <f t="shared" si="50"/>
        <v>2044</v>
      </c>
      <c r="N230" s="230">
        <f t="shared" ref="N230:N240" si="52">IF(ISNUMBER(F230),IF(F230&lt;&gt;0,B230,""),"")</f>
        <v>52628</v>
      </c>
      <c r="P230" s="231">
        <f>IF('Monthly Levelized'!$K$5+'Monthly Levelized'!$L$5&lt;&gt;0,IFERROR(VLOOKUP(B230,'Monthly Levelized'!$G$5:$I$25,3,FALSE),P229),1)</f>
        <v>1</v>
      </c>
      <c r="Q230" s="276" t="str">
        <f t="shared" si="51"/>
        <v>Winter</v>
      </c>
      <c r="R230" s="274"/>
      <c r="S230" s="275"/>
      <c r="T230" s="275"/>
      <c r="U230" s="275"/>
      <c r="V230" s="275"/>
    </row>
    <row r="231" spans="2:22">
      <c r="B231" s="230">
        <f t="shared" si="43"/>
        <v>52657</v>
      </c>
      <c r="C231" s="225">
        <f>'[1]Table 5'!E231*P231</f>
        <v>67816.525138084107</v>
      </c>
      <c r="D231" s="192">
        <f>IFERROR(G231*IF(AND(C231&lt;0,OR(_xlfn.SINGLE(Shape_Annually)="No",AND(_xlfn.SINGLE(Shape_Annually)="Yes",_xlfn.SINGLE(Shape_Start)&gt;YEAR(B231)))),'MWH-Split'!T224,'MWH-Split'!S224)*'MWH-Split'!U224,"")</f>
        <v>53643.804610771105</v>
      </c>
      <c r="E231" s="226">
        <f>IFERROR(H231*IF(AND(C231&lt;0,OR(_xlfn.SINGLE(Shape_Annually)="No",AND(_xlfn.SINGLE(Shape_Annually)="Yes",_xlfn.SINGLE(Shape_Start)&gt;YEAR(B231)))),'MWH-Split'!S224,'MWH-Split'!T224)*'MWH-Split'!U224,"")</f>
        <v>9021.791223542381</v>
      </c>
      <c r="F231" s="192">
        <f>'[1]Table 5'!F231*P231</f>
        <v>1781.5520062799994</v>
      </c>
      <c r="G231" s="192">
        <f>IF('MWH-Split'!N224&lt;&gt;0,'MWH-Split'!N224*P231,"")</f>
        <v>1525.7760335245168</v>
      </c>
      <c r="H231" s="226">
        <f>IF('MWH-Split'!O224&lt;&gt;0,'MWH-Split'!O224*P231,"")</f>
        <v>255.7759727554826</v>
      </c>
      <c r="I231" s="227">
        <f t="shared" si="47"/>
        <v>35.17</v>
      </c>
      <c r="J231" s="227">
        <f t="shared" si="48"/>
        <v>35.159999999999997</v>
      </c>
      <c r="K231" s="228">
        <f t="shared" si="49"/>
        <v>35.270000000000003</v>
      </c>
      <c r="M231" s="233">
        <f t="shared" si="50"/>
        <v>2044</v>
      </c>
      <c r="N231" s="230">
        <f t="shared" si="52"/>
        <v>52657</v>
      </c>
      <c r="P231" s="231">
        <f>IF('Monthly Levelized'!$K$5+'Monthly Levelized'!$L$5&lt;&gt;0,IFERROR(VLOOKUP(B231,'Monthly Levelized'!$G$5:$I$25,3,FALSE),P230),1)</f>
        <v>1</v>
      </c>
      <c r="Q231" s="276" t="str">
        <f t="shared" si="51"/>
        <v>Winter</v>
      </c>
      <c r="R231" s="274"/>
      <c r="S231" s="275"/>
      <c r="T231" s="275"/>
      <c r="U231" s="275"/>
      <c r="V231" s="275"/>
    </row>
    <row r="232" spans="2:22">
      <c r="B232" s="230">
        <f t="shared" si="43"/>
        <v>52688</v>
      </c>
      <c r="C232" s="225">
        <f>'[1]Table 5'!E232*P232</f>
        <v>92622.568085715902</v>
      </c>
      <c r="D232" s="192">
        <f>IFERROR(G232*IF(AND(C232&lt;0,OR(_xlfn.SINGLE(Shape_Annually)="No",AND(_xlfn.SINGLE(Shape_Annually)="Yes",_xlfn.SINGLE(Shape_Start)&gt;YEAR(B232)))),'MWH-Split'!T225,'MWH-Split'!S225)*'MWH-Split'!U225,"")</f>
        <v>48900.073117579319</v>
      </c>
      <c r="E232" s="226">
        <f>IFERROR(H232*IF(AND(C232&lt;0,OR(_xlfn.SINGLE(Shape_Annually)="No",AND(_xlfn.SINGLE(Shape_Annually)="Yes",_xlfn.SINGLE(Shape_Start)&gt;YEAR(B232)))),'MWH-Split'!S225,'MWH-Split'!T225)*'MWH-Split'!U225,"")</f>
        <v>8828.1122768187506</v>
      </c>
      <c r="F232" s="192">
        <f>'[1]Table 5'!F232*P232</f>
        <v>2180.8222894599994</v>
      </c>
      <c r="G232" s="192">
        <f>IF('MWH-Split'!N225&lt;&gt;0,'MWH-Split'!N225*P232,"")</f>
        <v>1841.0720498486382</v>
      </c>
      <c r="H232" s="226">
        <f>IF('MWH-Split'!O225&lt;&gt;0,'MWH-Split'!O225*P232,"")</f>
        <v>339.75023961136117</v>
      </c>
      <c r="I232" s="227">
        <f t="shared" si="47"/>
        <v>26.47</v>
      </c>
      <c r="J232" s="227">
        <f t="shared" si="48"/>
        <v>26.56</v>
      </c>
      <c r="K232" s="228">
        <f t="shared" si="49"/>
        <v>25.98</v>
      </c>
      <c r="M232" s="233">
        <f t="shared" si="50"/>
        <v>2044</v>
      </c>
      <c r="N232" s="230">
        <f t="shared" si="52"/>
        <v>52688</v>
      </c>
      <c r="P232" s="231">
        <f>IF('Monthly Levelized'!$K$5+'Monthly Levelized'!$L$5&lt;&gt;0,IFERROR(VLOOKUP(B232,'Monthly Levelized'!$G$5:$I$25,3,FALSE),P231),1)</f>
        <v>1</v>
      </c>
      <c r="Q232" s="276" t="str">
        <f t="shared" si="51"/>
        <v>Winter</v>
      </c>
      <c r="R232" s="274"/>
      <c r="S232" s="275"/>
      <c r="T232" s="275"/>
      <c r="U232" s="275"/>
      <c r="V232" s="275"/>
    </row>
    <row r="233" spans="2:22">
      <c r="B233" s="230">
        <f t="shared" si="43"/>
        <v>52718</v>
      </c>
      <c r="C233" s="225">
        <f>'[1]Table 5'!E233*P233</f>
        <v>98107.45009717255</v>
      </c>
      <c r="D233" s="192">
        <f>IFERROR(G233*IF(AND(C233&lt;0,OR(_xlfn.SINGLE(Shape_Annually)="No",AND(_xlfn.SINGLE(Shape_Annually)="Yes",_xlfn.SINGLE(Shape_Start)&gt;YEAR(B233)))),'MWH-Split'!T226,'MWH-Split'!S226)*'MWH-Split'!U226,"")</f>
        <v>59203.279486887062</v>
      </c>
      <c r="E233" s="226">
        <f>IFERROR(H233*IF(AND(C233&lt;0,OR(_xlfn.SINGLE(Shape_Annually)="No",AND(_xlfn.SINGLE(Shape_Annually)="Yes",_xlfn.SINGLE(Shape_Start)&gt;YEAR(B233)))),'MWH-Split'!S226,'MWH-Split'!T226)*'MWH-Split'!U226,"")</f>
        <v>15552.085897382216</v>
      </c>
      <c r="F233" s="192">
        <f>'[1]Table 5'!F233*P233</f>
        <v>2785.6349709900005</v>
      </c>
      <c r="G233" s="192">
        <f>IF('MWH-Split'!N226&lt;&gt;0,'MWH-Split'!N226*P233,"")</f>
        <v>2215.1229548361371</v>
      </c>
      <c r="H233" s="226">
        <f>IF('MWH-Split'!O226&lt;&gt;0,'MWH-Split'!O226*P233,"")</f>
        <v>570.51201615386344</v>
      </c>
      <c r="I233" s="227">
        <f t="shared" si="47"/>
        <v>26.84</v>
      </c>
      <c r="J233" s="227">
        <f t="shared" si="48"/>
        <v>26.73</v>
      </c>
      <c r="K233" s="228">
        <f t="shared" si="49"/>
        <v>27.26</v>
      </c>
      <c r="M233" s="233">
        <f t="shared" si="50"/>
        <v>2044</v>
      </c>
      <c r="N233" s="230">
        <f t="shared" si="52"/>
        <v>52718</v>
      </c>
      <c r="P233" s="231">
        <f>IF('Monthly Levelized'!$K$5+'Monthly Levelized'!$L$5&lt;&gt;0,IFERROR(VLOOKUP(B233,'Monthly Levelized'!$G$5:$I$25,3,FALSE),P232),1)</f>
        <v>1</v>
      </c>
      <c r="Q233" s="276" t="str">
        <f t="shared" si="51"/>
        <v>Winter</v>
      </c>
      <c r="R233" s="274"/>
      <c r="S233" s="275"/>
      <c r="T233" s="275"/>
      <c r="U233" s="275"/>
      <c r="V233" s="275"/>
    </row>
    <row r="234" spans="2:22">
      <c r="B234" s="230">
        <f t="shared" si="43"/>
        <v>52749</v>
      </c>
      <c r="C234" s="225">
        <f>'[1]Table 5'!E234*P234</f>
        <v>158831.40711444037</v>
      </c>
      <c r="D234" s="192">
        <f>IFERROR(G234*IF(AND(C234&lt;0,OR(_xlfn.SINGLE(Shape_Annually)="No",AND(_xlfn.SINGLE(Shape_Annually)="Yes",_xlfn.SINGLE(Shape_Start)&gt;YEAR(B234)))),'MWH-Split'!T227,'MWH-Split'!S227)*'MWH-Split'!U227,"")</f>
        <v>105513.96403080814</v>
      </c>
      <c r="E234" s="226">
        <f>IFERROR(H234*IF(AND(C234&lt;0,OR(_xlfn.SINGLE(Shape_Annually)="No",AND(_xlfn.SINGLE(Shape_Annually)="Yes",_xlfn.SINGLE(Shape_Start)&gt;YEAR(B234)))),'MWH-Split'!S227,'MWH-Split'!T227)*'MWH-Split'!U227,"")</f>
        <v>25473.937402838583</v>
      </c>
      <c r="F234" s="192">
        <f>'[1]Table 5'!F234*P234</f>
        <v>3199.0960476100004</v>
      </c>
      <c r="G234" s="192">
        <f>IF('MWH-Split'!N227&lt;&gt;0,'MWH-Split'!N227*P234,"")</f>
        <v>2587.9194052835874</v>
      </c>
      <c r="H234" s="226">
        <f>IF('MWH-Split'!O227&lt;&gt;0,'MWH-Split'!O227*P234,"")</f>
        <v>611.176642326413</v>
      </c>
      <c r="I234" s="227">
        <f t="shared" si="47"/>
        <v>40.950000000000003</v>
      </c>
      <c r="J234" s="227">
        <f t="shared" si="48"/>
        <v>40.770000000000003</v>
      </c>
      <c r="K234" s="228">
        <f t="shared" si="49"/>
        <v>41.68</v>
      </c>
      <c r="M234" s="233">
        <f t="shared" si="50"/>
        <v>2044</v>
      </c>
      <c r="N234" s="230">
        <f t="shared" si="52"/>
        <v>52749</v>
      </c>
      <c r="P234" s="231">
        <f>IF('Monthly Levelized'!$K$5+'Monthly Levelized'!$L$5&lt;&gt;0,IFERROR(VLOOKUP(B234,'Monthly Levelized'!$G$5:$I$25,3,FALSE),P233),1)</f>
        <v>1</v>
      </c>
      <c r="Q234" s="276" t="str">
        <f t="shared" si="51"/>
        <v>Summer</v>
      </c>
      <c r="R234" s="274"/>
      <c r="S234" s="275"/>
      <c r="T234" s="275"/>
      <c r="U234" s="275"/>
      <c r="V234" s="275"/>
    </row>
    <row r="235" spans="2:22">
      <c r="B235" s="230">
        <f t="shared" si="43"/>
        <v>52779</v>
      </c>
      <c r="C235" s="225">
        <f>'[1]Table 5'!E235*P235</f>
        <v>238814.51197563627</v>
      </c>
      <c r="D235" s="192">
        <f>IFERROR(G235*IF(AND(C235&lt;0,OR(_xlfn.SINGLE(Shape_Annually)="No",AND(_xlfn.SINGLE(Shape_Annually)="Yes",_xlfn.SINGLE(Shape_Start)&gt;YEAR(B235)))),'MWH-Split'!T228,'MWH-Split'!S228)*'MWH-Split'!U228,"")</f>
        <v>169593.78155080028</v>
      </c>
      <c r="E235" s="226">
        <f>IFERROR(H235*IF(AND(C235&lt;0,OR(_xlfn.SINGLE(Shape_Annually)="No",AND(_xlfn.SINGLE(Shape_Annually)="Yes",_xlfn.SINGLE(Shape_Start)&gt;YEAR(B235)))),'MWH-Split'!S228,'MWH-Split'!T228)*'MWH-Split'!U228,"")</f>
        <v>56519.155710032603</v>
      </c>
      <c r="F235" s="192">
        <f>'[1]Table 5'!F235*P235</f>
        <v>3007.2438216099999</v>
      </c>
      <c r="G235" s="192">
        <f>IF('MWH-Split'!N228&lt;&gt;0,'MWH-Split'!N228*P235,"")</f>
        <v>2306.3002239783887</v>
      </c>
      <c r="H235" s="226">
        <f>IF('MWH-Split'!O228&lt;&gt;0,'MWH-Split'!O228*P235,"")</f>
        <v>700.94359763161128</v>
      </c>
      <c r="I235" s="227">
        <f t="shared" si="47"/>
        <v>75.19</v>
      </c>
      <c r="J235" s="227">
        <f t="shared" si="48"/>
        <v>73.53</v>
      </c>
      <c r="K235" s="228">
        <f t="shared" si="49"/>
        <v>80.63</v>
      </c>
      <c r="M235" s="233">
        <f t="shared" si="50"/>
        <v>2044</v>
      </c>
      <c r="N235" s="230">
        <f t="shared" si="52"/>
        <v>52779</v>
      </c>
      <c r="P235" s="231">
        <f>IF('Monthly Levelized'!$K$5+'Monthly Levelized'!$L$5&lt;&gt;0,IFERROR(VLOOKUP(B235,'Monthly Levelized'!$G$5:$I$25,3,FALSE),P234),1)</f>
        <v>1</v>
      </c>
      <c r="Q235" s="276" t="str">
        <f t="shared" si="51"/>
        <v>Summer</v>
      </c>
      <c r="R235" s="274"/>
      <c r="S235" s="275"/>
      <c r="T235" s="275"/>
      <c r="U235" s="275"/>
      <c r="V235" s="275"/>
    </row>
    <row r="236" spans="2:22">
      <c r="B236" s="230">
        <f t="shared" si="43"/>
        <v>52810</v>
      </c>
      <c r="C236" s="225">
        <f>'[1]Table 5'!E236*P236</f>
        <v>208641.04163747004</v>
      </c>
      <c r="D236" s="192">
        <f>IFERROR(G236*IF(AND(C236&lt;0,OR(_xlfn.SINGLE(Shape_Annually)="No",AND(_xlfn.SINGLE(Shape_Annually)="Yes",_xlfn.SINGLE(Shape_Start)&gt;YEAR(B236)))),'MWH-Split'!T229,'MWH-Split'!S229)*'MWH-Split'!U229,"")</f>
        <v>190919.70372929942</v>
      </c>
      <c r="E236" s="226">
        <f>IFERROR(H236*IF(AND(C236&lt;0,OR(_xlfn.SINGLE(Shape_Annually)="No",AND(_xlfn.SINGLE(Shape_Annually)="Yes",_xlfn.SINGLE(Shape_Start)&gt;YEAR(B236)))),'MWH-Split'!S229,'MWH-Split'!T229)*'MWH-Split'!U229,"")</f>
        <v>34743.135803928264</v>
      </c>
      <c r="F236" s="192">
        <f>'[1]Table 5'!F236*P236</f>
        <v>2695.9089223100009</v>
      </c>
      <c r="G236" s="192">
        <f>IF('MWH-Split'!N229&lt;&gt;0,'MWH-Split'!N229*P236,"")</f>
        <v>2268.7273697947403</v>
      </c>
      <c r="H236" s="226">
        <f>IF('MWH-Split'!O229&lt;&gt;0,'MWH-Split'!O229*P236,"")</f>
        <v>427.18155251526059</v>
      </c>
      <c r="I236" s="227">
        <f t="shared" si="47"/>
        <v>83.71</v>
      </c>
      <c r="J236" s="227">
        <f t="shared" si="48"/>
        <v>84.15</v>
      </c>
      <c r="K236" s="228">
        <f t="shared" si="49"/>
        <v>81.33</v>
      </c>
      <c r="M236" s="233">
        <f t="shared" si="50"/>
        <v>2044</v>
      </c>
      <c r="N236" s="230">
        <f t="shared" si="52"/>
        <v>52810</v>
      </c>
      <c r="P236" s="231">
        <f>IF('Monthly Levelized'!$K$5+'Monthly Levelized'!$L$5&lt;&gt;0,IFERROR(VLOOKUP(B236,'Monthly Levelized'!$G$5:$I$25,3,FALSE),P235),1)</f>
        <v>1</v>
      </c>
      <c r="Q236" s="276" t="str">
        <f t="shared" si="51"/>
        <v>Summer</v>
      </c>
      <c r="R236" s="274"/>
      <c r="S236" s="275"/>
      <c r="T236" s="275"/>
      <c r="U236" s="275"/>
      <c r="V236" s="275"/>
    </row>
    <row r="237" spans="2:22">
      <c r="B237" s="230">
        <f t="shared" si="43"/>
        <v>52841</v>
      </c>
      <c r="C237" s="225">
        <f>'[1]Table 5'!E237*P237</f>
        <v>156196.6663259799</v>
      </c>
      <c r="D237" s="192">
        <f>IFERROR(G237*IF(AND(C237&lt;0,OR(_xlfn.SINGLE(Shape_Annually)="No",AND(_xlfn.SINGLE(Shape_Annually)="Yes",_xlfn.SINGLE(Shape_Start)&gt;YEAR(B237)))),'MWH-Split'!T230,'MWH-Split'!S230)*'MWH-Split'!U230,"")</f>
        <v>106054.41510318538</v>
      </c>
      <c r="E237" s="226">
        <f>IFERROR(H237*IF(AND(C237&lt;0,OR(_xlfn.SINGLE(Shape_Annually)="No",AND(_xlfn.SINGLE(Shape_Annually)="Yes",_xlfn.SINGLE(Shape_Start)&gt;YEAR(B237)))),'MWH-Split'!S230,'MWH-Split'!T230)*'MWH-Split'!U230,"")</f>
        <v>24529.627624942645</v>
      </c>
      <c r="F237" s="192">
        <f>'[1]Table 5'!F237*P237</f>
        <v>2234.5619524800004</v>
      </c>
      <c r="G237" s="192">
        <f>IF('MWH-Split'!N230&lt;&gt;0,'MWH-Split'!N230*P237,"")</f>
        <v>1835.8335915360929</v>
      </c>
      <c r="H237" s="226">
        <f>IF('MWH-Split'!O230&lt;&gt;0,'MWH-Split'!O230*P237,"")</f>
        <v>398.72836094390755</v>
      </c>
      <c r="I237" s="227">
        <f t="shared" si="47"/>
        <v>58.44</v>
      </c>
      <c r="J237" s="227">
        <f t="shared" si="48"/>
        <v>57.77</v>
      </c>
      <c r="K237" s="228">
        <f t="shared" si="49"/>
        <v>61.52</v>
      </c>
      <c r="M237" s="233">
        <f t="shared" si="50"/>
        <v>2044</v>
      </c>
      <c r="N237" s="230">
        <f t="shared" si="52"/>
        <v>52841</v>
      </c>
      <c r="P237" s="231">
        <f>IF('Monthly Levelized'!$K$5+'Monthly Levelized'!$L$5&lt;&gt;0,IFERROR(VLOOKUP(B237,'Monthly Levelized'!$G$5:$I$25,3,FALSE),P236),1)</f>
        <v>1</v>
      </c>
      <c r="Q237" s="276" t="str">
        <f t="shared" si="51"/>
        <v>Summer</v>
      </c>
      <c r="R237" s="274"/>
      <c r="S237" s="275"/>
      <c r="T237" s="275"/>
      <c r="U237" s="275"/>
      <c r="V237" s="275"/>
    </row>
    <row r="238" spans="2:22">
      <c r="B238" s="230">
        <f t="shared" si="43"/>
        <v>52871</v>
      </c>
      <c r="C238" s="225">
        <f>'[1]Table 5'!E238*P238</f>
        <v>95433.284854733647</v>
      </c>
      <c r="D238" s="192">
        <f>IFERROR(G238*IF(AND(C238&lt;0,OR(_xlfn.SINGLE(Shape_Annually)="No",AND(_xlfn.SINGLE(Shape_Annually)="Yes",_xlfn.SINGLE(Shape_Start)&gt;YEAR(B238)))),'MWH-Split'!T231,'MWH-Split'!S231)*'MWH-Split'!U231,"")</f>
        <v>57708.827017092728</v>
      </c>
      <c r="E238" s="226">
        <f>IFERROR(H238*IF(AND(C238&lt;0,OR(_xlfn.SINGLE(Shape_Annually)="No",AND(_xlfn.SINGLE(Shape_Annually)="Yes",_xlfn.SINGLE(Shape_Start)&gt;YEAR(B238)))),'MWH-Split'!S231,'MWH-Split'!T231)*'MWH-Split'!U231,"")</f>
        <v>11199.725170991242</v>
      </c>
      <c r="F238" s="192">
        <f>'[1]Table 5'!F238*P238</f>
        <v>1724.8420052999995</v>
      </c>
      <c r="G238" s="192">
        <f>IF('MWH-Split'!N231&lt;&gt;0,'MWH-Split'!N231*P238,"")</f>
        <v>1477.9949875770585</v>
      </c>
      <c r="H238" s="226">
        <f>IF('MWH-Split'!O231&lt;&gt;0,'MWH-Split'!O231*P238,"")</f>
        <v>246.84701772294102</v>
      </c>
      <c r="I238" s="227">
        <f t="shared" si="47"/>
        <v>39.950000000000003</v>
      </c>
      <c r="J238" s="227">
        <f t="shared" si="48"/>
        <v>39.049999999999997</v>
      </c>
      <c r="K238" s="228">
        <f t="shared" si="49"/>
        <v>45.37</v>
      </c>
      <c r="M238" s="233">
        <f t="shared" si="50"/>
        <v>2044</v>
      </c>
      <c r="N238" s="230">
        <f t="shared" si="52"/>
        <v>52871</v>
      </c>
      <c r="P238" s="231">
        <f>IF('Monthly Levelized'!$K$5+'Monthly Levelized'!$L$5&lt;&gt;0,IFERROR(VLOOKUP(B238,'Monthly Levelized'!$G$5:$I$25,3,FALSE),P237),1)</f>
        <v>1</v>
      </c>
      <c r="Q238" s="276" t="str">
        <f t="shared" si="51"/>
        <v>Winter</v>
      </c>
      <c r="R238" s="274"/>
      <c r="S238" s="275"/>
      <c r="T238" s="275"/>
      <c r="U238" s="275"/>
      <c r="V238" s="275"/>
    </row>
    <row r="239" spans="2:22">
      <c r="B239" s="230">
        <f t="shared" si="43"/>
        <v>52902</v>
      </c>
      <c r="C239" s="225">
        <f>'[1]Table 5'!E239*P239</f>
        <v>84121.256993806019</v>
      </c>
      <c r="D239" s="192">
        <f>IFERROR(G239*IF(AND(C239&lt;0,OR(_xlfn.SINGLE(Shape_Annually)="No",AND(_xlfn.SINGLE(Shape_Annually)="Yes",_xlfn.SINGLE(Shape_Start)&gt;YEAR(B239)))),'MWH-Split'!T232,'MWH-Split'!S232)*'MWH-Split'!U232,"")</f>
        <v>78456.855187236826</v>
      </c>
      <c r="E239" s="226">
        <f>IFERROR(H239*IF(AND(C239&lt;0,OR(_xlfn.SINGLE(Shape_Annually)="No",AND(_xlfn.SINGLE(Shape_Annually)="Yes",_xlfn.SINGLE(Shape_Start)&gt;YEAR(B239)))),'MWH-Split'!S232,'MWH-Split'!T232)*'MWH-Split'!U232,"")</f>
        <v>15451.9968169489</v>
      </c>
      <c r="F239" s="192">
        <f>'[1]Table 5'!F239*P239</f>
        <v>1266.3079749199999</v>
      </c>
      <c r="G239" s="192">
        <f>IF('MWH-Split'!N232&lt;&gt;0,'MWH-Split'!N232*P239,"")</f>
        <v>1049.2266077908569</v>
      </c>
      <c r="H239" s="226">
        <f>IF('MWH-Split'!O232&lt;&gt;0,'MWH-Split'!O232*P239,"")</f>
        <v>217.08136712914302</v>
      </c>
      <c r="I239" s="227">
        <f t="shared" si="47"/>
        <v>74.16</v>
      </c>
      <c r="J239" s="227">
        <f t="shared" si="48"/>
        <v>74.78</v>
      </c>
      <c r="K239" s="228">
        <f t="shared" si="49"/>
        <v>71.180000000000007</v>
      </c>
      <c r="M239" s="233">
        <f t="shared" si="50"/>
        <v>2044</v>
      </c>
      <c r="N239" s="230">
        <f t="shared" si="52"/>
        <v>52902</v>
      </c>
      <c r="P239" s="231">
        <f>IF('Monthly Levelized'!$K$5+'Monthly Levelized'!$L$5&lt;&gt;0,IFERROR(VLOOKUP(B239,'Monthly Levelized'!$G$5:$I$25,3,FALSE),P238),1)</f>
        <v>1</v>
      </c>
      <c r="Q239" s="276" t="str">
        <f t="shared" si="51"/>
        <v>Winter</v>
      </c>
      <c r="R239" s="274"/>
      <c r="S239" s="275"/>
      <c r="T239" s="275"/>
      <c r="U239" s="275"/>
      <c r="V239" s="275"/>
    </row>
    <row r="240" spans="2:22">
      <c r="B240" s="241">
        <f t="shared" si="43"/>
        <v>52932</v>
      </c>
      <c r="C240" s="235">
        <f>'[1]Table 5'!E240*P240</f>
        <v>38475.10362921255</v>
      </c>
      <c r="D240" s="236">
        <f>IFERROR(G240*IF(AND(C240&lt;0,OR(_xlfn.SINGLE(Shape_Annually)="No",AND(_xlfn.SINGLE(Shape_Annually)="Yes",_xlfn.SINGLE(Shape_Start)&gt;YEAR(B240)))),'MWH-Split'!T233,'MWH-Split'!S233)*'MWH-Split'!U233,"")</f>
        <v>66491.227598205645</v>
      </c>
      <c r="E240" s="237">
        <f>IFERROR(H240*IF(AND(C240&lt;0,OR(_xlfn.SINGLE(Shape_Annually)="No",AND(_xlfn.SINGLE(Shape_Annually)="Yes",_xlfn.SINGLE(Shape_Start)&gt;YEAR(B240)))),'MWH-Split'!S233,'MWH-Split'!T233)*'MWH-Split'!U233,"")</f>
        <v>13670.060359581261</v>
      </c>
      <c r="F240" s="236">
        <f>'[1]Table 5'!F240*P240</f>
        <v>872.21976608310354</v>
      </c>
      <c r="G240" s="236">
        <f>IF('MWH-Split'!N233&lt;&gt;0,'MWH-Split'!N233*P240,"")</f>
        <v>723.50026679704422</v>
      </c>
      <c r="H240" s="237">
        <f>IF('MWH-Split'!O233&lt;&gt;0,'MWH-Split'!O233*P240,"")</f>
        <v>148.71949928605932</v>
      </c>
      <c r="I240" s="238">
        <f t="shared" si="47"/>
        <v>91.9</v>
      </c>
      <c r="J240" s="238">
        <f t="shared" si="48"/>
        <v>91.9</v>
      </c>
      <c r="K240" s="239">
        <f t="shared" si="49"/>
        <v>91.92</v>
      </c>
      <c r="M240" s="240">
        <f t="shared" si="50"/>
        <v>2044</v>
      </c>
      <c r="N240" s="241">
        <f t="shared" si="52"/>
        <v>52932</v>
      </c>
      <c r="P240" s="242">
        <f>IF('Monthly Levelized'!$K$5+'Monthly Levelized'!$L$5&lt;&gt;0,IFERROR(VLOOKUP(B240,'Monthly Levelized'!$G$5:$I$25,3,FALSE),P239),1)</f>
        <v>1</v>
      </c>
      <c r="Q240" s="276" t="str">
        <f t="shared" si="51"/>
        <v>Winter</v>
      </c>
      <c r="R240" s="274"/>
      <c r="S240" s="275"/>
      <c r="T240" s="275"/>
      <c r="U240" s="275"/>
      <c r="V240" s="275"/>
    </row>
    <row r="241" spans="2:22">
      <c r="B241" s="243">
        <f t="shared" si="43"/>
        <v>52963</v>
      </c>
      <c r="C241" s="244">
        <f>'[1]Table 5'!E241*P241</f>
        <v>31326.059932181422</v>
      </c>
      <c r="D241" s="245">
        <f>IFERROR(G241*IF(AND(C241&lt;0,OR(_xlfn.SINGLE(Shape_Annually)="No",AND(_xlfn.SINGLE(Shape_Annually)="Yes",_xlfn.SINGLE(Shape_Start)&gt;YEAR(B241)))),'MWH-Split'!T234,'MWH-Split'!S234)*'MWH-Split'!U234,"")</f>
        <v>84753.152905115843</v>
      </c>
      <c r="E241" s="246">
        <f>IFERROR(H241*IF(AND(C241&lt;0,OR(_xlfn.SINGLE(Shape_Annually)="No",AND(_xlfn.SINGLE(Shape_Annually)="Yes",_xlfn.SINGLE(Shape_Start)&gt;YEAR(B241)))),'MWH-Split'!S234,'MWH-Split'!T234)*'MWH-Split'!U234,"")</f>
        <v>17107.784012274282</v>
      </c>
      <c r="F241" s="245">
        <f>'[1]Table 5'!F241*P241</f>
        <v>929.64444495999999</v>
      </c>
      <c r="G241" s="245">
        <f>IF('MWH-Split'!N234&lt;&gt;0,'MWH-Split'!N234*P241,"")</f>
        <v>771.13364098064517</v>
      </c>
      <c r="H241" s="246">
        <f>IF('MWH-Split'!O234&lt;&gt;0,'MWH-Split'!O234*P241,"")</f>
        <v>158.51080397935482</v>
      </c>
      <c r="I241" s="247">
        <f t="shared" ref="I241:I252" si="53">IFERROR(MAX(ROUND(IF(ISNUMBER(F241),SUM(D241:E241)/SUM(G241:H241),""),2),0),"")</f>
        <v>109.57</v>
      </c>
      <c r="J241" s="247">
        <f t="shared" ref="J241:J252" si="54">ROUND(IF(ISNUMBER(G241),D241/G241,""),2)</f>
        <v>109.91</v>
      </c>
      <c r="K241" s="248">
        <f t="shared" ref="K241:K252" si="55">ROUND(IF(ISNUMBER(H241),E241/H241,""),2)</f>
        <v>107.93</v>
      </c>
      <c r="M241" s="229">
        <f t="shared" si="44"/>
        <v>2045</v>
      </c>
      <c r="N241" s="230">
        <f t="shared" si="46"/>
        <v>52963</v>
      </c>
      <c r="P241" s="249">
        <f>IF('Monthly Levelized'!$K$5+'Monthly Levelized'!$L$5&lt;&gt;0,IFERROR(VLOOKUP(B241,'Monthly Levelized'!$G$5:$I$25,3,FALSE),P240),1)</f>
        <v>1</v>
      </c>
      <c r="Q241" s="276" t="str">
        <f t="shared" si="45"/>
        <v>Winter</v>
      </c>
      <c r="R241" s="274"/>
      <c r="S241" s="275"/>
      <c r="T241" s="275"/>
      <c r="U241" s="275"/>
      <c r="V241" s="275"/>
    </row>
    <row r="242" spans="2:22">
      <c r="B242" s="230">
        <f t="shared" si="43"/>
        <v>52994</v>
      </c>
      <c r="C242" s="225">
        <f>'[1]Table 5'!E242*P242</f>
        <v>97295.649365581383</v>
      </c>
      <c r="D242" s="192">
        <f>IFERROR(G242*IF(AND(C242&lt;0,OR(_xlfn.SINGLE(Shape_Annually)="No",AND(_xlfn.SINGLE(Shape_Annually)="Yes",_xlfn.SINGLE(Shape_Start)&gt;YEAR(B242)))),'MWH-Split'!T235,'MWH-Split'!S235)*'MWH-Split'!U235,"")</f>
        <v>120277.8663466039</v>
      </c>
      <c r="E242" s="226">
        <f>IFERROR(H242*IF(AND(C242&lt;0,OR(_xlfn.SINGLE(Shape_Annually)="No",AND(_xlfn.SINGLE(Shape_Annually)="Yes",_xlfn.SINGLE(Shape_Start)&gt;YEAR(B242)))),'MWH-Split'!S235,'MWH-Split'!T235)*'MWH-Split'!U235,"")</f>
        <v>22538.73598365732</v>
      </c>
      <c r="F242" s="192">
        <f>'[1]Table 5'!F242*P242</f>
        <v>1501.7373539900002</v>
      </c>
      <c r="G242" s="192">
        <f>IF('MWH-Split'!N235&lt;&gt;0,'MWH-Split'!N235*P242,"")</f>
        <v>1241.63872251512</v>
      </c>
      <c r="H242" s="226">
        <f>IF('MWH-Split'!O235&lt;&gt;0,'MWH-Split'!O235*P242,"")</f>
        <v>260.09863147488022</v>
      </c>
      <c r="I242" s="227">
        <f t="shared" si="53"/>
        <v>95.1</v>
      </c>
      <c r="J242" s="227">
        <f t="shared" si="54"/>
        <v>96.87</v>
      </c>
      <c r="K242" s="228">
        <f t="shared" si="55"/>
        <v>86.65</v>
      </c>
      <c r="M242" s="233">
        <f t="shared" si="44"/>
        <v>2045</v>
      </c>
      <c r="N242" s="230">
        <f t="shared" si="46"/>
        <v>52994</v>
      </c>
      <c r="P242" s="231">
        <f>IF('Monthly Levelized'!$K$5+'Monthly Levelized'!$L$5&lt;&gt;0,IFERROR(VLOOKUP(B242,'Monthly Levelized'!$G$5:$I$25,3,FALSE),P241),1)</f>
        <v>1</v>
      </c>
      <c r="Q242" s="276" t="str">
        <f t="shared" si="45"/>
        <v>Winter</v>
      </c>
      <c r="R242" s="274"/>
      <c r="S242" s="275"/>
      <c r="T242" s="275"/>
      <c r="U242" s="275"/>
      <c r="V242" s="275"/>
    </row>
    <row r="243" spans="2:22">
      <c r="B243" s="230">
        <f t="shared" si="43"/>
        <v>53022</v>
      </c>
      <c r="C243" s="225">
        <f>'[1]Table 5'!E243*P243</f>
        <v>79822.83241508533</v>
      </c>
      <c r="D243" s="192">
        <f>IFERROR(G243*IF(AND(C243&lt;0,OR(_xlfn.SINGLE(Shape_Annually)="No",AND(_xlfn.SINGLE(Shape_Annually)="Yes",_xlfn.SINGLE(Shape_Start)&gt;YEAR(B243)))),'MWH-Split'!T236,'MWH-Split'!S236)*'MWH-Split'!U236,"")</f>
        <v>57929.240596907512</v>
      </c>
      <c r="E243" s="226">
        <f>IFERROR(H243*IF(AND(C243&lt;0,OR(_xlfn.SINGLE(Shape_Annually)="No",AND(_xlfn.SINGLE(Shape_Annually)="Yes",_xlfn.SINGLE(Shape_Start)&gt;YEAR(B243)))),'MWH-Split'!S236,'MWH-Split'!T236)*'MWH-Split'!U236,"")</f>
        <v>9502.6169687644178</v>
      </c>
      <c r="F243" s="192">
        <f>'[1]Table 5'!F243*P243</f>
        <v>1814.2407985600005</v>
      </c>
      <c r="G243" s="192">
        <f>IF('MWH-Split'!N236&lt;&gt;0,'MWH-Split'!N236*P243,"")</f>
        <v>1553.7717224799183</v>
      </c>
      <c r="H243" s="226">
        <f>IF('MWH-Split'!O236&lt;&gt;0,'MWH-Split'!O236*P243,"")</f>
        <v>260.46907608008223</v>
      </c>
      <c r="I243" s="227">
        <f t="shared" si="53"/>
        <v>37.17</v>
      </c>
      <c r="J243" s="227">
        <f t="shared" si="54"/>
        <v>37.28</v>
      </c>
      <c r="K243" s="228">
        <f t="shared" si="55"/>
        <v>36.479999999999997</v>
      </c>
      <c r="M243" s="233">
        <f t="shared" si="44"/>
        <v>2045</v>
      </c>
      <c r="N243" s="230">
        <f t="shared" si="46"/>
        <v>53022</v>
      </c>
      <c r="P243" s="231">
        <f>IF('Monthly Levelized'!$K$5+'Monthly Levelized'!$L$5&lt;&gt;0,IFERROR(VLOOKUP(B243,'Monthly Levelized'!$G$5:$I$25,3,FALSE),P242),1)</f>
        <v>1</v>
      </c>
      <c r="Q243" s="276" t="str">
        <f t="shared" si="45"/>
        <v>Winter</v>
      </c>
      <c r="R243" s="274"/>
      <c r="S243" s="275"/>
      <c r="T243" s="275"/>
      <c r="U243" s="275"/>
      <c r="V243" s="275"/>
    </row>
    <row r="244" spans="2:22">
      <c r="B244" s="230">
        <f t="shared" si="43"/>
        <v>53053</v>
      </c>
      <c r="C244" s="225">
        <f>'[1]Table 5'!E244*P244</f>
        <v>88070.29538991749</v>
      </c>
      <c r="D244" s="192">
        <f>IFERROR(G244*IF(AND(C244&lt;0,OR(_xlfn.SINGLE(Shape_Annually)="No",AND(_xlfn.SINGLE(Shape_Annually)="Yes",_xlfn.SINGLE(Shape_Start)&gt;YEAR(B244)))),'MWH-Split'!T237,'MWH-Split'!S237)*'MWH-Split'!U237,"")</f>
        <v>49594.679741601314</v>
      </c>
      <c r="E244" s="226">
        <f>IFERROR(H244*IF(AND(C244&lt;0,OR(_xlfn.SINGLE(Shape_Annually)="No",AND(_xlfn.SINGLE(Shape_Annually)="Yes",_xlfn.SINGLE(Shape_Start)&gt;YEAR(B244)))),'MWH-Split'!S237,'MWH-Split'!T237)*'MWH-Split'!U237,"")</f>
        <v>9822.2750186429967</v>
      </c>
      <c r="F244" s="192">
        <f>'[1]Table 5'!F244*P244</f>
        <v>2180.9202549300007</v>
      </c>
      <c r="G244" s="192">
        <f>IF('MWH-Split'!N237&lt;&gt;0,'MWH-Split'!N237*P244,"")</f>
        <v>1841.1547532809814</v>
      </c>
      <c r="H244" s="226">
        <f>IF('MWH-Split'!O237&lt;&gt;0,'MWH-Split'!O237*P244,"")</f>
        <v>339.76550164901937</v>
      </c>
      <c r="I244" s="227">
        <f t="shared" si="53"/>
        <v>27.24</v>
      </c>
      <c r="J244" s="227">
        <f t="shared" si="54"/>
        <v>26.94</v>
      </c>
      <c r="K244" s="228">
        <f t="shared" si="55"/>
        <v>28.91</v>
      </c>
      <c r="M244" s="233">
        <f t="shared" si="44"/>
        <v>2045</v>
      </c>
      <c r="N244" s="230">
        <f t="shared" si="46"/>
        <v>53053</v>
      </c>
      <c r="P244" s="231">
        <f>IF('Monthly Levelized'!$K$5+'Monthly Levelized'!$L$5&lt;&gt;0,IFERROR(VLOOKUP(B244,'Monthly Levelized'!$G$5:$I$25,3,FALSE),P243),1)</f>
        <v>1</v>
      </c>
      <c r="Q244" s="276" t="str">
        <f t="shared" si="45"/>
        <v>Winter</v>
      </c>
      <c r="R244" s="274"/>
      <c r="S244" s="275"/>
      <c r="T244" s="275"/>
      <c r="U244" s="275"/>
      <c r="V244" s="275"/>
    </row>
    <row r="245" spans="2:22">
      <c r="B245" s="230">
        <f t="shared" si="43"/>
        <v>53083</v>
      </c>
      <c r="C245" s="225">
        <f>'[1]Table 5'!E245*P245</f>
        <v>107195.00782544613</v>
      </c>
      <c r="D245" s="192">
        <f>IFERROR(G245*IF(AND(C245&lt;0,OR(_xlfn.SINGLE(Shape_Annually)="No",AND(_xlfn.SINGLE(Shape_Annually)="Yes",_xlfn.SINGLE(Shape_Start)&gt;YEAR(B245)))),'MWH-Split'!T238,'MWH-Split'!S238)*'MWH-Split'!U238,"")</f>
        <v>56055.126224038388</v>
      </c>
      <c r="E245" s="226">
        <f>IFERROR(H245*IF(AND(C245&lt;0,OR(_xlfn.SINGLE(Shape_Annually)="No",AND(_xlfn.SINGLE(Shape_Annually)="Yes",_xlfn.SINGLE(Shape_Start)&gt;YEAR(B245)))),'MWH-Split'!S238,'MWH-Split'!T238)*'MWH-Split'!U238,"")</f>
        <v>14448.273213883846</v>
      </c>
      <c r="F245" s="192">
        <f>'[1]Table 5'!F245*P245</f>
        <v>2789.89630863</v>
      </c>
      <c r="G245" s="192">
        <f>IF('MWH-Split'!N238&lt;&gt;0,'MWH-Split'!N238*P245,"")</f>
        <v>2218.5115491505294</v>
      </c>
      <c r="H245" s="226">
        <f>IF('MWH-Split'!O238&lt;&gt;0,'MWH-Split'!O238*P245,"")</f>
        <v>571.38475947947063</v>
      </c>
      <c r="I245" s="227">
        <f t="shared" si="53"/>
        <v>25.27</v>
      </c>
      <c r="J245" s="227">
        <f t="shared" si="54"/>
        <v>25.27</v>
      </c>
      <c r="K245" s="228">
        <f t="shared" si="55"/>
        <v>25.29</v>
      </c>
      <c r="M245" s="233">
        <f t="shared" si="44"/>
        <v>2045</v>
      </c>
      <c r="N245" s="230">
        <f t="shared" si="46"/>
        <v>53083</v>
      </c>
      <c r="P245" s="231">
        <f>IF('Monthly Levelized'!$K$5+'Monthly Levelized'!$L$5&lt;&gt;0,IFERROR(VLOOKUP(B245,'Monthly Levelized'!$G$5:$I$25,3,FALSE),P244),1)</f>
        <v>1</v>
      </c>
      <c r="Q245" s="276" t="str">
        <f t="shared" si="45"/>
        <v>Winter</v>
      </c>
      <c r="R245" s="274"/>
      <c r="S245" s="275"/>
      <c r="T245" s="275"/>
      <c r="U245" s="275"/>
      <c r="V245" s="275"/>
    </row>
    <row r="246" spans="2:22">
      <c r="B246" s="230">
        <f t="shared" si="43"/>
        <v>53114</v>
      </c>
      <c r="C246" s="225">
        <f>'[1]Table 5'!E246*P246</f>
        <v>173153.53609572171</v>
      </c>
      <c r="D246" s="192">
        <f>IFERROR(G246*IF(AND(C246&lt;0,OR(_xlfn.SINGLE(Shape_Annually)="No",AND(_xlfn.SINGLE(Shape_Annually)="Yes",_xlfn.SINGLE(Shape_Start)&gt;YEAR(B246)))),'MWH-Split'!T239,'MWH-Split'!S239)*'MWH-Split'!U239,"")</f>
        <v>107637.30588049327</v>
      </c>
      <c r="E246" s="226">
        <f>IFERROR(H246*IF(AND(C246&lt;0,OR(_xlfn.SINGLE(Shape_Annually)="No",AND(_xlfn.SINGLE(Shape_Annually)="Yes",_xlfn.SINGLE(Shape_Start)&gt;YEAR(B246)))),'MWH-Split'!S239,'MWH-Split'!T239)*'MWH-Split'!U239,"")</f>
        <v>26206.543543152795</v>
      </c>
      <c r="F246" s="192">
        <f>'[1]Table 5'!F246*P246</f>
        <v>3163.99961665</v>
      </c>
      <c r="G246" s="192">
        <f>IF('MWH-Split'!N239&lt;&gt;0,'MWH-Split'!N239*P246,"")</f>
        <v>2559.528030537138</v>
      </c>
      <c r="H246" s="226">
        <f>IF('MWH-Split'!O239&lt;&gt;0,'MWH-Split'!O239*P246,"")</f>
        <v>604.47158611286204</v>
      </c>
      <c r="I246" s="227">
        <f t="shared" si="53"/>
        <v>42.3</v>
      </c>
      <c r="J246" s="227">
        <f t="shared" si="54"/>
        <v>42.05</v>
      </c>
      <c r="K246" s="228">
        <f t="shared" si="55"/>
        <v>43.35</v>
      </c>
      <c r="M246" s="233">
        <f t="shared" si="44"/>
        <v>2045</v>
      </c>
      <c r="N246" s="230">
        <f t="shared" si="46"/>
        <v>53114</v>
      </c>
      <c r="P246" s="231">
        <f>IF('Monthly Levelized'!$K$5+'Monthly Levelized'!$L$5&lt;&gt;0,IFERROR(VLOOKUP(B246,'Monthly Levelized'!$G$5:$I$25,3,FALSE),P245),1)</f>
        <v>1</v>
      </c>
      <c r="Q246" s="276" t="str">
        <f t="shared" si="45"/>
        <v>Summer</v>
      </c>
      <c r="R246" s="274"/>
      <c r="S246" s="275"/>
      <c r="T246" s="275"/>
      <c r="U246" s="275"/>
      <c r="V246" s="275"/>
    </row>
    <row r="247" spans="2:22">
      <c r="B247" s="230">
        <f t="shared" si="43"/>
        <v>53144</v>
      </c>
      <c r="C247" s="225">
        <f>'[1]Table 5'!E247*P247</f>
        <v>255416.99618636753</v>
      </c>
      <c r="D247" s="192">
        <f>IFERROR(G247*IF(AND(C247&lt;0,OR(_xlfn.SINGLE(Shape_Annually)="No",AND(_xlfn.SINGLE(Shape_Annually)="Yes",_xlfn.SINGLE(Shape_Start)&gt;YEAR(B247)))),'MWH-Split'!T240,'MWH-Split'!S240)*'MWH-Split'!U240,"")</f>
        <v>165362.23758001495</v>
      </c>
      <c r="E247" s="226">
        <f>IFERROR(H247*IF(AND(C247&lt;0,OR(_xlfn.SINGLE(Shape_Annually)="No",AND(_xlfn.SINGLE(Shape_Annually)="Yes",_xlfn.SINGLE(Shape_Start)&gt;YEAR(B247)))),'MWH-Split'!S240,'MWH-Split'!T240)*'MWH-Split'!U240,"")</f>
        <v>53194.879700827318</v>
      </c>
      <c r="F247" s="192">
        <f>'[1]Table 5'!F247*P247</f>
        <v>2953.8167357000007</v>
      </c>
      <c r="G247" s="192">
        <f>IF('MWH-Split'!N240&lt;&gt;0,'MWH-Split'!N240*P247,"")</f>
        <v>2265.326193434109</v>
      </c>
      <c r="H247" s="226">
        <f>IF('MWH-Split'!O240&lt;&gt;0,'MWH-Split'!O240*P247,"")</f>
        <v>688.49054226589169</v>
      </c>
      <c r="I247" s="227">
        <f t="shared" si="53"/>
        <v>73.989999999999995</v>
      </c>
      <c r="J247" s="227">
        <f t="shared" si="54"/>
        <v>73</v>
      </c>
      <c r="K247" s="228">
        <f t="shared" si="55"/>
        <v>77.260000000000005</v>
      </c>
      <c r="M247" s="233">
        <f t="shared" si="44"/>
        <v>2045</v>
      </c>
      <c r="N247" s="230">
        <f t="shared" si="46"/>
        <v>53144</v>
      </c>
      <c r="P247" s="231">
        <f>IF('Monthly Levelized'!$K$5+'Monthly Levelized'!$L$5&lt;&gt;0,IFERROR(VLOOKUP(B247,'Monthly Levelized'!$G$5:$I$25,3,FALSE),P246),1)</f>
        <v>1</v>
      </c>
      <c r="Q247" s="276" t="str">
        <f t="shared" si="45"/>
        <v>Summer</v>
      </c>
      <c r="R247" s="274"/>
      <c r="S247" s="275"/>
      <c r="T247" s="275"/>
      <c r="U247" s="275"/>
      <c r="V247" s="275"/>
    </row>
    <row r="248" spans="2:22">
      <c r="B248" s="230">
        <f t="shared" si="43"/>
        <v>53175</v>
      </c>
      <c r="C248" s="225">
        <f>'[1]Table 5'!E248*P248</f>
        <v>191456.43895329098</v>
      </c>
      <c r="D248" s="192">
        <f>IFERROR(G248*IF(AND(C248&lt;0,OR(_xlfn.SINGLE(Shape_Annually)="No",AND(_xlfn.SINGLE(Shape_Annually)="Yes",_xlfn.SINGLE(Shape_Start)&gt;YEAR(B248)))),'MWH-Split'!T241,'MWH-Split'!S241)*'MWH-Split'!U241,"")</f>
        <v>194079.50522345217</v>
      </c>
      <c r="E248" s="226">
        <f>IFERROR(H248*IF(AND(C248&lt;0,OR(_xlfn.SINGLE(Shape_Annually)="No",AND(_xlfn.SINGLE(Shape_Annually)="Yes",_xlfn.SINGLE(Shape_Start)&gt;YEAR(B248)))),'MWH-Split'!S241,'MWH-Split'!T241)*'MWH-Split'!U241,"")</f>
        <v>35182.401196119994</v>
      </c>
      <c r="F248" s="192">
        <f>'[1]Table 5'!F248*P248</f>
        <v>2721.7435114600007</v>
      </c>
      <c r="G248" s="192">
        <f>IF('MWH-Split'!N241&lt;&gt;0,'MWH-Split'!N241*P248,"")</f>
        <v>2290.468326622683</v>
      </c>
      <c r="H248" s="226">
        <f>IF('MWH-Split'!O241&lt;&gt;0,'MWH-Split'!O241*P248,"")</f>
        <v>431.27518483731774</v>
      </c>
      <c r="I248" s="227">
        <f t="shared" si="53"/>
        <v>84.23</v>
      </c>
      <c r="J248" s="227">
        <f t="shared" si="54"/>
        <v>84.73</v>
      </c>
      <c r="K248" s="228">
        <f t="shared" si="55"/>
        <v>81.58</v>
      </c>
      <c r="M248" s="233">
        <f t="shared" si="44"/>
        <v>2045</v>
      </c>
      <c r="N248" s="230">
        <f t="shared" si="46"/>
        <v>53175</v>
      </c>
      <c r="P248" s="231">
        <f>IF('Monthly Levelized'!$K$5+'Monthly Levelized'!$L$5&lt;&gt;0,IFERROR(VLOOKUP(B248,'Monthly Levelized'!$G$5:$I$25,3,FALSE),P247),1)</f>
        <v>1</v>
      </c>
      <c r="Q248" s="276" t="str">
        <f t="shared" si="45"/>
        <v>Summer</v>
      </c>
      <c r="R248" s="274"/>
      <c r="S248" s="275"/>
      <c r="T248" s="275"/>
      <c r="U248" s="275"/>
      <c r="V248" s="275"/>
    </row>
    <row r="249" spans="2:22">
      <c r="B249" s="230">
        <f t="shared" si="43"/>
        <v>53206</v>
      </c>
      <c r="C249" s="225">
        <f>'[1]Table 5'!E249*P249</f>
        <v>128391.14761137291</v>
      </c>
      <c r="D249" s="192">
        <f>IFERROR(G249*IF(AND(C249&lt;0,OR(_xlfn.SINGLE(Shape_Annually)="No",AND(_xlfn.SINGLE(Shape_Annually)="Yes",_xlfn.SINGLE(Shape_Start)&gt;YEAR(B249)))),'MWH-Split'!T242,'MWH-Split'!S242)*'MWH-Split'!U242,"")</f>
        <v>102334.77612383531</v>
      </c>
      <c r="E249" s="226">
        <f>IFERROR(H249*IF(AND(C249&lt;0,OR(_xlfn.SINGLE(Shape_Annually)="No",AND(_xlfn.SINGLE(Shape_Annually)="Yes",_xlfn.SINGLE(Shape_Start)&gt;YEAR(B249)))),'MWH-Split'!S242,'MWH-Split'!T242)*'MWH-Split'!U242,"")</f>
        <v>23666.067054825187</v>
      </c>
      <c r="F249" s="192">
        <f>'[1]Table 5'!F249*P249</f>
        <v>2163.8428108900002</v>
      </c>
      <c r="G249" s="192">
        <f>IF('MWH-Split'!N242&lt;&gt;0,'MWH-Split'!N242*P249,"")</f>
        <v>1777.7333560284439</v>
      </c>
      <c r="H249" s="226">
        <f>IF('MWH-Split'!O242&lt;&gt;0,'MWH-Split'!O242*P249,"")</f>
        <v>386.10945486155629</v>
      </c>
      <c r="I249" s="227">
        <f t="shared" si="53"/>
        <v>58.23</v>
      </c>
      <c r="J249" s="227">
        <f t="shared" si="54"/>
        <v>57.56</v>
      </c>
      <c r="K249" s="228">
        <f t="shared" si="55"/>
        <v>61.29</v>
      </c>
      <c r="M249" s="233">
        <f t="shared" si="44"/>
        <v>2045</v>
      </c>
      <c r="N249" s="230">
        <f t="shared" si="46"/>
        <v>53206</v>
      </c>
      <c r="P249" s="231">
        <f>IF('Monthly Levelized'!$K$5+'Monthly Levelized'!$L$5&lt;&gt;0,IFERROR(VLOOKUP(B249,'Monthly Levelized'!$G$5:$I$25,3,FALSE),P248),1)</f>
        <v>1</v>
      </c>
      <c r="Q249" s="276" t="str">
        <f t="shared" si="45"/>
        <v>Summer</v>
      </c>
      <c r="R249" s="274"/>
      <c r="S249" s="275"/>
      <c r="T249" s="275"/>
      <c r="U249" s="275"/>
      <c r="V249" s="275"/>
    </row>
    <row r="250" spans="2:22">
      <c r="B250" s="230">
        <f t="shared" si="43"/>
        <v>53236</v>
      </c>
      <c r="C250" s="225">
        <f>'[1]Table 5'!E250*P250</f>
        <v>121929.4209307712</v>
      </c>
      <c r="D250" s="192">
        <f>IFERROR(G250*IF(AND(C250&lt;0,OR(_xlfn.SINGLE(Shape_Annually)="No",AND(_xlfn.SINGLE(Shape_Annually)="Yes",_xlfn.SINGLE(Shape_Start)&gt;YEAR(B250)))),'MWH-Split'!T243,'MWH-Split'!S243)*'MWH-Split'!U243,"")</f>
        <v>64316.026157096727</v>
      </c>
      <c r="E250" s="226">
        <f>IFERROR(H250*IF(AND(C250&lt;0,OR(_xlfn.SINGLE(Shape_Annually)="No",AND(_xlfn.SINGLE(Shape_Annually)="Yes",_xlfn.SINGLE(Shape_Start)&gt;YEAR(B250)))),'MWH-Split'!S243,'MWH-Split'!T243)*'MWH-Split'!U243,"")</f>
        <v>11771.9489684361</v>
      </c>
      <c r="F250" s="192">
        <f>'[1]Table 5'!F250*P250</f>
        <v>1736.7517129299999</v>
      </c>
      <c r="G250" s="192">
        <f>IF('MWH-Split'!N243&lt;&gt;0,'MWH-Split'!N243*P250,"")</f>
        <v>1488.200263264084</v>
      </c>
      <c r="H250" s="226">
        <f>IF('MWH-Split'!O243&lt;&gt;0,'MWH-Split'!O243*P250,"")</f>
        <v>248.55144966591592</v>
      </c>
      <c r="I250" s="227">
        <f t="shared" si="53"/>
        <v>43.81</v>
      </c>
      <c r="J250" s="227">
        <f t="shared" si="54"/>
        <v>43.22</v>
      </c>
      <c r="K250" s="228">
        <f t="shared" si="55"/>
        <v>47.36</v>
      </c>
      <c r="M250" s="233">
        <f t="shared" si="44"/>
        <v>2045</v>
      </c>
      <c r="N250" s="230">
        <f t="shared" si="46"/>
        <v>53236</v>
      </c>
      <c r="P250" s="231">
        <f>IF('Monthly Levelized'!$K$5+'Monthly Levelized'!$L$5&lt;&gt;0,IFERROR(VLOOKUP(B250,'Monthly Levelized'!$G$5:$I$25,3,FALSE),P249),1)</f>
        <v>1</v>
      </c>
      <c r="Q250" s="276" t="str">
        <f t="shared" si="45"/>
        <v>Winter</v>
      </c>
      <c r="R250" s="274"/>
      <c r="S250" s="275"/>
      <c r="T250" s="275"/>
      <c r="U250" s="275"/>
      <c r="V250" s="275"/>
    </row>
    <row r="251" spans="2:22">
      <c r="B251" s="230">
        <f t="shared" si="43"/>
        <v>53267</v>
      </c>
      <c r="C251" s="225">
        <f>'[1]Table 5'!E251*P251</f>
        <v>63834.584115656369</v>
      </c>
      <c r="D251" s="192">
        <f>IFERROR(G251*IF(AND(C251&lt;0,OR(_xlfn.SINGLE(Shape_Annually)="No",AND(_xlfn.SINGLE(Shape_Annually)="Yes",_xlfn.SINGLE(Shape_Start)&gt;YEAR(B251)))),'MWH-Split'!T244,'MWH-Split'!S244)*'MWH-Split'!U244,"")</f>
        <v>81569.864209654581</v>
      </c>
      <c r="E251" s="226">
        <f>IFERROR(H251*IF(AND(C251&lt;0,OR(_xlfn.SINGLE(Shape_Annually)="No",AND(_xlfn.SINGLE(Shape_Annually)="Yes",_xlfn.SINGLE(Shape_Start)&gt;YEAR(B251)))),'MWH-Split'!S244,'MWH-Split'!T244)*'MWH-Split'!U244,"")</f>
        <v>15975.022964023126</v>
      </c>
      <c r="F251" s="192">
        <f>'[1]Table 5'!F251*P251</f>
        <v>1246.0110532900005</v>
      </c>
      <c r="G251" s="192">
        <f>IF('MWH-Split'!N244&lt;&gt;0,'MWH-Split'!N244*P251,"")</f>
        <v>1032.4091584402861</v>
      </c>
      <c r="H251" s="226">
        <f>IF('MWH-Split'!O244&lt;&gt;0,'MWH-Split'!O244*P251,"")</f>
        <v>213.60189484971443</v>
      </c>
      <c r="I251" s="227">
        <f t="shared" si="53"/>
        <v>78.290000000000006</v>
      </c>
      <c r="J251" s="227">
        <f t="shared" si="54"/>
        <v>79.010000000000005</v>
      </c>
      <c r="K251" s="228">
        <f t="shared" si="55"/>
        <v>74.790000000000006</v>
      </c>
      <c r="M251" s="233">
        <f t="shared" si="44"/>
        <v>2045</v>
      </c>
      <c r="N251" s="230">
        <f t="shared" si="46"/>
        <v>53267</v>
      </c>
      <c r="P251" s="231">
        <f>IF('Monthly Levelized'!$K$5+'Monthly Levelized'!$L$5&lt;&gt;0,IFERROR(VLOOKUP(B251,'Monthly Levelized'!$G$5:$I$25,3,FALSE),P250),1)</f>
        <v>1</v>
      </c>
      <c r="Q251" s="276" t="str">
        <f t="shared" si="45"/>
        <v>Winter</v>
      </c>
      <c r="R251" s="274"/>
      <c r="S251" s="275"/>
      <c r="T251" s="275"/>
      <c r="U251" s="275"/>
      <c r="V251" s="275"/>
    </row>
    <row r="252" spans="2:22">
      <c r="B252" s="241">
        <f t="shared" si="43"/>
        <v>53297</v>
      </c>
      <c r="C252" s="235">
        <f>'[1]Table 5'!E252*P252</f>
        <v>67322.288035691832</v>
      </c>
      <c r="D252" s="236">
        <f>IFERROR(G252*IF(AND(C252&lt;0,OR(_xlfn.SINGLE(Shape_Annually)="No",AND(_xlfn.SINGLE(Shape_Annually)="Yes",_xlfn.SINGLE(Shape_Start)&gt;YEAR(B252)))),'MWH-Split'!T245,'MWH-Split'!S245)*'MWH-Split'!U245,"")</f>
        <v>68115.537785922992</v>
      </c>
      <c r="E252" s="237">
        <f>IFERROR(H252*IF(AND(C252&lt;0,OR(_xlfn.SINGLE(Shape_Annually)="No",AND(_xlfn.SINGLE(Shape_Annually)="Yes",_xlfn.SINGLE(Shape_Start)&gt;YEAR(B252)))),'MWH-Split'!S245,'MWH-Split'!T245)*'MWH-Split'!U245,"")</f>
        <v>13772.389457739859</v>
      </c>
      <c r="F252" s="236">
        <f>'[1]Table 5'!F252*P252</f>
        <v>865.53477972533346</v>
      </c>
      <c r="G252" s="236">
        <f>IF('MWH-Split'!N245&lt;&gt;0,'MWH-Split'!N245*P252,"")</f>
        <v>717.95511682285701</v>
      </c>
      <c r="H252" s="237">
        <f>IF('MWH-Split'!O245&lt;&gt;0,'MWH-Split'!O245*P252,"")</f>
        <v>147.57966290247646</v>
      </c>
      <c r="I252" s="238">
        <f t="shared" si="53"/>
        <v>94.61</v>
      </c>
      <c r="J252" s="238">
        <f t="shared" si="54"/>
        <v>94.87</v>
      </c>
      <c r="K252" s="239">
        <f t="shared" si="55"/>
        <v>93.32</v>
      </c>
      <c r="M252" s="240">
        <f t="shared" si="44"/>
        <v>2045</v>
      </c>
      <c r="N252" s="241">
        <f t="shared" si="46"/>
        <v>53297</v>
      </c>
      <c r="P252" s="242">
        <f>IF('Monthly Levelized'!$K$5+'Monthly Levelized'!$L$5&lt;&gt;0,IFERROR(VLOOKUP(B252,'Monthly Levelized'!$G$5:$I$25,3,FALSE),P251),1)</f>
        <v>1</v>
      </c>
      <c r="Q252" s="276" t="str">
        <f t="shared" si="45"/>
        <v>Winter</v>
      </c>
      <c r="R252" s="274"/>
      <c r="S252" s="275"/>
      <c r="T252" s="275"/>
      <c r="U252" s="275"/>
      <c r="V252" s="275"/>
    </row>
    <row r="253" spans="2:22">
      <c r="B253" s="243">
        <f t="shared" si="43"/>
        <v>53328</v>
      </c>
      <c r="C253" s="244">
        <f>'[1]Table 5'!E253*P253</f>
        <v>31973.953007965607</v>
      </c>
      <c r="D253" s="245">
        <f>IFERROR(G253*IF(AND(C253&lt;0,OR(_xlfn.SINGLE(Shape_Annually)="No",AND(_xlfn.SINGLE(Shape_Annually)="Yes",_xlfn.SINGLE(Shape_Start)&gt;YEAR(B253)))),'MWH-Split'!T246,'MWH-Split'!S246)*'MWH-Split'!U246,"")</f>
        <v>75472.774194736296</v>
      </c>
      <c r="E253" s="246">
        <f>IFERROR(H253*IF(AND(C253&lt;0,OR(_xlfn.SINGLE(Shape_Annually)="No",AND(_xlfn.SINGLE(Shape_Annually)="Yes",_xlfn.SINGLE(Shape_Start)&gt;YEAR(B253)))),'MWH-Split'!S246,'MWH-Split'!T246)*'MWH-Split'!U246,"")</f>
        <v>15114.809983603653</v>
      </c>
      <c r="F253" s="245">
        <f>'[1]Table 5'!F253*P253</f>
        <v>924.99622273520004</v>
      </c>
      <c r="G253" s="245">
        <f>IF('MWH-Split'!N246&lt;&gt;0,'MWH-Split'!N246*P253,"")</f>
        <v>767.3</v>
      </c>
      <c r="H253" s="246">
        <f>IF('MWH-Split'!O246&lt;&gt;0,'MWH-Split'!O246*P253,"")</f>
        <v>157.69622273520008</v>
      </c>
      <c r="I253" s="247">
        <f t="shared" ref="I253:I300" si="56">IFERROR(MAX(ROUND(IF(ISNUMBER(F253),SUM(D253:E253)/SUM(G253:H253),""),2),0),"")</f>
        <v>97.93</v>
      </c>
      <c r="J253" s="247">
        <f t="shared" ref="J253:J300" si="57">ROUND(IF(ISNUMBER(G253),D253/G253,""),2)</f>
        <v>98.36</v>
      </c>
      <c r="K253" s="248">
        <f t="shared" ref="K253:K300" si="58">ROUND(IF(ISNUMBER(H253),E253/H253,""),2)</f>
        <v>95.85</v>
      </c>
      <c r="M253" s="229">
        <f t="shared" ref="M253:M300" si="59">YEAR(B253)</f>
        <v>2046</v>
      </c>
      <c r="N253" s="230">
        <f t="shared" ref="N253:N300" si="60">IF(ISNUMBER(F253),IF(F253&lt;&gt;0,B253,""),"")</f>
        <v>53328</v>
      </c>
      <c r="P253" s="249">
        <f>IF('Monthly Levelized'!$K$5+'Monthly Levelized'!$L$5&lt;&gt;0,IFERROR(VLOOKUP(B253,'Monthly Levelized'!$G$5:$I$25,3,FALSE),P252),1)</f>
        <v>1</v>
      </c>
      <c r="Q253" s="276" t="str">
        <f t="shared" ref="Q253:Q300" si="61">IFERROR(IF(AND(MONTH(N253)&gt;=6,MONTH(N253)&lt;=9),"Summer","Winter"),"-")</f>
        <v>Winter</v>
      </c>
      <c r="R253" s="274"/>
      <c r="S253" s="275"/>
      <c r="T253" s="275"/>
      <c r="U253" s="275"/>
      <c r="V253" s="275"/>
    </row>
    <row r="254" spans="2:22">
      <c r="B254" s="230">
        <f t="shared" si="43"/>
        <v>53359</v>
      </c>
      <c r="C254" s="225">
        <f>'[1]Table 5'!E254*P254</f>
        <v>99070.896755192938</v>
      </c>
      <c r="D254" s="192">
        <f>IFERROR(G254*IF(AND(C254&lt;0,OR(_xlfn.SINGLE(Shape_Annually)="No",AND(_xlfn.SINGLE(Shape_Annually)="Yes",_xlfn.SINGLE(Shape_Start)&gt;YEAR(B254)))),'MWH-Split'!T247,'MWH-Split'!S247)*'MWH-Split'!U247,"")</f>
        <v>113483.01679757723</v>
      </c>
      <c r="E254" s="226">
        <f>IFERROR(H254*IF(AND(C254&lt;0,OR(_xlfn.SINGLE(Shape_Annually)="No",AND(_xlfn.SINGLE(Shape_Annually)="Yes",_xlfn.SINGLE(Shape_Start)&gt;YEAR(B254)))),'MWH-Split'!S247,'MWH-Split'!T247)*'MWH-Split'!U247,"")</f>
        <v>21547.191459151007</v>
      </c>
      <c r="F254" s="192">
        <f>'[1]Table 5'!F254*P254</f>
        <v>1494.2286672200503</v>
      </c>
      <c r="G254" s="192">
        <f>IF('MWH-Split'!N247&lt;&gt;0,'MWH-Split'!N247*P254,"")</f>
        <v>1235.4000000000001</v>
      </c>
      <c r="H254" s="226">
        <f>IF('MWH-Split'!O247&lt;&gt;0,'MWH-Split'!O247*P254,"")</f>
        <v>258.82866722005019</v>
      </c>
      <c r="I254" s="227">
        <f t="shared" si="56"/>
        <v>90.37</v>
      </c>
      <c r="J254" s="227">
        <f t="shared" si="57"/>
        <v>91.86</v>
      </c>
      <c r="K254" s="228">
        <f t="shared" si="58"/>
        <v>83.25</v>
      </c>
      <c r="M254" s="233">
        <f t="shared" si="59"/>
        <v>2046</v>
      </c>
      <c r="N254" s="230">
        <f t="shared" si="60"/>
        <v>53359</v>
      </c>
      <c r="P254" s="231">
        <f>IF('Monthly Levelized'!$K$5+'Monthly Levelized'!$L$5&lt;&gt;0,IFERROR(VLOOKUP(B254,'Monthly Levelized'!$G$5:$I$25,3,FALSE),P253),1)</f>
        <v>1</v>
      </c>
      <c r="Q254" s="276" t="str">
        <f t="shared" si="61"/>
        <v>Winter</v>
      </c>
      <c r="R254" s="274"/>
      <c r="S254" s="275"/>
      <c r="T254" s="275"/>
      <c r="U254" s="275"/>
      <c r="V254" s="275"/>
    </row>
    <row r="255" spans="2:22">
      <c r="B255" s="230">
        <f t="shared" si="43"/>
        <v>53387</v>
      </c>
      <c r="C255" s="225">
        <f>'[1]Table 5'!E255*P255</f>
        <v>81299.486835829855</v>
      </c>
      <c r="D255" s="192">
        <f>IFERROR(G255*IF(AND(C255&lt;0,OR(_xlfn.SINGLE(Shape_Annually)="No",AND(_xlfn.SINGLE(Shape_Annually)="Yes",_xlfn.SINGLE(Shape_Start)&gt;YEAR(B255)))),'MWH-Split'!T248,'MWH-Split'!S248)*'MWH-Split'!U248,"")</f>
        <v>59605.545292301169</v>
      </c>
      <c r="E255" s="226">
        <f>IFERROR(H255*IF(AND(C255&lt;0,OR(_xlfn.SINGLE(Shape_Annually)="No",AND(_xlfn.SINGLE(Shape_Annually)="Yes",_xlfn.SINGLE(Shape_Start)&gt;YEAR(B255)))),'MWH-Split'!S248,'MWH-Split'!T248)*'MWH-Split'!U248,"")</f>
        <v>9785.5690978965249</v>
      </c>
      <c r="F255" s="192">
        <f>'[1]Table 5'!F255*P255</f>
        <v>1805.1695945672004</v>
      </c>
      <c r="G255" s="192">
        <f>IF('MWH-Split'!N248&lt;&gt;0,'MWH-Split'!N248*P255,"")</f>
        <v>1546</v>
      </c>
      <c r="H255" s="226">
        <f>IF('MWH-Split'!O248&lt;&gt;0,'MWH-Split'!O248*P255,"")</f>
        <v>259.16959456720042</v>
      </c>
      <c r="I255" s="227">
        <f t="shared" si="56"/>
        <v>38.44</v>
      </c>
      <c r="J255" s="227">
        <f t="shared" si="57"/>
        <v>38.549999999999997</v>
      </c>
      <c r="K255" s="228">
        <f t="shared" si="58"/>
        <v>37.76</v>
      </c>
      <c r="M255" s="233">
        <f t="shared" si="59"/>
        <v>2046</v>
      </c>
      <c r="N255" s="230">
        <f t="shared" si="60"/>
        <v>53387</v>
      </c>
      <c r="P255" s="231">
        <f>IF('Monthly Levelized'!$K$5+'Monthly Levelized'!$L$5&lt;&gt;0,IFERROR(VLOOKUP(B255,'Monthly Levelized'!$G$5:$I$25,3,FALSE),P254),1)</f>
        <v>1</v>
      </c>
      <c r="Q255" s="276" t="str">
        <f t="shared" si="61"/>
        <v>Winter</v>
      </c>
      <c r="R255" s="274"/>
      <c r="S255" s="275"/>
      <c r="T255" s="275"/>
      <c r="U255" s="275"/>
      <c r="V255" s="275"/>
    </row>
    <row r="256" spans="2:22">
      <c r="B256" s="230">
        <f t="shared" si="43"/>
        <v>53418</v>
      </c>
      <c r="C256" s="225">
        <f>'[1]Table 5'!E256*P256</f>
        <v>89687.890705438927</v>
      </c>
      <c r="D256" s="192">
        <f>IFERROR(G256*IF(AND(C256&lt;0,OR(_xlfn.SINGLE(Shape_Annually)="No",AND(_xlfn.SINGLE(Shape_Annually)="Yes",_xlfn.SINGLE(Shape_Start)&gt;YEAR(B256)))),'MWH-Split'!T249,'MWH-Split'!S249)*'MWH-Split'!U249,"")</f>
        <v>47868.942138718172</v>
      </c>
      <c r="E256" s="226">
        <f>IFERROR(H256*IF(AND(C256&lt;0,OR(_xlfn.SINGLE(Shape_Annually)="No",AND(_xlfn.SINGLE(Shape_Annually)="Yes",_xlfn.SINGLE(Shape_Start)&gt;YEAR(B256)))),'MWH-Split'!S249,'MWH-Split'!T249)*'MWH-Split'!U249,"")</f>
        <v>8662.1674522986559</v>
      </c>
      <c r="F256" s="192">
        <f>'[1]Table 5'!F256*P256</f>
        <v>2170.0156536553509</v>
      </c>
      <c r="G256" s="192">
        <f>IF('MWH-Split'!N249&lt;&gt;0,'MWH-Split'!N249*P256,"")</f>
        <v>1831.9</v>
      </c>
      <c r="H256" s="226">
        <f>IF('MWH-Split'!O249&lt;&gt;0,'MWH-Split'!O249*P256,"")</f>
        <v>338.1156536553508</v>
      </c>
      <c r="I256" s="227">
        <f t="shared" si="56"/>
        <v>26.05</v>
      </c>
      <c r="J256" s="227">
        <f t="shared" si="57"/>
        <v>26.13</v>
      </c>
      <c r="K256" s="228">
        <f t="shared" si="58"/>
        <v>25.62</v>
      </c>
      <c r="M256" s="233">
        <f t="shared" si="59"/>
        <v>2046</v>
      </c>
      <c r="N256" s="230">
        <f t="shared" si="60"/>
        <v>53418</v>
      </c>
      <c r="P256" s="231">
        <f>IF('Monthly Levelized'!$K$5+'Monthly Levelized'!$L$5&lt;&gt;0,IFERROR(VLOOKUP(B256,'Monthly Levelized'!$G$5:$I$25,3,FALSE),P255),1)</f>
        <v>1</v>
      </c>
      <c r="Q256" s="276" t="str">
        <f t="shared" si="61"/>
        <v>Winter</v>
      </c>
      <c r="R256" s="274"/>
      <c r="S256" s="275"/>
      <c r="T256" s="275"/>
      <c r="U256" s="275"/>
      <c r="V256" s="275"/>
    </row>
    <row r="257" spans="2:22">
      <c r="B257" s="230">
        <f t="shared" si="43"/>
        <v>53448</v>
      </c>
      <c r="C257" s="225">
        <f>'[1]Table 5'!E257*P257</f>
        <v>109139.42535177832</v>
      </c>
      <c r="D257" s="192">
        <f>IFERROR(G257*IF(AND(C257&lt;0,OR(_xlfn.SINGLE(Shape_Annually)="No",AND(_xlfn.SINGLE(Shape_Annually)="Yes",_xlfn.SINGLE(Shape_Start)&gt;YEAR(B257)))),'MWH-Split'!T250,'MWH-Split'!S250)*'MWH-Split'!U250,"")</f>
        <v>55670.571358911555</v>
      </c>
      <c r="E257" s="226">
        <f>IFERROR(H257*IF(AND(C257&lt;0,OR(_xlfn.SINGLE(Shape_Annually)="No",AND(_xlfn.SINGLE(Shape_Annually)="Yes",_xlfn.SINGLE(Shape_Start)&gt;YEAR(B257)))),'MWH-Split'!S250,'MWH-Split'!T250)*'MWH-Split'!U250,"")</f>
        <v>14310.075984693458</v>
      </c>
      <c r="F257" s="192">
        <f>'[1]Table 5'!F257*P257</f>
        <v>2775.9468270868501</v>
      </c>
      <c r="G257" s="192">
        <f>IF('MWH-Split'!N250&lt;&gt;0,'MWH-Split'!N250*P257,"")</f>
        <v>2207.4</v>
      </c>
      <c r="H257" s="226">
        <f>IF('MWH-Split'!O250&lt;&gt;0,'MWH-Split'!O250*P257,"")</f>
        <v>568.54682708685004</v>
      </c>
      <c r="I257" s="227">
        <f t="shared" si="56"/>
        <v>25.21</v>
      </c>
      <c r="J257" s="227">
        <f t="shared" si="57"/>
        <v>25.22</v>
      </c>
      <c r="K257" s="228">
        <f t="shared" si="58"/>
        <v>25.17</v>
      </c>
      <c r="M257" s="233">
        <f t="shared" si="59"/>
        <v>2046</v>
      </c>
      <c r="N257" s="230">
        <f t="shared" si="60"/>
        <v>53448</v>
      </c>
      <c r="P257" s="231">
        <f>IF('Monthly Levelized'!$K$5+'Monthly Levelized'!$L$5&lt;&gt;0,IFERROR(VLOOKUP(B257,'Monthly Levelized'!$G$5:$I$25,3,FALSE),P256),1)</f>
        <v>1</v>
      </c>
      <c r="Q257" s="276" t="str">
        <f t="shared" si="61"/>
        <v>Winter</v>
      </c>
      <c r="R257" s="274"/>
      <c r="S257" s="275"/>
      <c r="T257" s="275"/>
      <c r="U257" s="275"/>
      <c r="V257" s="275"/>
    </row>
    <row r="258" spans="2:22">
      <c r="B258" s="230">
        <f t="shared" si="43"/>
        <v>53479</v>
      </c>
      <c r="C258" s="225">
        <f>'[1]Table 5'!E258*P258</f>
        <v>176225.11891166458</v>
      </c>
      <c r="D258" s="192">
        <f>IFERROR(G258*IF(AND(C258&lt;0,OR(_xlfn.SINGLE(Shape_Annually)="No",AND(_xlfn.SINGLE(Shape_Annually)="Yes",_xlfn.SINGLE(Shape_Start)&gt;YEAR(B258)))),'MWH-Split'!T251,'MWH-Split'!S251)*'MWH-Split'!U251,"")</f>
        <v>105082.52602909959</v>
      </c>
      <c r="E258" s="226">
        <f>IFERROR(H258*IF(AND(C258&lt;0,OR(_xlfn.SINGLE(Shape_Annually)="No",AND(_xlfn.SINGLE(Shape_Annually)="Yes",_xlfn.SINGLE(Shape_Start)&gt;YEAR(B258)))),'MWH-Split'!S251,'MWH-Split'!T251)*'MWH-Split'!U251,"")</f>
        <v>25503.966743451045</v>
      </c>
      <c r="F258" s="192">
        <f>'[1]Table 5'!F258*P258</f>
        <v>3148.1796185667499</v>
      </c>
      <c r="G258" s="192">
        <f>IF('MWH-Split'!N251&lt;&gt;0,'MWH-Split'!N251*P258,"")</f>
        <v>2546.6999999999998</v>
      </c>
      <c r="H258" s="226">
        <f>IF('MWH-Split'!O251&lt;&gt;0,'MWH-Split'!O251*P258,"")</f>
        <v>601.4796185667501</v>
      </c>
      <c r="I258" s="227">
        <f t="shared" si="56"/>
        <v>41.48</v>
      </c>
      <c r="J258" s="227">
        <f t="shared" si="57"/>
        <v>41.26</v>
      </c>
      <c r="K258" s="228">
        <f t="shared" si="58"/>
        <v>42.4</v>
      </c>
      <c r="M258" s="233">
        <f t="shared" si="59"/>
        <v>2046</v>
      </c>
      <c r="N258" s="230">
        <f t="shared" si="60"/>
        <v>53479</v>
      </c>
      <c r="P258" s="231">
        <f>IF('Monthly Levelized'!$K$5+'Monthly Levelized'!$L$5&lt;&gt;0,IFERROR(VLOOKUP(B258,'Monthly Levelized'!$G$5:$I$25,3,FALSE),P257),1)</f>
        <v>1</v>
      </c>
      <c r="Q258" s="276" t="str">
        <f t="shared" si="61"/>
        <v>Summer</v>
      </c>
      <c r="R258" s="274"/>
      <c r="S258" s="275"/>
      <c r="T258" s="275"/>
      <c r="U258" s="275"/>
      <c r="V258" s="275"/>
    </row>
    <row r="259" spans="2:22">
      <c r="B259" s="230">
        <f t="shared" si="43"/>
        <v>53509</v>
      </c>
      <c r="C259" s="225">
        <f>'[1]Table 5'!E259*P259</f>
        <v>259894.37927179947</v>
      </c>
      <c r="D259" s="192">
        <f>IFERROR(G259*IF(AND(C259&lt;0,OR(_xlfn.SINGLE(Shape_Annually)="No",AND(_xlfn.SINGLE(Shape_Annually)="Yes",_xlfn.SINGLE(Shape_Start)&gt;YEAR(B259)))),'MWH-Split'!T252,'MWH-Split'!S252)*'MWH-Split'!U252,"")</f>
        <v>166720.88680061913</v>
      </c>
      <c r="E259" s="226">
        <f>IFERROR(H259*IF(AND(C259&lt;0,OR(_xlfn.SINGLE(Shape_Annually)="No",AND(_xlfn.SINGLE(Shape_Annually)="Yes",_xlfn.SINGLE(Shape_Start)&gt;YEAR(B259)))),'MWH-Split'!S252,'MWH-Split'!T252)*'MWH-Split'!U252,"")</f>
        <v>52415.791749569864</v>
      </c>
      <c r="F259" s="192">
        <f>'[1]Table 5'!F259*P259</f>
        <v>2939.0476520215007</v>
      </c>
      <c r="G259" s="192">
        <f>IF('MWH-Split'!N252&lt;&gt;0,'MWH-Split'!N252*P259,"")</f>
        <v>2254</v>
      </c>
      <c r="H259" s="226">
        <f>IF('MWH-Split'!O252&lt;&gt;0,'MWH-Split'!O252*P259,"")</f>
        <v>685.04765202150065</v>
      </c>
      <c r="I259" s="227">
        <f t="shared" si="56"/>
        <v>74.56</v>
      </c>
      <c r="J259" s="227">
        <f t="shared" si="57"/>
        <v>73.97</v>
      </c>
      <c r="K259" s="228">
        <f t="shared" si="58"/>
        <v>76.510000000000005</v>
      </c>
      <c r="M259" s="233">
        <f t="shared" si="59"/>
        <v>2046</v>
      </c>
      <c r="N259" s="230">
        <f t="shared" si="60"/>
        <v>53509</v>
      </c>
      <c r="P259" s="231">
        <f>IF('Monthly Levelized'!$K$5+'Monthly Levelized'!$L$5&lt;&gt;0,IFERROR(VLOOKUP(B259,'Monthly Levelized'!$G$5:$I$25,3,FALSE),P258),1)</f>
        <v>1</v>
      </c>
      <c r="Q259" s="276" t="str">
        <f t="shared" si="61"/>
        <v>Summer</v>
      </c>
      <c r="R259" s="274"/>
      <c r="S259" s="275"/>
      <c r="T259" s="275"/>
      <c r="U259" s="275"/>
      <c r="V259" s="275"/>
    </row>
    <row r="260" spans="2:22">
      <c r="B260" s="230">
        <f t="shared" si="43"/>
        <v>53540</v>
      </c>
      <c r="C260" s="225">
        <f>'[1]Table 5'!E260*P260</f>
        <v>194840.80007616687</v>
      </c>
      <c r="D260" s="192">
        <f>IFERROR(G260*IF(AND(C260&lt;0,OR(_xlfn.SINGLE(Shape_Annually)="No",AND(_xlfn.SINGLE(Shape_Annually)="Yes",_xlfn.SINGLE(Shape_Start)&gt;YEAR(B260)))),'MWH-Split'!T253,'MWH-Split'!S253)*'MWH-Split'!U253,"")</f>
        <v>193217.96789365835</v>
      </c>
      <c r="E260" s="226">
        <f>IFERROR(H260*IF(AND(C260&lt;0,OR(_xlfn.SINGLE(Shape_Annually)="No",AND(_xlfn.SINGLE(Shape_Annually)="Yes",_xlfn.SINGLE(Shape_Start)&gt;YEAR(B260)))),'MWH-Split'!S253,'MWH-Split'!T253)*'MWH-Split'!U253,"")</f>
        <v>35034.892952025912</v>
      </c>
      <c r="F260" s="192">
        <f>'[1]Table 5'!F260*P260</f>
        <v>2708.1347939027005</v>
      </c>
      <c r="G260" s="192">
        <f>IF('MWH-Split'!N253&lt;&gt;0,'MWH-Split'!N253*P260,"")</f>
        <v>2279</v>
      </c>
      <c r="H260" s="226">
        <f>IF('MWH-Split'!O253&lt;&gt;0,'MWH-Split'!O253*P260,"")</f>
        <v>429.13479390270049</v>
      </c>
      <c r="I260" s="227">
        <f t="shared" si="56"/>
        <v>84.28</v>
      </c>
      <c r="J260" s="227">
        <f t="shared" si="57"/>
        <v>84.78</v>
      </c>
      <c r="K260" s="228">
        <f t="shared" si="58"/>
        <v>81.64</v>
      </c>
      <c r="M260" s="233">
        <f t="shared" si="59"/>
        <v>2046</v>
      </c>
      <c r="N260" s="230">
        <f t="shared" si="60"/>
        <v>53540</v>
      </c>
      <c r="P260" s="231">
        <f>IF('Monthly Levelized'!$K$5+'Monthly Levelized'!$L$5&lt;&gt;0,IFERROR(VLOOKUP(B260,'Monthly Levelized'!$G$5:$I$25,3,FALSE),P259),1)</f>
        <v>1</v>
      </c>
      <c r="Q260" s="276" t="str">
        <f t="shared" si="61"/>
        <v>Summer</v>
      </c>
      <c r="R260" s="274"/>
      <c r="S260" s="275"/>
      <c r="T260" s="275"/>
      <c r="U260" s="275"/>
      <c r="V260" s="275"/>
    </row>
    <row r="261" spans="2:22">
      <c r="B261" s="230">
        <f t="shared" si="43"/>
        <v>53571</v>
      </c>
      <c r="C261" s="225">
        <f>'[1]Table 5'!E261*P261</f>
        <v>130697.7859705068</v>
      </c>
      <c r="D261" s="192">
        <f>IFERROR(G261*IF(AND(C261&lt;0,OR(_xlfn.SINGLE(Shape_Annually)="No",AND(_xlfn.SINGLE(Shape_Annually)="Yes",_xlfn.SINGLE(Shape_Start)&gt;YEAR(B261)))),'MWH-Split'!T254,'MWH-Split'!S254)*'MWH-Split'!U254,"")</f>
        <v>113158.53033882377</v>
      </c>
      <c r="E261" s="226">
        <f>IFERROR(H261*IF(AND(C261&lt;0,OR(_xlfn.SINGLE(Shape_Annually)="No",AND(_xlfn.SINGLE(Shape_Annually)="Yes",_xlfn.SINGLE(Shape_Start)&gt;YEAR(B261)))),'MWH-Split'!S254,'MWH-Split'!T254)*'MWH-Split'!U254,"")</f>
        <v>24573.024883564038</v>
      </c>
      <c r="F261" s="192">
        <f>'[1]Table 5'!F261*P261</f>
        <v>2153.0235968355501</v>
      </c>
      <c r="G261" s="192">
        <f>IF('MWH-Split'!N254&lt;&gt;0,'MWH-Split'!N254*P261,"")</f>
        <v>1768.8</v>
      </c>
      <c r="H261" s="226">
        <f>IF('MWH-Split'!O254&lt;&gt;0,'MWH-Split'!O254*P261,"")</f>
        <v>384.2235968355501</v>
      </c>
      <c r="I261" s="227">
        <f t="shared" si="56"/>
        <v>63.97</v>
      </c>
      <c r="J261" s="227">
        <f t="shared" si="57"/>
        <v>63.97</v>
      </c>
      <c r="K261" s="228">
        <f t="shared" si="58"/>
        <v>63.96</v>
      </c>
      <c r="M261" s="233">
        <f t="shared" si="59"/>
        <v>2046</v>
      </c>
      <c r="N261" s="230">
        <f t="shared" si="60"/>
        <v>53571</v>
      </c>
      <c r="P261" s="231">
        <f>IF('Monthly Levelized'!$K$5+'Monthly Levelized'!$L$5&lt;&gt;0,IFERROR(VLOOKUP(B261,'Monthly Levelized'!$G$5:$I$25,3,FALSE),P260),1)</f>
        <v>1</v>
      </c>
      <c r="Q261" s="276" t="str">
        <f t="shared" si="61"/>
        <v>Summer</v>
      </c>
      <c r="R261" s="274"/>
      <c r="S261" s="275"/>
      <c r="T261" s="275"/>
      <c r="U261" s="275"/>
      <c r="V261" s="275"/>
    </row>
    <row r="262" spans="2:22">
      <c r="B262" s="230">
        <f t="shared" si="43"/>
        <v>53601</v>
      </c>
      <c r="C262" s="225">
        <f>'[1]Table 5'!E262*P262</f>
        <v>124125.63484266029</v>
      </c>
      <c r="D262" s="192">
        <f>IFERROR(G262*IF(AND(C262&lt;0,OR(_xlfn.SINGLE(Shape_Annually)="No",AND(_xlfn.SINGLE(Shape_Annually)="Yes",_xlfn.SINGLE(Shape_Start)&gt;YEAR(B262)))),'MWH-Split'!T255,'MWH-Split'!S255)*'MWH-Split'!U255,"")</f>
        <v>74361.187275022559</v>
      </c>
      <c r="E262" s="226">
        <f>IFERROR(H262*IF(AND(C262&lt;0,OR(_xlfn.SINGLE(Shape_Annually)="No",AND(_xlfn.SINGLE(Shape_Annually)="Yes",_xlfn.SINGLE(Shape_Start)&gt;YEAR(B262)))),'MWH-Split'!S255,'MWH-Split'!T255)*'MWH-Split'!U255,"")</f>
        <v>12874.677874050887</v>
      </c>
      <c r="F262" s="192">
        <f>'[1]Table 5'!F262*P262</f>
        <v>1728.06795436535</v>
      </c>
      <c r="G262" s="192">
        <f>IF('MWH-Split'!N255&lt;&gt;0,'MWH-Split'!N255*P262,"")</f>
        <v>1480.8</v>
      </c>
      <c r="H262" s="226">
        <f>IF('MWH-Split'!O255&lt;&gt;0,'MWH-Split'!O255*P262,"")</f>
        <v>247.26795436535008</v>
      </c>
      <c r="I262" s="227">
        <f t="shared" si="56"/>
        <v>50.48</v>
      </c>
      <c r="J262" s="227">
        <f t="shared" si="57"/>
        <v>50.22</v>
      </c>
      <c r="K262" s="228">
        <f t="shared" si="58"/>
        <v>52.07</v>
      </c>
      <c r="M262" s="233">
        <f t="shared" si="59"/>
        <v>2046</v>
      </c>
      <c r="N262" s="230">
        <f t="shared" si="60"/>
        <v>53601</v>
      </c>
      <c r="P262" s="231">
        <f>IF('Monthly Levelized'!$K$5+'Monthly Levelized'!$L$5&lt;&gt;0,IFERROR(VLOOKUP(B262,'Monthly Levelized'!$G$5:$I$25,3,FALSE),P261),1)</f>
        <v>1</v>
      </c>
      <c r="Q262" s="276" t="str">
        <f t="shared" si="61"/>
        <v>Winter</v>
      </c>
      <c r="R262" s="274"/>
      <c r="S262" s="275"/>
      <c r="T262" s="275"/>
      <c r="U262" s="275"/>
      <c r="V262" s="275"/>
    </row>
    <row r="263" spans="2:22">
      <c r="B263" s="230">
        <f t="shared" si="43"/>
        <v>53632</v>
      </c>
      <c r="C263" s="225">
        <f>'[1]Table 5'!E263*P263</f>
        <v>65038.015361211954</v>
      </c>
      <c r="D263" s="192">
        <f>IFERROR(G263*IF(AND(C263&lt;0,OR(_xlfn.SINGLE(Shape_Annually)="No",AND(_xlfn.SINGLE(Shape_Annually)="Yes",_xlfn.SINGLE(Shape_Start)&gt;YEAR(B263)))),'MWH-Split'!T256,'MWH-Split'!S256)*'MWH-Split'!U256,"")</f>
        <v>110839.21387968735</v>
      </c>
      <c r="E263" s="226">
        <f>IFERROR(H263*IF(AND(C263&lt;0,OR(_xlfn.SINGLE(Shape_Annually)="No",AND(_xlfn.SINGLE(Shape_Annually)="Yes",_xlfn.SINGLE(Shape_Start)&gt;YEAR(B263)))),'MWH-Split'!S256,'MWH-Split'!T256)*'MWH-Split'!U256,"")</f>
        <v>20307.020896951268</v>
      </c>
      <c r="F263" s="192">
        <f>'[1]Table 5'!F263*P263</f>
        <v>1239.7809980235504</v>
      </c>
      <c r="G263" s="192">
        <f>IF('MWH-Split'!N256&lt;&gt;0,'MWH-Split'!N256*P263,"")</f>
        <v>1027.2</v>
      </c>
      <c r="H263" s="226">
        <f>IF('MWH-Split'!O256&lt;&gt;0,'MWH-Split'!O256*P263,"")</f>
        <v>212.58099802355036</v>
      </c>
      <c r="I263" s="227">
        <f t="shared" si="56"/>
        <v>105.78</v>
      </c>
      <c r="J263" s="227">
        <f t="shared" si="57"/>
        <v>107.9</v>
      </c>
      <c r="K263" s="228">
        <f t="shared" si="58"/>
        <v>95.53</v>
      </c>
      <c r="M263" s="233">
        <f t="shared" si="59"/>
        <v>2046</v>
      </c>
      <c r="N263" s="230">
        <f t="shared" si="60"/>
        <v>53632</v>
      </c>
      <c r="P263" s="231">
        <f>IF('Monthly Levelized'!$K$5+'Monthly Levelized'!$L$5&lt;&gt;0,IFERROR(VLOOKUP(B263,'Monthly Levelized'!$G$5:$I$25,3,FALSE),P262),1)</f>
        <v>1</v>
      </c>
      <c r="Q263" s="276" t="str">
        <f t="shared" si="61"/>
        <v>Winter</v>
      </c>
      <c r="R263" s="274"/>
      <c r="S263" s="275"/>
      <c r="T263" s="275"/>
      <c r="U263" s="275"/>
      <c r="V263" s="275"/>
    </row>
    <row r="264" spans="2:22">
      <c r="B264" s="241">
        <f t="shared" si="43"/>
        <v>53662</v>
      </c>
      <c r="C264" s="235">
        <f>'[1]Table 5'!E264*P264</f>
        <v>68585.32065353691</v>
      </c>
      <c r="D264" s="236">
        <f>IFERROR(G264*IF(AND(C264&lt;0,OR(_xlfn.SINGLE(Shape_Annually)="No",AND(_xlfn.SINGLE(Shape_Annually)="Yes",_xlfn.SINGLE(Shape_Start)&gt;YEAR(B264)))),'MWH-Split'!T257,'MWH-Split'!S257)*'MWH-Split'!U257,"")</f>
        <v>62712.305424489183</v>
      </c>
      <c r="E264" s="237">
        <f>IFERROR(H264*IF(AND(C264&lt;0,OR(_xlfn.SINGLE(Shape_Annually)="No",AND(_xlfn.SINGLE(Shape_Annually)="Yes",_xlfn.SINGLE(Shape_Start)&gt;YEAR(B264)))),'MWH-Split'!S257,'MWH-Split'!T257)*'MWH-Split'!U257,"")</f>
        <v>12256.051242852351</v>
      </c>
      <c r="F264" s="236">
        <f>'[1]Table 5'!F264*P264</f>
        <v>861.20710582670677</v>
      </c>
      <c r="G264" s="236">
        <f>IF('MWH-Split'!N257&lt;&gt;0,'MWH-Split'!N257*P264,"")</f>
        <v>714.4</v>
      </c>
      <c r="H264" s="237">
        <f>IF('MWH-Split'!O257&lt;&gt;0,'MWH-Split'!O257*P264,"")</f>
        <v>146.80710582670679</v>
      </c>
      <c r="I264" s="238">
        <f t="shared" si="56"/>
        <v>87.05</v>
      </c>
      <c r="J264" s="238">
        <f t="shared" si="57"/>
        <v>87.78</v>
      </c>
      <c r="K264" s="239">
        <f t="shared" si="58"/>
        <v>83.48</v>
      </c>
      <c r="M264" s="240">
        <f t="shared" si="59"/>
        <v>2046</v>
      </c>
      <c r="N264" s="241">
        <f t="shared" si="60"/>
        <v>53662</v>
      </c>
      <c r="P264" s="242">
        <f>IF('Monthly Levelized'!$K$5+'Monthly Levelized'!$L$5&lt;&gt;0,IFERROR(VLOOKUP(B264,'Monthly Levelized'!$G$5:$I$25,3,FALSE),P263),1)</f>
        <v>1</v>
      </c>
      <c r="Q264" s="276" t="str">
        <f t="shared" si="61"/>
        <v>Winter</v>
      </c>
      <c r="R264" s="274"/>
      <c r="S264" s="275"/>
      <c r="T264" s="275"/>
      <c r="U264" s="275"/>
      <c r="V264" s="275"/>
    </row>
    <row r="265" spans="2:22">
      <c r="B265" s="243">
        <f t="shared" si="43"/>
        <v>53693</v>
      </c>
      <c r="C265" s="244">
        <f>'[1]Table 5'!E265*P265</f>
        <v>32635.167754057358</v>
      </c>
      <c r="D265" s="245">
        <f>IFERROR(G265*IF(AND(C265&lt;0,OR(_xlfn.SINGLE(Shape_Annually)="No",AND(_xlfn.SINGLE(Shape_Annually)="Yes",_xlfn.SINGLE(Shape_Start)&gt;YEAR(B265)))),'MWH-Split'!T258,'MWH-Split'!S258)*'MWH-Split'!U258,"")</f>
        <v>75471.853470989823</v>
      </c>
      <c r="E265" s="246">
        <f>IFERROR(H265*IF(AND(C265&lt;0,OR(_xlfn.SINGLE(Shape_Annually)="No",AND(_xlfn.SINGLE(Shape_Annually)="Yes",_xlfn.SINGLE(Shape_Start)&gt;YEAR(B265)))),'MWH-Split'!S258,'MWH-Split'!T258)*'MWH-Split'!U258,"")</f>
        <v>15330.321789280177</v>
      </c>
      <c r="F265" s="245">
        <f>'[1]Table 5'!F265*P265</f>
        <v>920.37124162152406</v>
      </c>
      <c r="G265" s="245">
        <f>IF('MWH-Split'!N258&lt;&gt;0,'MWH-Split'!N258*P265,"")</f>
        <v>763.4</v>
      </c>
      <c r="H265" s="246">
        <f>IF('MWH-Split'!O258&lt;&gt;0,'MWH-Split'!O258*P265,"")</f>
        <v>156.97124162152409</v>
      </c>
      <c r="I265" s="247">
        <f t="shared" si="56"/>
        <v>98.66</v>
      </c>
      <c r="J265" s="247">
        <f t="shared" si="57"/>
        <v>98.86</v>
      </c>
      <c r="K265" s="248">
        <f t="shared" si="58"/>
        <v>97.66</v>
      </c>
      <c r="M265" s="229">
        <f t="shared" si="59"/>
        <v>2047</v>
      </c>
      <c r="N265" s="230">
        <f t="shared" si="60"/>
        <v>53693</v>
      </c>
      <c r="P265" s="249">
        <f>IF('Monthly Levelized'!$K$5+'Monthly Levelized'!$L$5&lt;&gt;0,IFERROR(VLOOKUP(B265,'Monthly Levelized'!$G$5:$I$25,3,FALSE),P264),1)</f>
        <v>1</v>
      </c>
      <c r="Q265" s="276" t="str">
        <f t="shared" si="61"/>
        <v>Winter</v>
      </c>
      <c r="R265" s="274"/>
      <c r="S265" s="275"/>
      <c r="T265" s="275"/>
      <c r="U265" s="275"/>
      <c r="V265" s="275"/>
    </row>
    <row r="266" spans="2:22">
      <c r="B266" s="230">
        <f t="shared" si="43"/>
        <v>53724</v>
      </c>
      <c r="C266" s="225">
        <f>'[1]Table 5'!E266*P266</f>
        <v>100878.73117298106</v>
      </c>
      <c r="D266" s="192">
        <f>IFERROR(G266*IF(AND(C266&lt;0,OR(_xlfn.SINGLE(Shape_Annually)="No",AND(_xlfn.SINGLE(Shape_Annually)="Yes",_xlfn.SINGLE(Shape_Start)&gt;YEAR(B266)))),'MWH-Split'!T259,'MWH-Split'!S259)*'MWH-Split'!U259,"")</f>
        <v>125830.8398326327</v>
      </c>
      <c r="E266" s="226">
        <f>IFERROR(H266*IF(AND(C266&lt;0,OR(_xlfn.SINGLE(Shape_Annually)="No",AND(_xlfn.SINGLE(Shape_Annually)="Yes",_xlfn.SINGLE(Shape_Start)&gt;YEAR(B266)))),'MWH-Split'!S259,'MWH-Split'!T259)*'MWH-Split'!U259,"")</f>
        <v>22456.139700410375</v>
      </c>
      <c r="F266" s="192">
        <f>'[1]Table 5'!F266*P266</f>
        <v>1486.7575238839499</v>
      </c>
      <c r="G266" s="192">
        <f>IF('MWH-Split'!N259&lt;&gt;0,'MWH-Split'!N259*P266,"")</f>
        <v>1229.2</v>
      </c>
      <c r="H266" s="226">
        <f>IF('MWH-Split'!O259&lt;&gt;0,'MWH-Split'!O259*P266,"")</f>
        <v>257.5575238839499</v>
      </c>
      <c r="I266" s="227">
        <f t="shared" si="56"/>
        <v>99.74</v>
      </c>
      <c r="J266" s="227">
        <f t="shared" si="57"/>
        <v>102.37</v>
      </c>
      <c r="K266" s="228">
        <f t="shared" si="58"/>
        <v>87.19</v>
      </c>
      <c r="M266" s="233">
        <f t="shared" si="59"/>
        <v>2047</v>
      </c>
      <c r="N266" s="230">
        <f t="shared" si="60"/>
        <v>53724</v>
      </c>
      <c r="P266" s="231">
        <f>IF('Monthly Levelized'!$K$5+'Monthly Levelized'!$L$5&lt;&gt;0,IFERROR(VLOOKUP(B266,'Monthly Levelized'!$G$5:$I$25,3,FALSE),P265),1)</f>
        <v>1</v>
      </c>
      <c r="Q266" s="276" t="str">
        <f t="shared" si="61"/>
        <v>Winter</v>
      </c>
      <c r="R266" s="274"/>
      <c r="S266" s="275"/>
      <c r="T266" s="275"/>
      <c r="U266" s="275"/>
      <c r="V266" s="275"/>
    </row>
    <row r="267" spans="2:22">
      <c r="B267" s="230">
        <f t="shared" si="43"/>
        <v>53752</v>
      </c>
      <c r="C267" s="225">
        <f>'[1]Table 5'!E267*P267</f>
        <v>82803.625629505987</v>
      </c>
      <c r="D267" s="192">
        <f>IFERROR(G267*IF(AND(C267&lt;0,OR(_xlfn.SINGLE(Shape_Annually)="No",AND(_xlfn.SINGLE(Shape_Annually)="Yes",_xlfn.SINGLE(Shape_Start)&gt;YEAR(B267)))),'MWH-Split'!T260,'MWH-Split'!S260)*'MWH-Split'!U260,"")</f>
        <v>66045.814060830118</v>
      </c>
      <c r="E267" s="226">
        <f>IFERROR(H267*IF(AND(C267&lt;0,OR(_xlfn.SINGLE(Shape_Annually)="No",AND(_xlfn.SINGLE(Shape_Annually)="Yes",_xlfn.SINGLE(Shape_Start)&gt;YEAR(B267)))),'MWH-Split'!S260,'MWH-Split'!T260)*'MWH-Split'!U260,"")</f>
        <v>9865.5309094845816</v>
      </c>
      <c r="F267" s="192">
        <f>'[1]Table 5'!F267*P267</f>
        <v>1796.1437465943643</v>
      </c>
      <c r="G267" s="192">
        <f>IF('MWH-Split'!N260&lt;&gt;0,'MWH-Split'!N260*P267,"")</f>
        <v>1538.3</v>
      </c>
      <c r="H267" s="226">
        <f>IF('MWH-Split'!O260&lt;&gt;0,'MWH-Split'!O260*P267,"")</f>
        <v>257.84374659436435</v>
      </c>
      <c r="I267" s="227">
        <f t="shared" si="56"/>
        <v>42.26</v>
      </c>
      <c r="J267" s="227">
        <f t="shared" si="57"/>
        <v>42.93</v>
      </c>
      <c r="K267" s="228">
        <f t="shared" si="58"/>
        <v>38.26</v>
      </c>
      <c r="M267" s="233">
        <f t="shared" si="59"/>
        <v>2047</v>
      </c>
      <c r="N267" s="230">
        <f t="shared" si="60"/>
        <v>53752</v>
      </c>
      <c r="P267" s="231">
        <f>IF('Monthly Levelized'!$K$5+'Monthly Levelized'!$L$5&lt;&gt;0,IFERROR(VLOOKUP(B267,'Monthly Levelized'!$G$5:$I$25,3,FALSE),P266),1)</f>
        <v>1</v>
      </c>
      <c r="Q267" s="276" t="str">
        <f t="shared" si="61"/>
        <v>Winter</v>
      </c>
      <c r="R267" s="274"/>
      <c r="S267" s="275"/>
      <c r="T267" s="275"/>
      <c r="U267" s="275"/>
      <c r="V267" s="275"/>
    </row>
    <row r="268" spans="2:22">
      <c r="B268" s="230">
        <f t="shared" si="43"/>
        <v>53783</v>
      </c>
      <c r="C268" s="225">
        <f>'[1]Table 5'!E268*P268</f>
        <v>91335.37893284281</v>
      </c>
      <c r="D268" s="192">
        <f>IFERROR(G268*IF(AND(C268&lt;0,OR(_xlfn.SINGLE(Shape_Annually)="No",AND(_xlfn.SINGLE(Shape_Annually)="Yes",_xlfn.SINGLE(Shape_Start)&gt;YEAR(B268)))),'MWH-Split'!T261,'MWH-Split'!S261)*'MWH-Split'!U261,"")</f>
        <v>42487.621809053911</v>
      </c>
      <c r="E268" s="226">
        <f>IFERROR(H268*IF(AND(C268&lt;0,OR(_xlfn.SINGLE(Shape_Annually)="No",AND(_xlfn.SINGLE(Shape_Annually)="Yes",_xlfn.SINGLE(Shape_Start)&gt;YEAR(B268)))),'MWH-Split'!S261,'MWH-Split'!T261)*'MWH-Split'!U261,"")</f>
        <v>7998.2584726437326</v>
      </c>
      <c r="F268" s="192">
        <f>'[1]Table 5'!F268*P268</f>
        <v>2159.1655753870741</v>
      </c>
      <c r="G268" s="192">
        <f>IF('MWH-Split'!N261&lt;&gt;0,'MWH-Split'!N261*P268,"")</f>
        <v>1822.8</v>
      </c>
      <c r="H268" s="226">
        <f>IF('MWH-Split'!O261&lt;&gt;0,'MWH-Split'!O261*P268,"")</f>
        <v>336.36557538707416</v>
      </c>
      <c r="I268" s="227">
        <f t="shared" si="56"/>
        <v>23.38</v>
      </c>
      <c r="J268" s="227">
        <f t="shared" si="57"/>
        <v>23.31</v>
      </c>
      <c r="K268" s="228">
        <f t="shared" si="58"/>
        <v>23.78</v>
      </c>
      <c r="M268" s="233">
        <f t="shared" si="59"/>
        <v>2047</v>
      </c>
      <c r="N268" s="230">
        <f t="shared" si="60"/>
        <v>53783</v>
      </c>
      <c r="P268" s="231">
        <f>IF('Monthly Levelized'!$K$5+'Monthly Levelized'!$L$5&lt;&gt;0,IFERROR(VLOOKUP(B268,'Monthly Levelized'!$G$5:$I$25,3,FALSE),P267),1)</f>
        <v>1</v>
      </c>
      <c r="Q268" s="276" t="str">
        <f t="shared" si="61"/>
        <v>Winter</v>
      </c>
      <c r="R268" s="274"/>
      <c r="S268" s="275"/>
      <c r="T268" s="275"/>
      <c r="U268" s="275"/>
      <c r="V268" s="275"/>
    </row>
    <row r="269" spans="2:22">
      <c r="B269" s="230">
        <f t="shared" si="43"/>
        <v>53813</v>
      </c>
      <c r="C269" s="225">
        <f>'[1]Table 5'!E269*P269</f>
        <v>111119.32085475349</v>
      </c>
      <c r="D269" s="192">
        <f>IFERROR(G269*IF(AND(C269&lt;0,OR(_xlfn.SINGLE(Shape_Annually)="No",AND(_xlfn.SINGLE(Shape_Annually)="Yes",_xlfn.SINGLE(Shape_Start)&gt;YEAR(B269)))),'MWH-Split'!T262,'MWH-Split'!S262)*'MWH-Split'!U262,"")</f>
        <v>50286.095075200195</v>
      </c>
      <c r="E269" s="226">
        <f>IFERROR(H269*IF(AND(C269&lt;0,OR(_xlfn.SINGLE(Shape_Annually)="No",AND(_xlfn.SINGLE(Shape_Annually)="Yes",_xlfn.SINGLE(Shape_Start)&gt;YEAR(B269)))),'MWH-Split'!S262,'MWH-Split'!T262)*'MWH-Split'!U262,"")</f>
        <v>12746.117609749508</v>
      </c>
      <c r="F269" s="192">
        <f>'[1]Table 5'!F269*P269</f>
        <v>2762.0670929514158</v>
      </c>
      <c r="G269" s="192">
        <f>IF('MWH-Split'!N262&lt;&gt;0,'MWH-Split'!N262*P269,"")</f>
        <v>2196.4</v>
      </c>
      <c r="H269" s="226">
        <f>IF('MWH-Split'!O262&lt;&gt;0,'MWH-Split'!O262*P269,"")</f>
        <v>565.66709295141573</v>
      </c>
      <c r="I269" s="227">
        <f t="shared" si="56"/>
        <v>22.82</v>
      </c>
      <c r="J269" s="227">
        <f t="shared" si="57"/>
        <v>22.89</v>
      </c>
      <c r="K269" s="228">
        <f t="shared" si="58"/>
        <v>22.53</v>
      </c>
      <c r="M269" s="233">
        <f t="shared" si="59"/>
        <v>2047</v>
      </c>
      <c r="N269" s="230">
        <f t="shared" si="60"/>
        <v>53813</v>
      </c>
      <c r="P269" s="231">
        <f>IF('Monthly Levelized'!$K$5+'Monthly Levelized'!$L$5&lt;&gt;0,IFERROR(VLOOKUP(B269,'Monthly Levelized'!$G$5:$I$25,3,FALSE),P268),1)</f>
        <v>1</v>
      </c>
      <c r="Q269" s="276" t="str">
        <f t="shared" si="61"/>
        <v>Winter</v>
      </c>
      <c r="R269" s="274"/>
      <c r="S269" s="275"/>
      <c r="T269" s="275"/>
      <c r="U269" s="275"/>
      <c r="V269" s="275"/>
    </row>
    <row r="270" spans="2:22">
      <c r="B270" s="230">
        <f t="shared" si="43"/>
        <v>53844</v>
      </c>
      <c r="C270" s="225">
        <f>'[1]Table 5'!E270*P270</f>
        <v>179351.44183188464</v>
      </c>
      <c r="D270" s="192">
        <f>IFERROR(G270*IF(AND(C270&lt;0,OR(_xlfn.SINGLE(Shape_Annually)="No",AND(_xlfn.SINGLE(Shape_Annually)="Yes",_xlfn.SINGLE(Shape_Start)&gt;YEAR(B270)))),'MWH-Split'!T263,'MWH-Split'!S263)*'MWH-Split'!U263,"")</f>
        <v>95740.868142082691</v>
      </c>
      <c r="E270" s="226">
        <f>IFERROR(H270*IF(AND(C270&lt;0,OR(_xlfn.SINGLE(Shape_Annually)="No",AND(_xlfn.SINGLE(Shape_Annually)="Yes",_xlfn.SINGLE(Shape_Start)&gt;YEAR(B270)))),'MWH-Split'!S263,'MWH-Split'!T263)*'MWH-Split'!U263,"")</f>
        <v>23580.331625065483</v>
      </c>
      <c r="F270" s="192">
        <f>'[1]Table 5'!F270*P270</f>
        <v>3132.438720473916</v>
      </c>
      <c r="G270" s="192">
        <f>IF('MWH-Split'!N263&lt;&gt;0,'MWH-Split'!N263*P270,"")</f>
        <v>2534</v>
      </c>
      <c r="H270" s="226">
        <f>IF('MWH-Split'!O263&lt;&gt;0,'MWH-Split'!O263*P270,"")</f>
        <v>598.43872047391596</v>
      </c>
      <c r="I270" s="227">
        <f t="shared" si="56"/>
        <v>38.090000000000003</v>
      </c>
      <c r="J270" s="227">
        <f t="shared" si="57"/>
        <v>37.78</v>
      </c>
      <c r="K270" s="228">
        <f t="shared" si="58"/>
        <v>39.4</v>
      </c>
      <c r="M270" s="233">
        <f t="shared" si="59"/>
        <v>2047</v>
      </c>
      <c r="N270" s="230">
        <f t="shared" si="60"/>
        <v>53844</v>
      </c>
      <c r="P270" s="231">
        <f>IF('Monthly Levelized'!$K$5+'Monthly Levelized'!$L$5&lt;&gt;0,IFERROR(VLOOKUP(B270,'Monthly Levelized'!$G$5:$I$25,3,FALSE),P269),1)</f>
        <v>1</v>
      </c>
      <c r="Q270" s="276" t="str">
        <f t="shared" si="61"/>
        <v>Summer</v>
      </c>
      <c r="R270" s="274"/>
      <c r="S270" s="275"/>
      <c r="T270" s="275"/>
      <c r="U270" s="275"/>
      <c r="V270" s="275"/>
    </row>
    <row r="271" spans="2:22">
      <c r="B271" s="230">
        <f t="shared" si="43"/>
        <v>53874</v>
      </c>
      <c r="C271" s="225">
        <f>'[1]Table 5'!E271*P271</f>
        <v>264450.52618231386</v>
      </c>
      <c r="D271" s="192">
        <f>IFERROR(G271*IF(AND(C271&lt;0,OR(_xlfn.SINGLE(Shape_Annually)="No",AND(_xlfn.SINGLE(Shape_Annually)="Yes",_xlfn.SINGLE(Shape_Start)&gt;YEAR(B271)))),'MWH-Split'!T264,'MWH-Split'!S264)*'MWH-Split'!U264,"")</f>
        <v>172944.72119929068</v>
      </c>
      <c r="E271" s="226">
        <f>IFERROR(H271*IF(AND(C271&lt;0,OR(_xlfn.SINGLE(Shape_Annually)="No",AND(_xlfn.SINGLE(Shape_Annually)="Yes",_xlfn.SINGLE(Shape_Start)&gt;YEAR(B271)))),'MWH-Split'!S264,'MWH-Split'!T264)*'MWH-Split'!U264,"")</f>
        <v>54138.952040657488</v>
      </c>
      <c r="F271" s="192">
        <f>'[1]Table 5'!F271*P271</f>
        <v>2924.3524137613931</v>
      </c>
      <c r="G271" s="192">
        <f>IF('MWH-Split'!N264&lt;&gt;0,'MWH-Split'!N264*P271,"")</f>
        <v>2242.6999999999998</v>
      </c>
      <c r="H271" s="226">
        <f>IF('MWH-Split'!O264&lt;&gt;0,'MWH-Split'!O264*P271,"")</f>
        <v>681.65241376139329</v>
      </c>
      <c r="I271" s="227">
        <f t="shared" si="56"/>
        <v>77.650000000000006</v>
      </c>
      <c r="J271" s="227">
        <f t="shared" si="57"/>
        <v>77.11</v>
      </c>
      <c r="K271" s="228">
        <f t="shared" si="58"/>
        <v>79.42</v>
      </c>
      <c r="M271" s="233">
        <f t="shared" si="59"/>
        <v>2047</v>
      </c>
      <c r="N271" s="230">
        <f t="shared" si="60"/>
        <v>53874</v>
      </c>
      <c r="P271" s="231">
        <f>IF('Monthly Levelized'!$K$5+'Monthly Levelized'!$L$5&lt;&gt;0,IFERROR(VLOOKUP(B271,'Monthly Levelized'!$G$5:$I$25,3,FALSE),P270),1)</f>
        <v>1</v>
      </c>
      <c r="Q271" s="276" t="str">
        <f t="shared" si="61"/>
        <v>Summer</v>
      </c>
      <c r="R271" s="274"/>
      <c r="S271" s="275"/>
      <c r="T271" s="275"/>
      <c r="U271" s="275"/>
      <c r="V271" s="275"/>
    </row>
    <row r="272" spans="2:22">
      <c r="B272" s="230">
        <f t="shared" si="43"/>
        <v>53905</v>
      </c>
      <c r="C272" s="225">
        <f>'[1]Table 5'!E272*P272</f>
        <v>198285.24637180712</v>
      </c>
      <c r="D272" s="192">
        <f>IFERROR(G272*IF(AND(C272&lt;0,OR(_xlfn.SINGLE(Shape_Annually)="No",AND(_xlfn.SINGLE(Shape_Annually)="Yes",_xlfn.SINGLE(Shape_Start)&gt;YEAR(B272)))),'MWH-Split'!T265,'MWH-Split'!S265)*'MWH-Split'!U265,"")</f>
        <v>203790.13521756229</v>
      </c>
      <c r="E272" s="226">
        <f>IFERROR(H272*IF(AND(C272&lt;0,OR(_xlfn.SINGLE(Shape_Annually)="No",AND(_xlfn.SINGLE(Shape_Annually)="Yes",_xlfn.SINGLE(Shape_Start)&gt;YEAR(B272)))),'MWH-Split'!S265,'MWH-Split'!T265)*'MWH-Split'!U265,"")</f>
        <v>38589.775910533186</v>
      </c>
      <c r="F272" s="192">
        <f>'[1]Table 5'!F272*P272</f>
        <v>2694.5941199331869</v>
      </c>
      <c r="G272" s="192">
        <f>IF('MWH-Split'!N265&lt;&gt;0,'MWH-Split'!N265*P272,"")</f>
        <v>2267.6</v>
      </c>
      <c r="H272" s="226">
        <f>IF('MWH-Split'!O265&lt;&gt;0,'MWH-Split'!O265*P272,"")</f>
        <v>426.99411993318699</v>
      </c>
      <c r="I272" s="227">
        <f t="shared" si="56"/>
        <v>89.95</v>
      </c>
      <c r="J272" s="227">
        <f t="shared" si="57"/>
        <v>89.87</v>
      </c>
      <c r="K272" s="228">
        <f t="shared" si="58"/>
        <v>90.38</v>
      </c>
      <c r="M272" s="233">
        <f t="shared" si="59"/>
        <v>2047</v>
      </c>
      <c r="N272" s="230">
        <f t="shared" si="60"/>
        <v>53905</v>
      </c>
      <c r="P272" s="231">
        <f>IF('Monthly Levelized'!$K$5+'Monthly Levelized'!$L$5&lt;&gt;0,IFERROR(VLOOKUP(B272,'Monthly Levelized'!$G$5:$I$25,3,FALSE),P271),1)</f>
        <v>1</v>
      </c>
      <c r="Q272" s="276" t="str">
        <f t="shared" si="61"/>
        <v>Summer</v>
      </c>
      <c r="R272" s="274"/>
      <c r="S272" s="275"/>
      <c r="T272" s="275"/>
      <c r="U272" s="275"/>
      <c r="V272" s="275"/>
    </row>
    <row r="273" spans="2:22">
      <c r="B273" s="230">
        <f t="shared" si="43"/>
        <v>53936</v>
      </c>
      <c r="C273" s="225">
        <f>'[1]Table 5'!E273*P273</f>
        <v>133046.09229809541</v>
      </c>
      <c r="D273" s="192">
        <f>IFERROR(G273*IF(AND(C273&lt;0,OR(_xlfn.SINGLE(Shape_Annually)="No",AND(_xlfn.SINGLE(Shape_Annually)="Yes",_xlfn.SINGLE(Shape_Start)&gt;YEAR(B273)))),'MWH-Split'!T266,'MWH-Split'!S266)*'MWH-Split'!U266,"")</f>
        <v>125149.73059378724</v>
      </c>
      <c r="E273" s="226">
        <f>IFERROR(H273*IF(AND(C273&lt;0,OR(_xlfn.SINGLE(Shape_Annually)="No",AND(_xlfn.SINGLE(Shape_Annually)="Yes",_xlfn.SINGLE(Shape_Start)&gt;YEAR(B273)))),'MWH-Split'!S266,'MWH-Split'!T266)*'MWH-Split'!U266,"")</f>
        <v>25982.141201500574</v>
      </c>
      <c r="F273" s="192">
        <f>'[1]Table 5'!F273*P273</f>
        <v>2142.2584788513723</v>
      </c>
      <c r="G273" s="192">
        <f>IF('MWH-Split'!N266&lt;&gt;0,'MWH-Split'!N266*P273,"")</f>
        <v>1760</v>
      </c>
      <c r="H273" s="226">
        <f>IF('MWH-Split'!O266&lt;&gt;0,'MWH-Split'!O266*P273,"")</f>
        <v>382.25847885137227</v>
      </c>
      <c r="I273" s="227">
        <f t="shared" si="56"/>
        <v>70.55</v>
      </c>
      <c r="J273" s="227">
        <f t="shared" si="57"/>
        <v>71.11</v>
      </c>
      <c r="K273" s="228">
        <f t="shared" si="58"/>
        <v>67.97</v>
      </c>
      <c r="M273" s="233">
        <f t="shared" si="59"/>
        <v>2047</v>
      </c>
      <c r="N273" s="230">
        <f t="shared" si="60"/>
        <v>53936</v>
      </c>
      <c r="P273" s="231">
        <f>IF('Monthly Levelized'!$K$5+'Monthly Levelized'!$L$5&lt;&gt;0,IFERROR(VLOOKUP(B273,'Monthly Levelized'!$G$5:$I$25,3,FALSE),P272),1)</f>
        <v>1</v>
      </c>
      <c r="Q273" s="276" t="str">
        <f t="shared" si="61"/>
        <v>Summer</v>
      </c>
      <c r="R273" s="274"/>
      <c r="S273" s="275"/>
      <c r="T273" s="275"/>
      <c r="U273" s="275"/>
      <c r="V273" s="275"/>
    </row>
    <row r="274" spans="2:22">
      <c r="B274" s="230">
        <f t="shared" si="43"/>
        <v>53966</v>
      </c>
      <c r="C274" s="225">
        <f>'[1]Table 5'!E274*P274</f>
        <v>126361.62967962513</v>
      </c>
      <c r="D274" s="192">
        <f>IFERROR(G274*IF(AND(C274&lt;0,OR(_xlfn.SINGLE(Shape_Annually)="No",AND(_xlfn.SINGLE(Shape_Annually)="Yes",_xlfn.SINGLE(Shape_Start)&gt;YEAR(B274)))),'MWH-Split'!T267,'MWH-Split'!S267)*'MWH-Split'!U267,"")</f>
        <v>58226.075571527945</v>
      </c>
      <c r="E274" s="226">
        <f>IFERROR(H274*IF(AND(C274&lt;0,OR(_xlfn.SINGLE(Shape_Annually)="No",AND(_xlfn.SINGLE(Shape_Annually)="Yes",_xlfn.SINGLE(Shape_Start)&gt;YEAR(B274)))),'MWH-Split'!S267,'MWH-Split'!T267)*'MWH-Split'!U267,"")</f>
        <v>10024.864249900231</v>
      </c>
      <c r="F274" s="192">
        <f>'[1]Table 5'!F274*P274</f>
        <v>1719.4276145935232</v>
      </c>
      <c r="G274" s="192">
        <f>IF('MWH-Split'!N267&lt;&gt;0,'MWH-Split'!N267*P274,"")</f>
        <v>1473.4</v>
      </c>
      <c r="H274" s="226">
        <f>IF('MWH-Split'!O267&lt;&gt;0,'MWH-Split'!O267*P274,"")</f>
        <v>246.02761459352314</v>
      </c>
      <c r="I274" s="227">
        <f t="shared" si="56"/>
        <v>39.69</v>
      </c>
      <c r="J274" s="227">
        <f t="shared" si="57"/>
        <v>39.520000000000003</v>
      </c>
      <c r="K274" s="228">
        <f t="shared" si="58"/>
        <v>40.75</v>
      </c>
      <c r="M274" s="233">
        <f t="shared" si="59"/>
        <v>2047</v>
      </c>
      <c r="N274" s="230">
        <f t="shared" si="60"/>
        <v>53966</v>
      </c>
      <c r="P274" s="231">
        <f>IF('Monthly Levelized'!$K$5+'Monthly Levelized'!$L$5&lt;&gt;0,IFERROR(VLOOKUP(B274,'Monthly Levelized'!$G$5:$I$25,3,FALSE),P273),1)</f>
        <v>1</v>
      </c>
      <c r="Q274" s="276" t="str">
        <f t="shared" si="61"/>
        <v>Winter</v>
      </c>
      <c r="R274" s="274"/>
      <c r="S274" s="275"/>
      <c r="T274" s="275"/>
      <c r="U274" s="275"/>
      <c r="V274" s="275"/>
    </row>
    <row r="275" spans="2:22">
      <c r="B275" s="230">
        <f t="shared" si="43"/>
        <v>53997</v>
      </c>
      <c r="C275" s="225">
        <f>'[1]Table 5'!E275*P275</f>
        <v>66264.261868858332</v>
      </c>
      <c r="D275" s="192">
        <f>IFERROR(G275*IF(AND(C275&lt;0,OR(_xlfn.SINGLE(Shape_Annually)="No",AND(_xlfn.SINGLE(Shape_Annually)="Yes",_xlfn.SINGLE(Shape_Start)&gt;YEAR(B275)))),'MWH-Split'!T268,'MWH-Split'!S268)*'MWH-Split'!U268,"")</f>
        <v>108474.24528494585</v>
      </c>
      <c r="E275" s="226">
        <f>IFERROR(H275*IF(AND(C275&lt;0,OR(_xlfn.SINGLE(Shape_Annually)="No",AND(_xlfn.SINGLE(Shape_Annually)="Yes",_xlfn.SINGLE(Shape_Start)&gt;YEAR(B275)))),'MWH-Split'!S268,'MWH-Split'!T268)*'MWH-Split'!U268,"")</f>
        <v>21269.603793895953</v>
      </c>
      <c r="F275" s="192">
        <f>'[1]Table 5'!F275*P275</f>
        <v>1233.5820930334326</v>
      </c>
      <c r="G275" s="192">
        <f>IF('MWH-Split'!N268&lt;&gt;0,'MWH-Split'!N268*P275,"")</f>
        <v>1022.1</v>
      </c>
      <c r="H275" s="226">
        <f>IF('MWH-Split'!O268&lt;&gt;0,'MWH-Split'!O268*P275,"")</f>
        <v>211.48209303343253</v>
      </c>
      <c r="I275" s="227">
        <f t="shared" si="56"/>
        <v>105.18</v>
      </c>
      <c r="J275" s="227">
        <f t="shared" si="57"/>
        <v>106.13</v>
      </c>
      <c r="K275" s="228">
        <f t="shared" si="58"/>
        <v>100.57</v>
      </c>
      <c r="M275" s="233">
        <f t="shared" si="59"/>
        <v>2047</v>
      </c>
      <c r="N275" s="230">
        <f t="shared" si="60"/>
        <v>53997</v>
      </c>
      <c r="P275" s="231">
        <f>IF('Monthly Levelized'!$K$5+'Monthly Levelized'!$L$5&lt;&gt;0,IFERROR(VLOOKUP(B275,'Monthly Levelized'!$G$5:$I$25,3,FALSE),P274),1)</f>
        <v>1</v>
      </c>
      <c r="Q275" s="276" t="str">
        <f t="shared" si="61"/>
        <v>Winter</v>
      </c>
      <c r="R275" s="274"/>
      <c r="S275" s="275"/>
      <c r="T275" s="275"/>
      <c r="U275" s="275"/>
      <c r="V275" s="275"/>
    </row>
    <row r="276" spans="2:22">
      <c r="B276" s="241">
        <f t="shared" si="43"/>
        <v>54027</v>
      </c>
      <c r="C276" s="235">
        <f>'[1]Table 5'!E276*P276</f>
        <v>69872.187061323828</v>
      </c>
      <c r="D276" s="236">
        <f>IFERROR(G276*IF(AND(C276&lt;0,OR(_xlfn.SINGLE(Shape_Annually)="No",AND(_xlfn.SINGLE(Shape_Annually)="Yes",_xlfn.SINGLE(Shape_Start)&gt;YEAR(B276)))),'MWH-Split'!T269,'MWH-Split'!S269)*'MWH-Split'!U269,"")</f>
        <v>76058.569376159561</v>
      </c>
      <c r="E276" s="237">
        <f>IFERROR(H276*IF(AND(C276&lt;0,OR(_xlfn.SINGLE(Shape_Annually)="No",AND(_xlfn.SINGLE(Shape_Annually)="Yes",_xlfn.SINGLE(Shape_Start)&gt;YEAR(B276)))),'MWH-Split'!S269,'MWH-Split'!T269)*'MWH-Split'!U269,"")</f>
        <v>13915.002700865163</v>
      </c>
      <c r="F276" s="236">
        <f>'[1]Table 5'!F276*P276</f>
        <v>856.90107029757326</v>
      </c>
      <c r="G276" s="236">
        <f>IF('MWH-Split'!N269&lt;&gt;0,'MWH-Split'!N269*P276,"")</f>
        <v>710.8</v>
      </c>
      <c r="H276" s="237">
        <f>IF('MWH-Split'!O269&lt;&gt;0,'MWH-Split'!O269*P276,"")</f>
        <v>146.1010702975733</v>
      </c>
      <c r="I276" s="238">
        <f t="shared" si="56"/>
        <v>105</v>
      </c>
      <c r="J276" s="238">
        <f t="shared" si="57"/>
        <v>107</v>
      </c>
      <c r="K276" s="239">
        <f t="shared" si="58"/>
        <v>95.24</v>
      </c>
      <c r="M276" s="240">
        <f t="shared" si="59"/>
        <v>2047</v>
      </c>
      <c r="N276" s="241">
        <f t="shared" si="60"/>
        <v>54027</v>
      </c>
      <c r="P276" s="242">
        <f>IF('Monthly Levelized'!$K$5+'Monthly Levelized'!$L$5&lt;&gt;0,IFERROR(VLOOKUP(B276,'Monthly Levelized'!$G$5:$I$25,3,FALSE),P275),1)</f>
        <v>1</v>
      </c>
      <c r="Q276" s="276" t="str">
        <f t="shared" si="61"/>
        <v>Winter</v>
      </c>
      <c r="R276" s="274"/>
      <c r="S276" s="275"/>
      <c r="T276" s="275"/>
      <c r="U276" s="275"/>
      <c r="V276" s="275"/>
    </row>
    <row r="277" spans="2:22" hidden="1">
      <c r="B277" s="243">
        <f t="shared" si="43"/>
        <v>54058</v>
      </c>
      <c r="C277" s="244">
        <f>'[1]Table 5'!E277*P277</f>
        <v>33310.633240370677</v>
      </c>
      <c r="D277" s="245">
        <f>IFERROR(G277*IF(AND(C277&lt;0,OR(_xlfn.SINGLE(Shape_Annually)="No",AND(_xlfn.SINGLE(Shape_Annually)="Yes",_xlfn.SINGLE(Shape_Start)&gt;YEAR(B277)))),'MWH-Split'!T270,'MWH-Split'!S270)*'MWH-Split'!U270,"")</f>
        <v>101666.00404977147</v>
      </c>
      <c r="E277" s="246">
        <f>IFERROR(H277*IF(AND(C277&lt;0,OR(_xlfn.SINGLE(Shape_Annually)="No",AND(_xlfn.SINGLE(Shape_Annually)="Yes",_xlfn.SINGLE(Shape_Start)&gt;YEAR(B277)))),'MWH-Split'!S270,'MWH-Split'!T270)*'MWH-Split'!U270,"")</f>
        <v>20801.059144340528</v>
      </c>
      <c r="F277" s="245">
        <f>'[1]Table 5'!F277*P277</f>
        <v>915.76938541341644</v>
      </c>
      <c r="G277" s="245">
        <f>IF('MWH-Split'!N270&lt;&gt;0,'MWH-Split'!N270*P277,"")</f>
        <v>759.6</v>
      </c>
      <c r="H277" s="246">
        <f>IF('MWH-Split'!O270&lt;&gt;0,'MWH-Split'!O270*P277,"")</f>
        <v>156.16938541341642</v>
      </c>
      <c r="I277" s="247">
        <f t="shared" si="56"/>
        <v>133.72999999999999</v>
      </c>
      <c r="J277" s="247">
        <f t="shared" si="57"/>
        <v>133.84</v>
      </c>
      <c r="K277" s="248">
        <f t="shared" si="58"/>
        <v>133.19999999999999</v>
      </c>
      <c r="M277" s="229">
        <f t="shared" si="59"/>
        <v>2048</v>
      </c>
      <c r="N277" s="230">
        <f t="shared" si="60"/>
        <v>54058</v>
      </c>
      <c r="P277" s="249">
        <f>IF('Monthly Levelized'!$K$5+'Monthly Levelized'!$L$5&lt;&gt;0,IFERROR(VLOOKUP(B277,'Monthly Levelized'!$G$5:$I$25,3,FALSE),P276),1)</f>
        <v>1</v>
      </c>
      <c r="Q277" s="276" t="str">
        <f t="shared" si="61"/>
        <v>Winter</v>
      </c>
      <c r="R277" s="274"/>
      <c r="S277" s="275"/>
      <c r="T277" s="275"/>
      <c r="U277" s="275"/>
      <c r="V277" s="275"/>
    </row>
    <row r="278" spans="2:22" hidden="1">
      <c r="B278" s="230">
        <f t="shared" si="43"/>
        <v>54089</v>
      </c>
      <c r="C278" s="225">
        <f>'[1]Table 5'!E278*P278</f>
        <v>105551.03900398898</v>
      </c>
      <c r="D278" s="192">
        <f>IFERROR(G278*IF(AND(C278&lt;0,OR(_xlfn.SINGLE(Shape_Annually)="No",AND(_xlfn.SINGLE(Shape_Annually)="Yes",_xlfn.SINGLE(Shape_Start)&gt;YEAR(B278)))),'MWH-Split'!T271,'MWH-Split'!S271)*'MWH-Split'!U271,"")</f>
        <v>139917.28375708612</v>
      </c>
      <c r="E278" s="226">
        <f>IFERROR(H278*IF(AND(C278&lt;0,OR(_xlfn.SINGLE(Shape_Annually)="No",AND(_xlfn.SINGLE(Shape_Annually)="Yes",_xlfn.SINGLE(Shape_Start)&gt;YEAR(B278)))),'MWH-Split'!S271,'MWH-Split'!T271)*'MWH-Split'!U271,"")</f>
        <v>25129.549490434823</v>
      </c>
      <c r="F278" s="192">
        <f>'[1]Table 5'!F278*P278</f>
        <v>1532.1567268454064</v>
      </c>
      <c r="G278" s="192">
        <f>IF('MWH-Split'!N271&lt;&gt;0,'MWH-Split'!N271*P278,"")</f>
        <v>1266.8</v>
      </c>
      <c r="H278" s="226">
        <f>IF('MWH-Split'!O271&lt;&gt;0,'MWH-Split'!O271*P278,"")</f>
        <v>265.35672684540646</v>
      </c>
      <c r="I278" s="227">
        <f t="shared" si="56"/>
        <v>107.72</v>
      </c>
      <c r="J278" s="227">
        <f t="shared" si="57"/>
        <v>110.45</v>
      </c>
      <c r="K278" s="228">
        <f t="shared" si="58"/>
        <v>94.7</v>
      </c>
      <c r="M278" s="233">
        <f t="shared" si="59"/>
        <v>2048</v>
      </c>
      <c r="N278" s="230">
        <f t="shared" si="60"/>
        <v>54089</v>
      </c>
      <c r="P278" s="231">
        <f>IF('Monthly Levelized'!$K$5+'Monthly Levelized'!$L$5&lt;&gt;0,IFERROR(VLOOKUP(B278,'Monthly Levelized'!$G$5:$I$25,3,FALSE),P277),1)</f>
        <v>1</v>
      </c>
      <c r="Q278" s="276" t="str">
        <f t="shared" si="61"/>
        <v>Winter</v>
      </c>
      <c r="R278" s="274"/>
      <c r="S278" s="275"/>
      <c r="T278" s="275"/>
      <c r="U278" s="275"/>
      <c r="V278" s="275"/>
    </row>
    <row r="279" spans="2:22" hidden="1">
      <c r="B279" s="230">
        <f t="shared" si="43"/>
        <v>54118</v>
      </c>
      <c r="C279" s="225">
        <f>'[1]Table 5'!E279*P279</f>
        <v>84336.419892452846</v>
      </c>
      <c r="D279" s="192">
        <f>IFERROR(G279*IF(AND(C279&lt;0,OR(_xlfn.SINGLE(Shape_Annually)="No",AND(_xlfn.SINGLE(Shape_Annually)="Yes",_xlfn.SINGLE(Shape_Start)&gt;YEAR(B279)))),'MWH-Split'!T272,'MWH-Split'!S272)*'MWH-Split'!U272,"")</f>
        <v>61984.471149939483</v>
      </c>
      <c r="E279" s="226">
        <f>IFERROR(H279*IF(AND(C279&lt;0,OR(_xlfn.SINGLE(Shape_Annually)="No",AND(_xlfn.SINGLE(Shape_Annually)="Yes",_xlfn.SINGLE(Shape_Start)&gt;YEAR(B279)))),'MWH-Split'!S272,'MWH-Split'!T272)*'MWH-Split'!U272,"")</f>
        <v>9007.854031022096</v>
      </c>
      <c r="F279" s="192">
        <f>'[1]Table 5'!F279*P279</f>
        <v>1787.1630278613925</v>
      </c>
      <c r="G279" s="192">
        <f>IF('MWH-Split'!N272&lt;&gt;0,'MWH-Split'!N272*P279,"")</f>
        <v>1530.6</v>
      </c>
      <c r="H279" s="226">
        <f>IF('MWH-Split'!O272&lt;&gt;0,'MWH-Split'!O272*P279,"")</f>
        <v>256.56302786139258</v>
      </c>
      <c r="I279" s="227">
        <f t="shared" si="56"/>
        <v>39.72</v>
      </c>
      <c r="J279" s="227">
        <f t="shared" si="57"/>
        <v>40.5</v>
      </c>
      <c r="K279" s="228">
        <f t="shared" si="58"/>
        <v>35.11</v>
      </c>
      <c r="M279" s="233">
        <f t="shared" si="59"/>
        <v>2048</v>
      </c>
      <c r="N279" s="230">
        <f t="shared" si="60"/>
        <v>54118</v>
      </c>
      <c r="P279" s="231">
        <f>IF('Monthly Levelized'!$K$5+'Monthly Levelized'!$L$5&lt;&gt;0,IFERROR(VLOOKUP(B279,'Monthly Levelized'!$G$5:$I$25,3,FALSE),P278),1)</f>
        <v>1</v>
      </c>
      <c r="Q279" s="276" t="str">
        <f t="shared" si="61"/>
        <v>Winter</v>
      </c>
      <c r="R279" s="274"/>
      <c r="S279" s="275"/>
      <c r="T279" s="275"/>
      <c r="U279" s="275"/>
      <c r="V279" s="275"/>
    </row>
    <row r="280" spans="2:22" hidden="1">
      <c r="B280" s="230">
        <f t="shared" si="43"/>
        <v>54149</v>
      </c>
      <c r="C280" s="225">
        <f>'[1]Table 5'!E280*P280</f>
        <v>93013.972327990385</v>
      </c>
      <c r="D280" s="192">
        <f>IFERROR(G280*IF(AND(C280&lt;0,OR(_xlfn.SINGLE(Shape_Annually)="No",AND(_xlfn.SINGLE(Shape_Annually)="Yes",_xlfn.SINGLE(Shape_Start)&gt;YEAR(B280)))),'MWH-Split'!T273,'MWH-Split'!S273)*'MWH-Split'!U273,"")</f>
        <v>45705.701546560776</v>
      </c>
      <c r="E280" s="226">
        <f>IFERROR(H280*IF(AND(C280&lt;0,OR(_xlfn.SINGLE(Shape_Annually)="No",AND(_xlfn.SINGLE(Shape_Annually)="Yes",_xlfn.SINGLE(Shape_Start)&gt;YEAR(B280)))),'MWH-Split'!S273,'MWH-Split'!T273)*'MWH-Split'!U273,"")</f>
        <v>8952.484008454896</v>
      </c>
      <c r="F280" s="192">
        <f>'[1]Table 5'!F280*P280</f>
        <v>2148.369747510139</v>
      </c>
      <c r="G280" s="192">
        <f>IF('MWH-Split'!N273&lt;&gt;0,'MWH-Split'!N273*P280,"")</f>
        <v>1813.7</v>
      </c>
      <c r="H280" s="226">
        <f>IF('MWH-Split'!O273&lt;&gt;0,'MWH-Split'!O273*P280,"")</f>
        <v>334.6697475101389</v>
      </c>
      <c r="I280" s="227">
        <f t="shared" si="56"/>
        <v>25.44</v>
      </c>
      <c r="J280" s="227">
        <f t="shared" si="57"/>
        <v>25.2</v>
      </c>
      <c r="K280" s="228">
        <f t="shared" si="58"/>
        <v>26.75</v>
      </c>
      <c r="M280" s="233">
        <f t="shared" si="59"/>
        <v>2048</v>
      </c>
      <c r="N280" s="230">
        <f t="shared" si="60"/>
        <v>54149</v>
      </c>
      <c r="P280" s="231">
        <f>IF('Monthly Levelized'!$K$5+'Monthly Levelized'!$L$5&lt;&gt;0,IFERROR(VLOOKUP(B280,'Monthly Levelized'!$G$5:$I$25,3,FALSE),P279),1)</f>
        <v>1</v>
      </c>
      <c r="Q280" s="276" t="str">
        <f t="shared" si="61"/>
        <v>Winter</v>
      </c>
      <c r="R280" s="274"/>
      <c r="S280" s="275"/>
      <c r="T280" s="275"/>
      <c r="U280" s="275"/>
      <c r="V280" s="275"/>
    </row>
    <row r="281" spans="2:22" hidden="1">
      <c r="B281" s="230">
        <f t="shared" ref="B281:B312" si="62">EDATE(B280,1)</f>
        <v>54179</v>
      </c>
      <c r="C281" s="225">
        <f>'[1]Table 5'!E281*P281</f>
        <v>113136.00203340461</v>
      </c>
      <c r="D281" s="192">
        <f>IFERROR(G281*IF(AND(C281&lt;0,OR(_xlfn.SINGLE(Shape_Annually)="No",AND(_xlfn.SINGLE(Shape_Annually)="Yes",_xlfn.SINGLE(Shape_Start)&gt;YEAR(B281)))),'MWH-Split'!T274,'MWH-Split'!S274)*'MWH-Split'!U274,"")</f>
        <v>52027.510346599433</v>
      </c>
      <c r="E281" s="226">
        <f>IFERROR(H281*IF(AND(C281&lt;0,OR(_xlfn.SINGLE(Shape_Annually)="No",AND(_xlfn.SINGLE(Shape_Annually)="Yes",_xlfn.SINGLE(Shape_Start)&gt;YEAR(B281)))),'MWH-Split'!S274,'MWH-Split'!T274)*'MWH-Split'!U274,"")</f>
        <v>13619.902950814787</v>
      </c>
      <c r="F281" s="192">
        <f>'[1]Table 5'!F281*P281</f>
        <v>2748.2567574866589</v>
      </c>
      <c r="G281" s="192">
        <f>IF('MWH-Split'!N274&lt;&gt;0,'MWH-Split'!N274*P281,"")</f>
        <v>2185.4</v>
      </c>
      <c r="H281" s="226">
        <f>IF('MWH-Split'!O274&lt;&gt;0,'MWH-Split'!O274*P281,"")</f>
        <v>562.85675748665881</v>
      </c>
      <c r="I281" s="227">
        <f t="shared" si="56"/>
        <v>23.89</v>
      </c>
      <c r="J281" s="227">
        <f t="shared" si="57"/>
        <v>23.81</v>
      </c>
      <c r="K281" s="228">
        <f t="shared" si="58"/>
        <v>24.2</v>
      </c>
      <c r="M281" s="233">
        <f t="shared" si="59"/>
        <v>2048</v>
      </c>
      <c r="N281" s="230">
        <f t="shared" si="60"/>
        <v>54179</v>
      </c>
      <c r="P281" s="231">
        <f>IF('Monthly Levelized'!$K$5+'Monthly Levelized'!$L$5&lt;&gt;0,IFERROR(VLOOKUP(B281,'Monthly Levelized'!$G$5:$I$25,3,FALSE),P280),1)</f>
        <v>1</v>
      </c>
      <c r="Q281" s="276" t="str">
        <f t="shared" si="61"/>
        <v>Winter</v>
      </c>
      <c r="R281" s="274"/>
      <c r="S281" s="275"/>
      <c r="T281" s="275"/>
      <c r="U281" s="275"/>
      <c r="V281" s="275"/>
    </row>
    <row r="282" spans="2:22" hidden="1">
      <c r="B282" s="230">
        <f t="shared" si="62"/>
        <v>54210</v>
      </c>
      <c r="C282" s="225">
        <f>'[1]Table 5'!E282*P282</f>
        <v>182534.14172591397</v>
      </c>
      <c r="D282" s="192">
        <f>IFERROR(G282*IF(AND(C282&lt;0,OR(_xlfn.SINGLE(Shape_Annually)="No",AND(_xlfn.SINGLE(Shape_Annually)="Yes",_xlfn.SINGLE(Shape_Start)&gt;YEAR(B282)))),'MWH-Split'!T275,'MWH-Split'!S275)*'MWH-Split'!U275,"")</f>
        <v>101547.5803643887</v>
      </c>
      <c r="E282" s="226">
        <f>IFERROR(H282*IF(AND(C282&lt;0,OR(_xlfn.SINGLE(Shape_Annually)="No",AND(_xlfn.SINGLE(Shape_Annually)="Yes",_xlfn.SINGLE(Shape_Start)&gt;YEAR(B282)))),'MWH-Split'!S275,'MWH-Split'!T275)*'MWH-Split'!U275,"")</f>
        <v>24504.518048643975</v>
      </c>
      <c r="F282" s="192">
        <f>'[1]Table 5'!F282*P282</f>
        <v>3116.7765268715466</v>
      </c>
      <c r="G282" s="192">
        <f>IF('MWH-Split'!N275&lt;&gt;0,'MWH-Split'!N275*P282,"")</f>
        <v>2521.3000000000002</v>
      </c>
      <c r="H282" s="226">
        <f>IF('MWH-Split'!O275&lt;&gt;0,'MWH-Split'!O275*P282,"")</f>
        <v>595.47652687154641</v>
      </c>
      <c r="I282" s="227">
        <f t="shared" si="56"/>
        <v>40.44</v>
      </c>
      <c r="J282" s="227">
        <f t="shared" si="57"/>
        <v>40.28</v>
      </c>
      <c r="K282" s="228">
        <f t="shared" si="58"/>
        <v>41.15</v>
      </c>
      <c r="M282" s="233">
        <f t="shared" si="59"/>
        <v>2048</v>
      </c>
      <c r="N282" s="230">
        <f t="shared" si="60"/>
        <v>54210</v>
      </c>
      <c r="P282" s="231">
        <f>IF('Monthly Levelized'!$K$5+'Monthly Levelized'!$L$5&lt;&gt;0,IFERROR(VLOOKUP(B282,'Monthly Levelized'!$G$5:$I$25,3,FALSE),P281),1)</f>
        <v>1</v>
      </c>
      <c r="Q282" s="276" t="str">
        <f t="shared" si="61"/>
        <v>Summer</v>
      </c>
      <c r="R282" s="274"/>
      <c r="S282" s="275"/>
      <c r="T282" s="275"/>
      <c r="U282" s="275"/>
      <c r="V282" s="275"/>
    </row>
    <row r="283" spans="2:22" hidden="1">
      <c r="B283" s="230">
        <f t="shared" si="62"/>
        <v>54240</v>
      </c>
      <c r="C283" s="225">
        <f>'[1]Table 5'!E283*P283</f>
        <v>269087.48432880768</v>
      </c>
      <c r="D283" s="192">
        <f>IFERROR(G283*IF(AND(C283&lt;0,OR(_xlfn.SINGLE(Shape_Annually)="No",AND(_xlfn.SINGLE(Shape_Annually)="Yes",_xlfn.SINGLE(Shape_Start)&gt;YEAR(B283)))),'MWH-Split'!T276,'MWH-Split'!S276)*'MWH-Split'!U276,"")</f>
        <v>170433.62883593517</v>
      </c>
      <c r="E283" s="226">
        <f>IFERROR(H283*IF(AND(C283&lt;0,OR(_xlfn.SINGLE(Shape_Annually)="No",AND(_xlfn.SINGLE(Shape_Annually)="Yes",_xlfn.SINGLE(Shape_Start)&gt;YEAR(B283)))),'MWH-Split'!S276,'MWH-Split'!T276)*'MWH-Split'!U276,"")</f>
        <v>55171.768032293054</v>
      </c>
      <c r="F283" s="192">
        <f>'[1]Table 5'!F283*P283</f>
        <v>2909.730651692586</v>
      </c>
      <c r="G283" s="192">
        <f>IF('MWH-Split'!N276&lt;&gt;0,'MWH-Split'!N276*P283,"")</f>
        <v>2231.5</v>
      </c>
      <c r="H283" s="226">
        <f>IF('MWH-Split'!O276&lt;&gt;0,'MWH-Split'!O276*P283,"")</f>
        <v>678.23065169258598</v>
      </c>
      <c r="I283" s="227">
        <f t="shared" si="56"/>
        <v>77.53</v>
      </c>
      <c r="J283" s="227">
        <f t="shared" si="57"/>
        <v>76.38</v>
      </c>
      <c r="K283" s="228">
        <f t="shared" si="58"/>
        <v>81.349999999999994</v>
      </c>
      <c r="M283" s="233">
        <f t="shared" si="59"/>
        <v>2048</v>
      </c>
      <c r="N283" s="230">
        <f t="shared" si="60"/>
        <v>54240</v>
      </c>
      <c r="P283" s="231">
        <f>IF('Monthly Levelized'!$K$5+'Monthly Levelized'!$L$5&lt;&gt;0,IFERROR(VLOOKUP(B283,'Monthly Levelized'!$G$5:$I$25,3,FALSE),P282),1)</f>
        <v>1</v>
      </c>
      <c r="Q283" s="276" t="str">
        <f t="shared" si="61"/>
        <v>Summer</v>
      </c>
      <c r="R283" s="274"/>
      <c r="S283" s="275"/>
      <c r="T283" s="275"/>
      <c r="U283" s="275"/>
      <c r="V283" s="275"/>
    </row>
    <row r="284" spans="2:22" hidden="1">
      <c r="B284" s="230">
        <f t="shared" si="62"/>
        <v>54271</v>
      </c>
      <c r="C284" s="225">
        <f>'[1]Table 5'!E284*P284</f>
        <v>201791.50605161919</v>
      </c>
      <c r="D284" s="192">
        <f>IFERROR(G284*IF(AND(C284&lt;0,OR(_xlfn.SINGLE(Shape_Annually)="No",AND(_xlfn.SINGLE(Shape_Annually)="Yes",_xlfn.SINGLE(Shape_Start)&gt;YEAR(B284)))),'MWH-Split'!T277,'MWH-Split'!S277)*'MWH-Split'!U277,"")</f>
        <v>197768.91856576232</v>
      </c>
      <c r="E284" s="226">
        <f>IFERROR(H284*IF(AND(C284&lt;0,OR(_xlfn.SINGLE(Shape_Annually)="No",AND(_xlfn.SINGLE(Shape_Annually)="Yes",_xlfn.SINGLE(Shape_Start)&gt;YEAR(B284)))),'MWH-Split'!S277,'MWH-Split'!T277)*'MWH-Split'!U277,"")</f>
        <v>36761.2062704938</v>
      </c>
      <c r="F284" s="192">
        <f>'[1]Table 5'!F284*P284</f>
        <v>2681.1211493335209</v>
      </c>
      <c r="G284" s="192">
        <f>IF('MWH-Split'!N277&lt;&gt;0,'MWH-Split'!N277*P284,"")</f>
        <v>2256.3000000000002</v>
      </c>
      <c r="H284" s="226">
        <f>IF('MWH-Split'!O277&lt;&gt;0,'MWH-Split'!O277*P284,"")</f>
        <v>424.82114933352068</v>
      </c>
      <c r="I284" s="227">
        <f t="shared" si="56"/>
        <v>87.47</v>
      </c>
      <c r="J284" s="227">
        <f t="shared" si="57"/>
        <v>87.65</v>
      </c>
      <c r="K284" s="228">
        <f t="shared" si="58"/>
        <v>86.53</v>
      </c>
      <c r="M284" s="233">
        <f t="shared" si="59"/>
        <v>2048</v>
      </c>
      <c r="N284" s="230">
        <f t="shared" si="60"/>
        <v>54271</v>
      </c>
      <c r="P284" s="231">
        <f>IF('Monthly Levelized'!$K$5+'Monthly Levelized'!$L$5&lt;&gt;0,IFERROR(VLOOKUP(B284,'Monthly Levelized'!$G$5:$I$25,3,FALSE),P283),1)</f>
        <v>1</v>
      </c>
      <c r="Q284" s="276" t="str">
        <f t="shared" si="61"/>
        <v>Summer</v>
      </c>
      <c r="R284" s="274"/>
      <c r="S284" s="275"/>
      <c r="T284" s="275"/>
      <c r="U284" s="275"/>
      <c r="V284" s="275"/>
    </row>
    <row r="285" spans="2:22" hidden="1">
      <c r="B285" s="230">
        <f t="shared" si="62"/>
        <v>54302</v>
      </c>
      <c r="C285" s="225">
        <f>'[1]Table 5'!E285*P285</f>
        <v>135437.48007394181</v>
      </c>
      <c r="D285" s="192">
        <f>IFERROR(G285*IF(AND(C285&lt;0,OR(_xlfn.SINGLE(Shape_Annually)="No",AND(_xlfn.SINGLE(Shape_Annually)="Yes",_xlfn.SINGLE(Shape_Start)&gt;YEAR(B285)))),'MWH-Split'!T278,'MWH-Split'!S278)*'MWH-Split'!U278,"")</f>
        <v>115204.94450375493</v>
      </c>
      <c r="E285" s="226">
        <f>IFERROR(H285*IF(AND(C285&lt;0,OR(_xlfn.SINGLE(Shape_Annually)="No",AND(_xlfn.SINGLE(Shape_Annually)="Yes",_xlfn.SINGLE(Shape_Start)&gt;YEAR(B285)))),'MWH-Split'!S278,'MWH-Split'!T278)*'MWH-Split'!U278,"")</f>
        <v>24065.837889406881</v>
      </c>
      <c r="F285" s="192">
        <f>'[1]Table 5'!F285*P285</f>
        <v>2131.5471864571155</v>
      </c>
      <c r="G285" s="192">
        <f>IF('MWH-Split'!N278&lt;&gt;0,'MWH-Split'!N278*P285,"")</f>
        <v>1751.2</v>
      </c>
      <c r="H285" s="226">
        <f>IF('MWH-Split'!O278&lt;&gt;0,'MWH-Split'!O278*P285,"")</f>
        <v>380.34718645711541</v>
      </c>
      <c r="I285" s="227">
        <f t="shared" si="56"/>
        <v>65.34</v>
      </c>
      <c r="J285" s="227">
        <f t="shared" si="57"/>
        <v>65.790000000000006</v>
      </c>
      <c r="K285" s="228">
        <f t="shared" si="58"/>
        <v>63.27</v>
      </c>
      <c r="M285" s="233">
        <f t="shared" si="59"/>
        <v>2048</v>
      </c>
      <c r="N285" s="230">
        <f t="shared" si="60"/>
        <v>54302</v>
      </c>
      <c r="P285" s="231">
        <f>IF('Monthly Levelized'!$K$5+'Monthly Levelized'!$L$5&lt;&gt;0,IFERROR(VLOOKUP(B285,'Monthly Levelized'!$G$5:$I$25,3,FALSE),P284),1)</f>
        <v>1</v>
      </c>
      <c r="Q285" s="276" t="str">
        <f t="shared" si="61"/>
        <v>Summer</v>
      </c>
      <c r="R285" s="274"/>
      <c r="S285" s="275"/>
      <c r="T285" s="275"/>
      <c r="U285" s="275"/>
      <c r="V285" s="275"/>
    </row>
    <row r="286" spans="2:22" hidden="1">
      <c r="B286" s="230">
        <f t="shared" si="62"/>
        <v>54332</v>
      </c>
      <c r="C286" s="225">
        <f>'[1]Table 5'!E286*P286</f>
        <v>128638.78667378449</v>
      </c>
      <c r="D286" s="192">
        <f>IFERROR(G286*IF(AND(C286&lt;0,OR(_xlfn.SINGLE(Shape_Annually)="No",AND(_xlfn.SINGLE(Shape_Annually)="Yes",_xlfn.SINGLE(Shape_Start)&gt;YEAR(B286)))),'MWH-Split'!T279,'MWH-Split'!S279)*'MWH-Split'!U279,"")</f>
        <v>60170.299850538635</v>
      </c>
      <c r="E286" s="226">
        <f>IFERROR(H286*IF(AND(C286&lt;0,OR(_xlfn.SINGLE(Shape_Annually)="No",AND(_xlfn.SINGLE(Shape_Annually)="Yes",_xlfn.SINGLE(Shape_Start)&gt;YEAR(B286)))),'MWH-Split'!S279,'MWH-Split'!T279)*'MWH-Split'!U279,"")</f>
        <v>10614.220182067478</v>
      </c>
      <c r="F286" s="192">
        <f>'[1]Table 5'!F286*P286</f>
        <v>1710.8304765205555</v>
      </c>
      <c r="G286" s="192">
        <f>IF('MWH-Split'!N279&lt;&gt;0,'MWH-Split'!N279*P286,"")</f>
        <v>1466</v>
      </c>
      <c r="H286" s="226">
        <f>IF('MWH-Split'!O279&lt;&gt;0,'MWH-Split'!O279*P286,"")</f>
        <v>244.83047652055552</v>
      </c>
      <c r="I286" s="227">
        <f t="shared" si="56"/>
        <v>41.37</v>
      </c>
      <c r="J286" s="227">
        <f t="shared" si="57"/>
        <v>41.04</v>
      </c>
      <c r="K286" s="228">
        <f t="shared" si="58"/>
        <v>43.35</v>
      </c>
      <c r="M286" s="233">
        <f t="shared" si="59"/>
        <v>2048</v>
      </c>
      <c r="N286" s="230">
        <f t="shared" si="60"/>
        <v>54332</v>
      </c>
      <c r="P286" s="231">
        <f>IF('Monthly Levelized'!$K$5+'Monthly Levelized'!$L$5&lt;&gt;0,IFERROR(VLOOKUP(B286,'Monthly Levelized'!$G$5:$I$25,3,FALSE),P285),1)</f>
        <v>1</v>
      </c>
      <c r="Q286" s="276" t="str">
        <f t="shared" si="61"/>
        <v>Winter</v>
      </c>
      <c r="R286" s="274"/>
      <c r="S286" s="275"/>
      <c r="T286" s="275"/>
      <c r="U286" s="275"/>
      <c r="V286" s="275"/>
    </row>
    <row r="287" spans="2:22" hidden="1">
      <c r="B287" s="230">
        <f t="shared" si="62"/>
        <v>54363</v>
      </c>
      <c r="C287" s="225">
        <f>'[1]Table 5'!E287*P287</f>
        <v>67514.414944499484</v>
      </c>
      <c r="D287" s="192">
        <f>IFERROR(G287*IF(AND(C287&lt;0,OR(_xlfn.SINGLE(Shape_Annually)="No",AND(_xlfn.SINGLE(Shape_Annually)="Yes",_xlfn.SINGLE(Shape_Start)&gt;YEAR(B287)))),'MWH-Split'!T280,'MWH-Split'!S280)*'MWH-Split'!U280,"")</f>
        <v>91912.057081796636</v>
      </c>
      <c r="E287" s="226">
        <f>IFERROR(H287*IF(AND(C287&lt;0,OR(_xlfn.SINGLE(Shape_Annually)="No",AND(_xlfn.SINGLE(Shape_Annually)="Yes",_xlfn.SINGLE(Shape_Start)&gt;YEAR(B287)))),'MWH-Split'!S280,'MWH-Split'!T280)*'MWH-Split'!U280,"")</f>
        <v>17543.27830797527</v>
      </c>
      <c r="F287" s="192">
        <f>'[1]Table 5'!F287*P287</f>
        <v>1227.4141825682655</v>
      </c>
      <c r="G287" s="192">
        <f>IF('MWH-Split'!N280&lt;&gt;0,'MWH-Split'!N280*P287,"")</f>
        <v>1017</v>
      </c>
      <c r="H287" s="226">
        <f>IF('MWH-Split'!O280&lt;&gt;0,'MWH-Split'!O280*P287,"")</f>
        <v>210.41418256826546</v>
      </c>
      <c r="I287" s="227">
        <f t="shared" si="56"/>
        <v>89.18</v>
      </c>
      <c r="J287" s="227">
        <f t="shared" si="57"/>
        <v>90.38</v>
      </c>
      <c r="K287" s="228">
        <f t="shared" si="58"/>
        <v>83.37</v>
      </c>
      <c r="M287" s="233">
        <f t="shared" si="59"/>
        <v>2048</v>
      </c>
      <c r="N287" s="230">
        <f t="shared" si="60"/>
        <v>54363</v>
      </c>
      <c r="P287" s="231">
        <f>IF('Monthly Levelized'!$K$5+'Monthly Levelized'!$L$5&lt;&gt;0,IFERROR(VLOOKUP(B287,'Monthly Levelized'!$G$5:$I$25,3,FALSE),P286),1)</f>
        <v>1</v>
      </c>
      <c r="Q287" s="276" t="str">
        <f t="shared" si="61"/>
        <v>Winter</v>
      </c>
      <c r="R287" s="274"/>
      <c r="S287" s="275"/>
      <c r="T287" s="275"/>
      <c r="U287" s="275"/>
      <c r="V287" s="275"/>
    </row>
    <row r="288" spans="2:22" hidden="1">
      <c r="B288" s="241">
        <f t="shared" si="62"/>
        <v>54393</v>
      </c>
      <c r="C288" s="235">
        <f>'[1]Table 5'!E288*P288</f>
        <v>71183.995970579024</v>
      </c>
      <c r="D288" s="236">
        <f>IFERROR(G288*IF(AND(C288&lt;0,OR(_xlfn.SINGLE(Shape_Annually)="No",AND(_xlfn.SINGLE(Shape_Annually)="Yes",_xlfn.SINGLE(Shape_Start)&gt;YEAR(B288)))),'MWH-Split'!T281,'MWH-Split'!S281)*'MWH-Split'!U281,"")</f>
        <v>84574.224339249762</v>
      </c>
      <c r="E288" s="237">
        <f>IFERROR(H288*IF(AND(C288&lt;0,OR(_xlfn.SINGLE(Shape_Annually)="No",AND(_xlfn.SINGLE(Shape_Annually)="Yes",_xlfn.SINGLE(Shape_Start)&gt;YEAR(B288)))),'MWH-Split'!S281,'MWH-Split'!T281)*'MWH-Split'!U281,"")</f>
        <v>16451.573520022281</v>
      </c>
      <c r="F288" s="236">
        <f>'[1]Table 5'!F288*P288</f>
        <v>852.61656494608542</v>
      </c>
      <c r="G288" s="236">
        <f>IF('MWH-Split'!N281&lt;&gt;0,'MWH-Split'!N281*P288,"")</f>
        <v>707.2</v>
      </c>
      <c r="H288" s="237">
        <f>IF('MWH-Split'!O281&lt;&gt;0,'MWH-Split'!O281*P288,"")</f>
        <v>145.41656494608537</v>
      </c>
      <c r="I288" s="238">
        <f t="shared" si="56"/>
        <v>118.49</v>
      </c>
      <c r="J288" s="238">
        <f t="shared" si="57"/>
        <v>119.59</v>
      </c>
      <c r="K288" s="239">
        <f t="shared" si="58"/>
        <v>113.13</v>
      </c>
      <c r="M288" s="240">
        <f t="shared" si="59"/>
        <v>2048</v>
      </c>
      <c r="N288" s="241">
        <f t="shared" si="60"/>
        <v>54393</v>
      </c>
      <c r="P288" s="242">
        <f>IF('Monthly Levelized'!$K$5+'Monthly Levelized'!$L$5&lt;&gt;0,IFERROR(VLOOKUP(B288,'Monthly Levelized'!$G$5:$I$25,3,FALSE),P287),1)</f>
        <v>1</v>
      </c>
      <c r="Q288" s="276" t="str">
        <f t="shared" si="61"/>
        <v>Winter</v>
      </c>
      <c r="R288" s="274"/>
      <c r="S288" s="275"/>
      <c r="T288" s="275"/>
      <c r="U288" s="275"/>
      <c r="V288" s="275"/>
    </row>
    <row r="289" spans="2:22" hidden="1">
      <c r="B289" s="243">
        <f t="shared" si="62"/>
        <v>54424</v>
      </c>
      <c r="C289" s="244">
        <f>'[1]Table 5'!E289*P289</f>
        <v>33999.514615830361</v>
      </c>
      <c r="D289" s="245">
        <f>IFERROR(G289*IF(AND(C289&lt;0,OR(_xlfn.SINGLE(Shape_Annually)="No",AND(_xlfn.SINGLE(Shape_Annually)="Yes",_xlfn.SINGLE(Shape_Start)&gt;YEAR(B289)))),'MWH-Split'!T282,'MWH-Split'!S282)*'MWH-Split'!U282,"")</f>
        <v>109470.33037555865</v>
      </c>
      <c r="E289" s="246">
        <f>IFERROR(H289*IF(AND(C289&lt;0,OR(_xlfn.SINGLE(Shape_Annually)="No",AND(_xlfn.SINGLE(Shape_Annually)="Yes",_xlfn.SINGLE(Shape_Start)&gt;YEAR(B289)))),'MWH-Split'!S282,'MWH-Split'!T282)*'MWH-Split'!U282,"")</f>
        <v>22130.44077748344</v>
      </c>
      <c r="F289" s="245">
        <f>'[1]Table 5'!F289*P289</f>
        <v>911.1905384863494</v>
      </c>
      <c r="G289" s="245">
        <f>IF('MWH-Split'!N282&lt;&gt;0,'MWH-Split'!N282*P289,"")</f>
        <v>755.8</v>
      </c>
      <c r="H289" s="246">
        <f>IF('MWH-Split'!O282&lt;&gt;0,'MWH-Split'!O282*P289,"")</f>
        <v>155.39053848634944</v>
      </c>
      <c r="I289" s="247">
        <f t="shared" si="56"/>
        <v>144.43</v>
      </c>
      <c r="J289" s="247">
        <f t="shared" si="57"/>
        <v>144.84</v>
      </c>
      <c r="K289" s="248">
        <f t="shared" si="58"/>
        <v>142.41999999999999</v>
      </c>
      <c r="M289" s="229">
        <f t="shared" si="59"/>
        <v>2049</v>
      </c>
      <c r="N289" s="230">
        <f t="shared" si="60"/>
        <v>54424</v>
      </c>
      <c r="P289" s="249">
        <f>IF('Monthly Levelized'!$K$5+'Monthly Levelized'!$L$5&lt;&gt;0,IFERROR(VLOOKUP(B289,'Monthly Levelized'!$G$5:$I$25,3,FALSE),P288),1)</f>
        <v>1</v>
      </c>
      <c r="Q289" s="276" t="str">
        <f t="shared" si="61"/>
        <v>Winter</v>
      </c>
      <c r="R289" s="274"/>
      <c r="S289" s="275"/>
      <c r="T289" s="275"/>
      <c r="U289" s="275"/>
      <c r="V289" s="275"/>
    </row>
    <row r="290" spans="2:22" hidden="1">
      <c r="B290" s="230">
        <f t="shared" si="62"/>
        <v>54455</v>
      </c>
      <c r="C290" s="225">
        <f>'[1]Table 5'!E290*P290</f>
        <v>104595.4359806943</v>
      </c>
      <c r="D290" s="192">
        <f>IFERROR(G290*IF(AND(C290&lt;0,OR(_xlfn.SINGLE(Shape_Annually)="No",AND(_xlfn.SINGLE(Shape_Annually)="Yes",_xlfn.SINGLE(Shape_Start)&gt;YEAR(B290)))),'MWH-Split'!T283,'MWH-Split'!S283)*'MWH-Split'!U283,"")</f>
        <v>139256.61444584248</v>
      </c>
      <c r="E290" s="226">
        <f>IFERROR(H290*IF(AND(C290&lt;0,OR(_xlfn.SINGLE(Shape_Annually)="No",AND(_xlfn.SINGLE(Shape_Annually)="Yes",_xlfn.SINGLE(Shape_Start)&gt;YEAR(B290)))),'MWH-Split'!S283,'MWH-Split'!T283)*'MWH-Split'!U283,"")</f>
        <v>25705.213896080142</v>
      </c>
      <c r="F290" s="192">
        <f>'[1]Table 5'!F290*P290</f>
        <v>1471.9271175832077</v>
      </c>
      <c r="G290" s="192">
        <f>IF('MWH-Split'!N283&lt;&gt;0,'MWH-Split'!N283*P290,"")</f>
        <v>1217</v>
      </c>
      <c r="H290" s="226">
        <f>IF('MWH-Split'!O283&lt;&gt;0,'MWH-Split'!O283*P290,"")</f>
        <v>254.92711758320775</v>
      </c>
      <c r="I290" s="227">
        <f t="shared" si="56"/>
        <v>112.07</v>
      </c>
      <c r="J290" s="227">
        <f t="shared" si="57"/>
        <v>114.43</v>
      </c>
      <c r="K290" s="228">
        <f t="shared" si="58"/>
        <v>100.83</v>
      </c>
      <c r="M290" s="233">
        <f t="shared" si="59"/>
        <v>2049</v>
      </c>
      <c r="N290" s="230">
        <f t="shared" si="60"/>
        <v>54455</v>
      </c>
      <c r="P290" s="231">
        <f>IF('Monthly Levelized'!$K$5+'Monthly Levelized'!$L$5&lt;&gt;0,IFERROR(VLOOKUP(B290,'Monthly Levelized'!$G$5:$I$25,3,FALSE),P289),1)</f>
        <v>1</v>
      </c>
      <c r="Q290" s="276" t="str">
        <f t="shared" si="61"/>
        <v>Winter</v>
      </c>
      <c r="R290" s="274"/>
      <c r="S290" s="275"/>
      <c r="T290" s="275"/>
      <c r="U290" s="275"/>
      <c r="V290" s="275"/>
    </row>
    <row r="291" spans="2:22" hidden="1">
      <c r="B291" s="230">
        <f t="shared" si="62"/>
        <v>54483</v>
      </c>
      <c r="C291" s="225">
        <f>'[1]Table 5'!E291*P291</f>
        <v>85897.280936009964</v>
      </c>
      <c r="D291" s="192">
        <f>IFERROR(G291*IF(AND(C291&lt;0,OR(_xlfn.SINGLE(Shape_Annually)="No",AND(_xlfn.SINGLE(Shape_Annually)="Yes",_xlfn.SINGLE(Shape_Start)&gt;YEAR(B291)))),'MWH-Split'!T284,'MWH-Split'!S284)*'MWH-Split'!U284,"")</f>
        <v>57692.4847116479</v>
      </c>
      <c r="E291" s="226">
        <f>IFERROR(H291*IF(AND(C291&lt;0,OR(_xlfn.SINGLE(Shape_Annually)="No",AND(_xlfn.SINGLE(Shape_Annually)="Yes",_xlfn.SINGLE(Shape_Start)&gt;YEAR(B291)))),'MWH-Split'!S284,'MWH-Split'!T284)*'MWH-Split'!U284,"")</f>
        <v>9306.8586860282649</v>
      </c>
      <c r="F291" s="192">
        <f>'[1]Table 5'!F291*P291</f>
        <v>1778.2272127220856</v>
      </c>
      <c r="G291" s="192">
        <f>IF('MWH-Split'!N284&lt;&gt;0,'MWH-Split'!N284*P291,"")</f>
        <v>1522.9</v>
      </c>
      <c r="H291" s="226">
        <f>IF('MWH-Split'!O284&lt;&gt;0,'MWH-Split'!O284*P291,"")</f>
        <v>255.32721272208551</v>
      </c>
      <c r="I291" s="227">
        <f t="shared" si="56"/>
        <v>37.68</v>
      </c>
      <c r="J291" s="227">
        <f t="shared" si="57"/>
        <v>37.880000000000003</v>
      </c>
      <c r="K291" s="228">
        <f t="shared" si="58"/>
        <v>36.450000000000003</v>
      </c>
      <c r="M291" s="233">
        <f t="shared" si="59"/>
        <v>2049</v>
      </c>
      <c r="N291" s="230">
        <f t="shared" si="60"/>
        <v>54483</v>
      </c>
      <c r="P291" s="231">
        <f>IF('Monthly Levelized'!$K$5+'Monthly Levelized'!$L$5&lt;&gt;0,IFERROR(VLOOKUP(B291,'Monthly Levelized'!$G$5:$I$25,3,FALSE),P290),1)</f>
        <v>1</v>
      </c>
      <c r="Q291" s="276" t="str">
        <f t="shared" si="61"/>
        <v>Winter</v>
      </c>
      <c r="R291" s="274"/>
      <c r="S291" s="275"/>
      <c r="T291" s="275"/>
      <c r="U291" s="275"/>
      <c r="V291" s="275"/>
    </row>
    <row r="292" spans="2:22" hidden="1">
      <c r="B292" s="230">
        <f t="shared" si="62"/>
        <v>54514</v>
      </c>
      <c r="C292" s="225">
        <f>'[1]Table 5'!E292*P292</f>
        <v>94723.124065118405</v>
      </c>
      <c r="D292" s="192">
        <f>IFERROR(G292*IF(AND(C292&lt;0,OR(_xlfn.SINGLE(Shape_Annually)="No",AND(_xlfn.SINGLE(Shape_Annually)="Yes",_xlfn.SINGLE(Shape_Start)&gt;YEAR(B292)))),'MWH-Split'!T285,'MWH-Split'!S285)*'MWH-Split'!U285,"")</f>
        <v>43698.848402359719</v>
      </c>
      <c r="E292" s="226">
        <f>IFERROR(H292*IF(AND(C292&lt;0,OR(_xlfn.SINGLE(Shape_Annually)="No",AND(_xlfn.SINGLE(Shape_Annually)="Yes",_xlfn.SINGLE(Shape_Start)&gt;YEAR(B292)))),'MWH-Split'!S285,'MWH-Split'!T285)*'MWH-Split'!U285,"")</f>
        <v>8021.8037275342749</v>
      </c>
      <c r="F292" s="192">
        <f>'[1]Table 5'!F292*P292</f>
        <v>2137.6278987725882</v>
      </c>
      <c r="G292" s="192">
        <f>IF('MWH-Split'!N285&lt;&gt;0,'MWH-Split'!N285*P292,"")</f>
        <v>1804.6</v>
      </c>
      <c r="H292" s="226">
        <f>IF('MWH-Split'!O285&lt;&gt;0,'MWH-Split'!O285*P292,"")</f>
        <v>333.02789877258829</v>
      </c>
      <c r="I292" s="227">
        <f t="shared" si="56"/>
        <v>24.2</v>
      </c>
      <c r="J292" s="227">
        <f t="shared" si="57"/>
        <v>24.22</v>
      </c>
      <c r="K292" s="228">
        <f t="shared" si="58"/>
        <v>24.09</v>
      </c>
      <c r="M292" s="233">
        <f t="shared" si="59"/>
        <v>2049</v>
      </c>
      <c r="N292" s="230">
        <f t="shared" si="60"/>
        <v>54514</v>
      </c>
      <c r="P292" s="231">
        <f>IF('Monthly Levelized'!$K$5+'Monthly Levelized'!$L$5&lt;&gt;0,IFERROR(VLOOKUP(B292,'Monthly Levelized'!$G$5:$I$25,3,FALSE),P291),1)</f>
        <v>1</v>
      </c>
      <c r="Q292" s="276" t="str">
        <f t="shared" si="61"/>
        <v>Winter</v>
      </c>
      <c r="R292" s="274"/>
      <c r="S292" s="275"/>
      <c r="T292" s="275"/>
      <c r="U292" s="275"/>
      <c r="V292" s="275"/>
    </row>
    <row r="293" spans="2:22" hidden="1">
      <c r="B293" s="230">
        <f t="shared" si="62"/>
        <v>54544</v>
      </c>
      <c r="C293" s="225">
        <f>'[1]Table 5'!E293*P293</f>
        <v>115189.01913616846</v>
      </c>
      <c r="D293" s="192">
        <f>IFERROR(G293*IF(AND(C293&lt;0,OR(_xlfn.SINGLE(Shape_Annually)="No",AND(_xlfn.SINGLE(Shape_Annually)="Yes",_xlfn.SINGLE(Shape_Start)&gt;YEAR(B293)))),'MWH-Split'!T286,'MWH-Split'!S286)*'MWH-Split'!U286,"")</f>
        <v>52611.55595264017</v>
      </c>
      <c r="E293" s="226">
        <f>IFERROR(H293*IF(AND(C293&lt;0,OR(_xlfn.SINGLE(Shape_Annually)="No",AND(_xlfn.SINGLE(Shape_Annually)="Yes",_xlfn.SINGLE(Shape_Start)&gt;YEAR(B293)))),'MWH-Split'!S286,'MWH-Split'!T286)*'MWH-Split'!U286,"")</f>
        <v>13641.102330323802</v>
      </c>
      <c r="F293" s="192">
        <f>'[1]Table 5'!F293*P293</f>
        <v>2734.5154736992254</v>
      </c>
      <c r="G293" s="192">
        <f>IF('MWH-Split'!N286&lt;&gt;0,'MWH-Split'!N286*P293,"")</f>
        <v>2174.5</v>
      </c>
      <c r="H293" s="226">
        <f>IF('MWH-Split'!O286&lt;&gt;0,'MWH-Split'!O286*P293,"")</f>
        <v>560.01547369922537</v>
      </c>
      <c r="I293" s="227">
        <f t="shared" si="56"/>
        <v>24.23</v>
      </c>
      <c r="J293" s="227">
        <f t="shared" si="57"/>
        <v>24.19</v>
      </c>
      <c r="K293" s="228">
        <f t="shared" si="58"/>
        <v>24.36</v>
      </c>
      <c r="M293" s="233">
        <f t="shared" si="59"/>
        <v>2049</v>
      </c>
      <c r="N293" s="230">
        <f t="shared" si="60"/>
        <v>54544</v>
      </c>
      <c r="P293" s="231">
        <f>IF('Monthly Levelized'!$K$5+'Monthly Levelized'!$L$5&lt;&gt;0,IFERROR(VLOOKUP(B293,'Monthly Levelized'!$G$5:$I$25,3,FALSE),P292),1)</f>
        <v>1</v>
      </c>
      <c r="Q293" s="276" t="str">
        <f t="shared" si="61"/>
        <v>Winter</v>
      </c>
      <c r="R293" s="274"/>
      <c r="S293" s="275"/>
      <c r="T293" s="275"/>
      <c r="U293" s="275"/>
      <c r="V293" s="275"/>
    </row>
    <row r="294" spans="2:22" hidden="1">
      <c r="B294" s="230">
        <f t="shared" si="62"/>
        <v>54575</v>
      </c>
      <c r="C294" s="225">
        <f>'[1]Table 5'!E294*P294</f>
        <v>185773.10363788306</v>
      </c>
      <c r="D294" s="192">
        <f>IFERROR(G294*IF(AND(C294&lt;0,OR(_xlfn.SINGLE(Shape_Annually)="No",AND(_xlfn.SINGLE(Shape_Annually)="Yes",_xlfn.SINGLE(Shape_Start)&gt;YEAR(B294)))),'MWH-Split'!T287,'MWH-Split'!S287)*'MWH-Split'!U287,"")</f>
        <v>106653.79076758221</v>
      </c>
      <c r="E294" s="226">
        <f>IFERROR(H294*IF(AND(C294&lt;0,OR(_xlfn.SINGLE(Shape_Annually)="No",AND(_xlfn.SINGLE(Shape_Annually)="Yes",_xlfn.SINGLE(Shape_Start)&gt;YEAR(B294)))),'MWH-Split'!S287,'MWH-Split'!T287)*'MWH-Split'!U287,"")</f>
        <v>24740.852394426933</v>
      </c>
      <c r="F294" s="192">
        <f>'[1]Table 5'!F294*P294</f>
        <v>3101.1926442371887</v>
      </c>
      <c r="G294" s="192">
        <f>IF('MWH-Split'!N287&lt;&gt;0,'MWH-Split'!N287*P294,"")</f>
        <v>2508.6999999999998</v>
      </c>
      <c r="H294" s="226">
        <f>IF('MWH-Split'!O287&lt;&gt;0,'MWH-Split'!O287*P294,"")</f>
        <v>592.49264423718887</v>
      </c>
      <c r="I294" s="227">
        <f t="shared" si="56"/>
        <v>42.37</v>
      </c>
      <c r="J294" s="227">
        <f t="shared" si="57"/>
        <v>42.51</v>
      </c>
      <c r="K294" s="228">
        <f t="shared" si="58"/>
        <v>41.76</v>
      </c>
      <c r="M294" s="233">
        <f t="shared" si="59"/>
        <v>2049</v>
      </c>
      <c r="N294" s="230">
        <f t="shared" si="60"/>
        <v>54575</v>
      </c>
      <c r="P294" s="231">
        <f>IF('Monthly Levelized'!$K$5+'Monthly Levelized'!$L$5&lt;&gt;0,IFERROR(VLOOKUP(B294,'Monthly Levelized'!$G$5:$I$25,3,FALSE),P293),1)</f>
        <v>1</v>
      </c>
      <c r="Q294" s="276" t="str">
        <f t="shared" si="61"/>
        <v>Summer</v>
      </c>
      <c r="R294" s="274"/>
      <c r="S294" s="275"/>
      <c r="T294" s="275"/>
      <c r="U294" s="275"/>
      <c r="V294" s="275"/>
    </row>
    <row r="295" spans="2:22" hidden="1">
      <c r="B295" s="230">
        <f t="shared" si="62"/>
        <v>54605</v>
      </c>
      <c r="C295" s="225">
        <f>'[1]Table 5'!E295*P295</f>
        <v>273805.55631251767</v>
      </c>
      <c r="D295" s="192">
        <f>IFERROR(G295*IF(AND(C295&lt;0,OR(_xlfn.SINGLE(Shape_Annually)="No",AND(_xlfn.SINGLE(Shape_Annually)="Yes",_xlfn.SINGLE(Shape_Start)&gt;YEAR(B295)))),'MWH-Split'!T288,'MWH-Split'!S288)*'MWH-Split'!U288,"")</f>
        <v>177576.10161489007</v>
      </c>
      <c r="E295" s="226">
        <f>IFERROR(H295*IF(AND(C295&lt;0,OR(_xlfn.SINGLE(Shape_Annually)="No",AND(_xlfn.SINGLE(Shape_Annually)="Yes",_xlfn.SINGLE(Shape_Start)&gt;YEAR(B295)))),'MWH-Split'!S288,'MWH-Split'!T288)*'MWH-Split'!U288,"")</f>
        <v>57784.289263030085</v>
      </c>
      <c r="F295" s="192">
        <f>'[1]Table 5'!F295*P295</f>
        <v>2895.1819984341232</v>
      </c>
      <c r="G295" s="192">
        <f>IF('MWH-Split'!N288&lt;&gt;0,'MWH-Split'!N288*P295,"")</f>
        <v>2220.4</v>
      </c>
      <c r="H295" s="226">
        <f>IF('MWH-Split'!O288&lt;&gt;0,'MWH-Split'!O288*P295,"")</f>
        <v>674.78199843412312</v>
      </c>
      <c r="I295" s="227">
        <f t="shared" si="56"/>
        <v>81.290000000000006</v>
      </c>
      <c r="J295" s="227">
        <f t="shared" si="57"/>
        <v>79.97</v>
      </c>
      <c r="K295" s="228">
        <f t="shared" si="58"/>
        <v>85.63</v>
      </c>
      <c r="M295" s="233">
        <f t="shared" si="59"/>
        <v>2049</v>
      </c>
      <c r="N295" s="230">
        <f t="shared" si="60"/>
        <v>54605</v>
      </c>
      <c r="P295" s="231">
        <f>IF('Monthly Levelized'!$K$5+'Monthly Levelized'!$L$5&lt;&gt;0,IFERROR(VLOOKUP(B295,'Monthly Levelized'!$G$5:$I$25,3,FALSE),P294),1)</f>
        <v>1</v>
      </c>
      <c r="Q295" s="276" t="str">
        <f t="shared" si="61"/>
        <v>Summer</v>
      </c>
      <c r="R295" s="274"/>
      <c r="S295" s="275"/>
      <c r="T295" s="275"/>
      <c r="U295" s="275"/>
      <c r="V295" s="275"/>
    </row>
    <row r="296" spans="2:22" hidden="1">
      <c r="B296" s="230">
        <f t="shared" si="62"/>
        <v>54636</v>
      </c>
      <c r="C296" s="225">
        <f>'[1]Table 5'!E296*P296</f>
        <v>205359.55706255024</v>
      </c>
      <c r="D296" s="192">
        <f>IFERROR(G296*IF(AND(C296&lt;0,OR(_xlfn.SINGLE(Shape_Annually)="No",AND(_xlfn.SINGLE(Shape_Annually)="Yes",_xlfn.SINGLE(Shape_Start)&gt;YEAR(B296)))),'MWH-Split'!T289,'MWH-Split'!S289)*'MWH-Split'!U289,"")</f>
        <v>204521.58539001612</v>
      </c>
      <c r="E296" s="226">
        <f>IFERROR(H296*IF(AND(C296&lt;0,OR(_xlfn.SINGLE(Shape_Annually)="No",AND(_xlfn.SINGLE(Shape_Annually)="Yes",_xlfn.SINGLE(Shape_Start)&gt;YEAR(B296)))),'MWH-Split'!S289,'MWH-Split'!T289)*'MWH-Split'!U289,"")</f>
        <v>36913.043814205994</v>
      </c>
      <c r="F296" s="192">
        <f>'[1]Table 5'!F296*P296</f>
        <v>2667.7155435868531</v>
      </c>
      <c r="G296" s="192">
        <f>IF('MWH-Split'!N289&lt;&gt;0,'MWH-Split'!N289*P296,"")</f>
        <v>2245</v>
      </c>
      <c r="H296" s="226">
        <f>IF('MWH-Split'!O289&lt;&gt;0,'MWH-Split'!O289*P296,"")</f>
        <v>422.71554358685307</v>
      </c>
      <c r="I296" s="227">
        <f t="shared" si="56"/>
        <v>90.5</v>
      </c>
      <c r="J296" s="227">
        <f t="shared" si="57"/>
        <v>91.1</v>
      </c>
      <c r="K296" s="228">
        <f t="shared" si="58"/>
        <v>87.32</v>
      </c>
      <c r="M296" s="233">
        <f t="shared" si="59"/>
        <v>2049</v>
      </c>
      <c r="N296" s="230">
        <f t="shared" si="60"/>
        <v>54636</v>
      </c>
      <c r="P296" s="231">
        <f>IF('Monthly Levelized'!$K$5+'Monthly Levelized'!$L$5&lt;&gt;0,IFERROR(VLOOKUP(B296,'Monthly Levelized'!$G$5:$I$25,3,FALSE),P295),1)</f>
        <v>1</v>
      </c>
      <c r="Q296" s="276" t="str">
        <f t="shared" si="61"/>
        <v>Summer</v>
      </c>
      <c r="R296" s="274"/>
      <c r="S296" s="275"/>
      <c r="T296" s="275"/>
      <c r="U296" s="275"/>
      <c r="V296" s="275"/>
    </row>
    <row r="297" spans="2:22" hidden="1">
      <c r="B297" s="230">
        <f t="shared" si="62"/>
        <v>54667</v>
      </c>
      <c r="C297" s="225">
        <f>'[1]Table 5'!E297*P297</f>
        <v>137871.60713494039</v>
      </c>
      <c r="D297" s="192">
        <f>IFERROR(G297*IF(AND(C297&lt;0,OR(_xlfn.SINGLE(Shape_Annually)="No",AND(_xlfn.SINGLE(Shape_Annually)="Yes",_xlfn.SINGLE(Shape_Start)&gt;YEAR(B297)))),'MWH-Split'!T290,'MWH-Split'!S290)*'MWH-Split'!U290,"")</f>
        <v>111498.83569213691</v>
      </c>
      <c r="E297" s="226">
        <f>IFERROR(H297*IF(AND(C297&lt;0,OR(_xlfn.SINGLE(Shape_Annually)="No",AND(_xlfn.SINGLE(Shape_Annually)="Yes",_xlfn.SINGLE(Shape_Start)&gt;YEAR(B297)))),'MWH-Split'!S290,'MWH-Split'!T290)*'MWH-Split'!U290,"")</f>
        <v>24319.655883390482</v>
      </c>
      <c r="F297" s="192">
        <f>'[1]Table 5'!F297*P297</f>
        <v>2120.88945052483</v>
      </c>
      <c r="G297" s="192">
        <f>IF('MWH-Split'!N290&lt;&gt;0,'MWH-Split'!N290*P297,"")</f>
        <v>1742.4</v>
      </c>
      <c r="H297" s="226">
        <f>IF('MWH-Split'!O290&lt;&gt;0,'MWH-Split'!O290*P297,"")</f>
        <v>378.48945052482986</v>
      </c>
      <c r="I297" s="227">
        <f t="shared" si="56"/>
        <v>64.040000000000006</v>
      </c>
      <c r="J297" s="227">
        <f t="shared" si="57"/>
        <v>63.99</v>
      </c>
      <c r="K297" s="228">
        <f t="shared" si="58"/>
        <v>64.25</v>
      </c>
      <c r="M297" s="233">
        <f t="shared" si="59"/>
        <v>2049</v>
      </c>
      <c r="N297" s="230">
        <f t="shared" si="60"/>
        <v>54667</v>
      </c>
      <c r="P297" s="231">
        <f>IF('Monthly Levelized'!$K$5+'Monthly Levelized'!$L$5&lt;&gt;0,IFERROR(VLOOKUP(B297,'Monthly Levelized'!$G$5:$I$25,3,FALSE),P296),1)</f>
        <v>1</v>
      </c>
      <c r="Q297" s="276" t="str">
        <f t="shared" si="61"/>
        <v>Summer</v>
      </c>
      <c r="R297" s="274"/>
      <c r="S297" s="275"/>
      <c r="T297" s="275"/>
      <c r="U297" s="275"/>
      <c r="V297" s="275"/>
    </row>
    <row r="298" spans="2:22" hidden="1">
      <c r="B298" s="230">
        <f t="shared" si="62"/>
        <v>54697</v>
      </c>
      <c r="C298" s="225">
        <f>'[1]Table 5'!E298*P298</f>
        <v>130956.73086326779</v>
      </c>
      <c r="D298" s="192">
        <f>IFERROR(G298*IF(AND(C298&lt;0,OR(_xlfn.SINGLE(Shape_Annually)="No",AND(_xlfn.SINGLE(Shape_Annually)="Yes",_xlfn.SINGLE(Shape_Start)&gt;YEAR(B298)))),'MWH-Split'!T291,'MWH-Split'!S291)*'MWH-Split'!U291,"")</f>
        <v>58778.199972458133</v>
      </c>
      <c r="E298" s="226">
        <f>IFERROR(H298*IF(AND(C298&lt;0,OR(_xlfn.SINGLE(Shape_Annually)="No",AND(_xlfn.SINGLE(Shape_Annually)="Yes",_xlfn.SINGLE(Shape_Start)&gt;YEAR(B298)))),'MWH-Split'!S291,'MWH-Split'!T291)*'MWH-Split'!U291,"")</f>
        <v>10612.478629386136</v>
      </c>
      <c r="F298" s="192">
        <f>'[1]Table 5'!F298*P298</f>
        <v>1702.2763241379528</v>
      </c>
      <c r="G298" s="192">
        <f>IF('MWH-Split'!N291&lt;&gt;0,'MWH-Split'!N291*P298,"")</f>
        <v>1458.7</v>
      </c>
      <c r="H298" s="226">
        <f>IF('MWH-Split'!O291&lt;&gt;0,'MWH-Split'!O291*P298,"")</f>
        <v>243.57632413795272</v>
      </c>
      <c r="I298" s="227">
        <f t="shared" si="56"/>
        <v>40.76</v>
      </c>
      <c r="J298" s="227">
        <f t="shared" si="57"/>
        <v>40.29</v>
      </c>
      <c r="K298" s="228">
        <f t="shared" si="58"/>
        <v>43.57</v>
      </c>
      <c r="M298" s="233">
        <f t="shared" si="59"/>
        <v>2049</v>
      </c>
      <c r="N298" s="230">
        <f t="shared" si="60"/>
        <v>54697</v>
      </c>
      <c r="P298" s="231">
        <f>IF('Monthly Levelized'!$K$5+'Monthly Levelized'!$L$5&lt;&gt;0,IFERROR(VLOOKUP(B298,'Monthly Levelized'!$G$5:$I$25,3,FALSE),P297),1)</f>
        <v>1</v>
      </c>
      <c r="Q298" s="276" t="str">
        <f t="shared" si="61"/>
        <v>Winter</v>
      </c>
      <c r="R298" s="274"/>
      <c r="S298" s="275"/>
      <c r="T298" s="275"/>
      <c r="U298" s="275"/>
      <c r="V298" s="275"/>
    </row>
    <row r="299" spans="2:22" hidden="1">
      <c r="B299" s="230">
        <f t="shared" si="62"/>
        <v>54728</v>
      </c>
      <c r="C299" s="225">
        <f>'[1]Table 5'!E299*P299</f>
        <v>68787.804745501024</v>
      </c>
      <c r="D299" s="192">
        <f>IFERROR(G299*IF(AND(C299&lt;0,OR(_xlfn.SINGLE(Shape_Annually)="No",AND(_xlfn.SINGLE(Shape_Annually)="Yes",_xlfn.SINGLE(Shape_Start)&gt;YEAR(B299)))),'MWH-Split'!T292,'MWH-Split'!S292)*'MWH-Split'!U292,"")</f>
        <v>91227.312632789719</v>
      </c>
      <c r="E299" s="226">
        <f>IFERROR(H299*IF(AND(C299&lt;0,OR(_xlfn.SINGLE(Shape_Annually)="No",AND(_xlfn.SINGLE(Shape_Annually)="Yes",_xlfn.SINGLE(Shape_Start)&gt;YEAR(B299)))),'MWH-Split'!S292,'MWH-Split'!T292)*'MWH-Split'!U292,"")</f>
        <v>17702.716029760992</v>
      </c>
      <c r="F299" s="192">
        <f>'[1]Table 5'!F299*P299</f>
        <v>1221.2771116554241</v>
      </c>
      <c r="G299" s="192">
        <f>IF('MWH-Split'!N292&lt;&gt;0,'MWH-Split'!N292*P299,"")</f>
        <v>1011.9</v>
      </c>
      <c r="H299" s="226">
        <f>IF('MWH-Split'!O292&lt;&gt;0,'MWH-Split'!O292*P299,"")</f>
        <v>209.37711165542407</v>
      </c>
      <c r="I299" s="227">
        <f t="shared" si="56"/>
        <v>89.19</v>
      </c>
      <c r="J299" s="227">
        <f t="shared" si="57"/>
        <v>90.15</v>
      </c>
      <c r="K299" s="228">
        <f t="shared" si="58"/>
        <v>84.55</v>
      </c>
      <c r="M299" s="233">
        <f t="shared" si="59"/>
        <v>2049</v>
      </c>
      <c r="N299" s="230">
        <f t="shared" si="60"/>
        <v>54728</v>
      </c>
      <c r="P299" s="231">
        <f>IF('Monthly Levelized'!$K$5+'Monthly Levelized'!$L$5&lt;&gt;0,IFERROR(VLOOKUP(B299,'Monthly Levelized'!$G$5:$I$25,3,FALSE),P298),1)</f>
        <v>1</v>
      </c>
      <c r="Q299" s="276" t="str">
        <f t="shared" si="61"/>
        <v>Winter</v>
      </c>
      <c r="R299" s="274"/>
      <c r="S299" s="275"/>
      <c r="T299" s="275"/>
      <c r="U299" s="275"/>
      <c r="V299" s="275"/>
    </row>
    <row r="300" spans="2:22" hidden="1">
      <c r="B300" s="241">
        <f t="shared" si="62"/>
        <v>54758</v>
      </c>
      <c r="C300" s="235">
        <f>'[1]Table 5'!E300*P300</f>
        <v>72520.095241735253</v>
      </c>
      <c r="D300" s="236">
        <f>IFERROR(G300*IF(AND(C300&lt;0,OR(_xlfn.SINGLE(Shape_Annually)="No",AND(_xlfn.SINGLE(Shape_Annually)="Yes",_xlfn.SINGLE(Shape_Start)&gt;YEAR(B300)))),'MWH-Split'!T293,'MWH-Split'!S293)*'MWH-Split'!U293,"")</f>
        <v>88556.274227344358</v>
      </c>
      <c r="E300" s="237">
        <f>IFERROR(H300*IF(AND(C300&lt;0,OR(_xlfn.SINGLE(Shape_Annually)="No",AND(_xlfn.SINGLE(Shape_Annually)="Yes",_xlfn.SINGLE(Shape_Start)&gt;YEAR(B300)))),'MWH-Split'!S293,'MWH-Split'!T293)*'MWH-Split'!U293,"")</f>
        <v>17058.440115300196</v>
      </c>
      <c r="F300" s="236">
        <f>'[1]Table 5'!F300*P300</f>
        <v>848.353482121355</v>
      </c>
      <c r="G300" s="236">
        <f>IF('MWH-Split'!N293&lt;&gt;0,'MWH-Split'!N293*P300,"")</f>
        <v>703.7</v>
      </c>
      <c r="H300" s="237">
        <f>IF('MWH-Split'!O293&lt;&gt;0,'MWH-Split'!O293*P300,"")</f>
        <v>144.65348212135495</v>
      </c>
      <c r="I300" s="238">
        <f t="shared" si="56"/>
        <v>124.49</v>
      </c>
      <c r="J300" s="238">
        <f t="shared" si="57"/>
        <v>125.84</v>
      </c>
      <c r="K300" s="239">
        <f t="shared" si="58"/>
        <v>117.93</v>
      </c>
      <c r="M300" s="240">
        <f t="shared" si="59"/>
        <v>2049</v>
      </c>
      <c r="N300" s="241">
        <f t="shared" si="60"/>
        <v>54758</v>
      </c>
      <c r="P300" s="242">
        <f>IF('Monthly Levelized'!$K$5+'Monthly Levelized'!$L$5&lt;&gt;0,IFERROR(VLOOKUP(B300,'Monthly Levelized'!$G$5:$I$25,3,FALSE),P299),1)</f>
        <v>1</v>
      </c>
      <c r="Q300" s="276" t="str">
        <f t="shared" si="61"/>
        <v>Winter</v>
      </c>
      <c r="R300" s="274"/>
      <c r="S300" s="275"/>
      <c r="T300" s="275"/>
      <c r="U300" s="275"/>
      <c r="V300" s="275"/>
    </row>
    <row r="301" spans="2:22" hidden="1">
      <c r="B301" s="243">
        <f t="shared" si="62"/>
        <v>54789</v>
      </c>
      <c r="C301" s="244">
        <f>'[1]Table 5'!E301*P301</f>
        <v>34702.742560456165</v>
      </c>
      <c r="D301" s="245">
        <f>IFERROR(G301*IF(AND(C301&lt;0,OR(_xlfn.SINGLE(Shape_Annually)="No",AND(_xlfn.SINGLE(Shape_Annually)="Yes",_xlfn.SINGLE(Shape_Start)&gt;YEAR(B301)))),'MWH-Split'!T294,'MWH-Split'!S294)*'MWH-Split'!U294,"")</f>
        <v>125701.92946480254</v>
      </c>
      <c r="E301" s="246">
        <f>IFERROR(H301*IF(AND(C301&lt;0,OR(_xlfn.SINGLE(Shape_Annually)="No",AND(_xlfn.SINGLE(Shape_Annually)="Yes",_xlfn.SINGLE(Shape_Start)&gt;YEAR(B301)))),'MWH-Split'!S294,'MWH-Split'!T294)*'MWH-Split'!U294,"")</f>
        <v>26238.629326119953</v>
      </c>
      <c r="F301" s="245">
        <f>'[1]Table 5'!F301*P301</f>
        <v>906.63458579391761</v>
      </c>
      <c r="G301" s="245">
        <f>IF('MWH-Split'!N294&lt;&gt;0,'MWH-Split'!N294*P301,"")</f>
        <v>752</v>
      </c>
      <c r="H301" s="246">
        <f>IF('MWH-Split'!O294&lt;&gt;0,'MWH-Split'!O294*P301,"")</f>
        <v>154.63458579391761</v>
      </c>
      <c r="I301" s="247">
        <f t="shared" ref="I301:I312" si="63">IFERROR(MAX(ROUND(IF(ISNUMBER(F301),SUM(D301:E301)/SUM(G301:H301),""),2),0),"")</f>
        <v>167.59</v>
      </c>
      <c r="J301" s="247">
        <f t="shared" ref="J301:J312" si="64">ROUND(IF(ISNUMBER(G301),D301/G301,""),2)</f>
        <v>167.16</v>
      </c>
      <c r="K301" s="248">
        <f t="shared" ref="K301:K312" si="65">ROUND(IF(ISNUMBER(H301),E301/H301,""),2)</f>
        <v>169.68</v>
      </c>
      <c r="M301" s="229">
        <f t="shared" ref="M301:M312" si="66">YEAR(B301)</f>
        <v>2050</v>
      </c>
      <c r="N301" s="230">
        <f t="shared" ref="N301:N312" si="67">IF(ISNUMBER(F301),IF(F301&lt;&gt;0,B301,""),"")</f>
        <v>54789</v>
      </c>
      <c r="P301" s="249">
        <f>IF('Monthly Levelized'!$K$5+'Monthly Levelized'!$L$5&lt;&gt;0,IFERROR(VLOOKUP(B301,'Monthly Levelized'!$G$5:$I$25,3,FALSE),P300),1)</f>
        <v>1</v>
      </c>
      <c r="Q301" s="276" t="str">
        <f t="shared" ref="Q301:Q312" si="68">IFERROR(IF(AND(MONTH(N301)&gt;=6,MONTH(N301)&lt;=9),"Summer","Winter"),"-")</f>
        <v>Winter</v>
      </c>
      <c r="R301" s="274"/>
      <c r="S301" s="275"/>
      <c r="T301" s="275"/>
      <c r="U301" s="275"/>
      <c r="V301" s="275"/>
    </row>
    <row r="302" spans="2:22" hidden="1">
      <c r="B302" s="230">
        <f t="shared" si="62"/>
        <v>54820</v>
      </c>
      <c r="C302" s="225">
        <f>'[1]Table 5'!E302*P302</f>
        <v>106505.07762552425</v>
      </c>
      <c r="D302" s="192">
        <f>IFERROR(G302*IF(AND(C302&lt;0,OR(_xlfn.SINGLE(Shape_Annually)="No",AND(_xlfn.SINGLE(Shape_Annually)="Yes",_xlfn.SINGLE(Shape_Start)&gt;YEAR(B302)))),'MWH-Split'!T295,'MWH-Split'!S295)*'MWH-Split'!U295,"")</f>
        <v>144931.839945827</v>
      </c>
      <c r="E302" s="226">
        <f>IFERROR(H302*IF(AND(C302&lt;0,OR(_xlfn.SINGLE(Shape_Annually)="No",AND(_xlfn.SINGLE(Shape_Annually)="Yes",_xlfn.SINGLE(Shape_Start)&gt;YEAR(B302)))),'MWH-Split'!S295,'MWH-Split'!T295)*'MWH-Split'!U295,"")</f>
        <v>26649.431670350281</v>
      </c>
      <c r="F302" s="192">
        <f>'[1]Table 5'!F302*P302</f>
        <v>1464.5674819952917</v>
      </c>
      <c r="G302" s="192">
        <f>IF('MWH-Split'!N295&lt;&gt;0,'MWH-Split'!N295*P302,"")</f>
        <v>1210.9000000000001</v>
      </c>
      <c r="H302" s="226">
        <f>IF('MWH-Split'!O295&lt;&gt;0,'MWH-Split'!O295*P302,"")</f>
        <v>253.66748199529161</v>
      </c>
      <c r="I302" s="227">
        <f t="shared" si="63"/>
        <v>117.15</v>
      </c>
      <c r="J302" s="227">
        <f t="shared" si="64"/>
        <v>119.69</v>
      </c>
      <c r="K302" s="228">
        <f t="shared" si="65"/>
        <v>105.06</v>
      </c>
      <c r="M302" s="233">
        <f t="shared" si="66"/>
        <v>2050</v>
      </c>
      <c r="N302" s="230">
        <f t="shared" si="67"/>
        <v>54820</v>
      </c>
      <c r="P302" s="231">
        <f>IF('Monthly Levelized'!$K$5+'Monthly Levelized'!$L$5&lt;&gt;0,IFERROR(VLOOKUP(B302,'Monthly Levelized'!$G$5:$I$25,3,FALSE),P301),1)</f>
        <v>1</v>
      </c>
      <c r="Q302" s="276" t="str">
        <f t="shared" si="68"/>
        <v>Winter</v>
      </c>
      <c r="R302" s="274"/>
      <c r="S302" s="275"/>
      <c r="T302" s="275"/>
      <c r="U302" s="275"/>
      <c r="V302" s="275"/>
    </row>
    <row r="303" spans="2:22" hidden="1">
      <c r="B303" s="230">
        <f t="shared" si="62"/>
        <v>54848</v>
      </c>
      <c r="C303" s="225">
        <f>'[1]Table 5'!E303*P303</f>
        <v>87487.389809281318</v>
      </c>
      <c r="D303" s="192">
        <f>IFERROR(G303*IF(AND(C303&lt;0,OR(_xlfn.SINGLE(Shape_Annually)="No",AND(_xlfn.SINGLE(Shape_Annually)="Yes",_xlfn.SINGLE(Shape_Start)&gt;YEAR(B303)))),'MWH-Split'!T296,'MWH-Split'!S296)*'MWH-Split'!U296,"")</f>
        <v>57954.87129285105</v>
      </c>
      <c r="E303" s="226">
        <f>IFERROR(H303*IF(AND(C303&lt;0,OR(_xlfn.SINGLE(Shape_Annually)="No",AND(_xlfn.SINGLE(Shape_Annually)="Yes",_xlfn.SINGLE(Shape_Start)&gt;YEAR(B303)))),'MWH-Split'!S296,'MWH-Split'!T296)*'MWH-Split'!U296,"")</f>
        <v>9565.7291559698933</v>
      </c>
      <c r="F303" s="192">
        <f>'[1]Table 5'!F303*P303</f>
        <v>1769.3360766584751</v>
      </c>
      <c r="G303" s="192">
        <f>IF('MWH-Split'!N296&lt;&gt;0,'MWH-Split'!N296*P303,"")</f>
        <v>1515.3</v>
      </c>
      <c r="H303" s="226">
        <f>IF('MWH-Split'!O296&lt;&gt;0,'MWH-Split'!O296*P303,"")</f>
        <v>254.03607665847517</v>
      </c>
      <c r="I303" s="227">
        <f t="shared" si="63"/>
        <v>38.159999999999997</v>
      </c>
      <c r="J303" s="227">
        <f t="shared" si="64"/>
        <v>38.25</v>
      </c>
      <c r="K303" s="228">
        <f t="shared" si="65"/>
        <v>37.659999999999997</v>
      </c>
      <c r="M303" s="233">
        <f t="shared" si="66"/>
        <v>2050</v>
      </c>
      <c r="N303" s="230">
        <f t="shared" si="67"/>
        <v>54848</v>
      </c>
      <c r="P303" s="231">
        <f>IF('Monthly Levelized'!$K$5+'Monthly Levelized'!$L$5&lt;&gt;0,IFERROR(VLOOKUP(B303,'Monthly Levelized'!$G$5:$I$25,3,FALSE),P302),1)</f>
        <v>1</v>
      </c>
      <c r="Q303" s="276" t="str">
        <f t="shared" si="68"/>
        <v>Winter</v>
      </c>
      <c r="R303" s="274"/>
      <c r="S303" s="275"/>
      <c r="T303" s="275"/>
      <c r="U303" s="275"/>
      <c r="V303" s="275"/>
    </row>
    <row r="304" spans="2:22" hidden="1">
      <c r="B304" s="230">
        <f t="shared" si="62"/>
        <v>54879</v>
      </c>
      <c r="C304" s="225">
        <f>'[1]Table 5'!E304*P304</f>
        <v>96464.057771623106</v>
      </c>
      <c r="D304" s="192">
        <f>IFERROR(G304*IF(AND(C304&lt;0,OR(_xlfn.SINGLE(Shape_Annually)="No",AND(_xlfn.SINGLE(Shape_Annually)="Yes",_xlfn.SINGLE(Shape_Start)&gt;YEAR(B304)))),'MWH-Split'!T297,'MWH-Split'!S297)*'MWH-Split'!U297,"")</f>
        <v>42875.201317161482</v>
      </c>
      <c r="E304" s="226">
        <f>IFERROR(H304*IF(AND(C304&lt;0,OR(_xlfn.SINGLE(Shape_Annually)="No",AND(_xlfn.SINGLE(Shape_Annually)="Yes",_xlfn.SINGLE(Shape_Start)&gt;YEAR(B304)))),'MWH-Split'!S297,'MWH-Split'!T297)*'MWH-Split'!U297,"")</f>
        <v>7517.9873576340633</v>
      </c>
      <c r="F304" s="192">
        <f>'[1]Table 5'!F304*P304</f>
        <v>2126.9397592787254</v>
      </c>
      <c r="G304" s="192">
        <f>IF('MWH-Split'!N297&lt;&gt;0,'MWH-Split'!N297*P304,"")</f>
        <v>1795.6</v>
      </c>
      <c r="H304" s="226">
        <f>IF('MWH-Split'!O297&lt;&gt;0,'MWH-Split'!O297*P304,"")</f>
        <v>331.33975927872552</v>
      </c>
      <c r="I304" s="227">
        <f t="shared" si="63"/>
        <v>23.69</v>
      </c>
      <c r="J304" s="227">
        <f t="shared" si="64"/>
        <v>23.88</v>
      </c>
      <c r="K304" s="228">
        <f t="shared" si="65"/>
        <v>22.69</v>
      </c>
      <c r="M304" s="233">
        <f t="shared" si="66"/>
        <v>2050</v>
      </c>
      <c r="N304" s="230">
        <f t="shared" si="67"/>
        <v>54879</v>
      </c>
      <c r="P304" s="231">
        <f>IF('Monthly Levelized'!$K$5+'Monthly Levelized'!$L$5&lt;&gt;0,IFERROR(VLOOKUP(B304,'Monthly Levelized'!$G$5:$I$25,3,FALSE),P303),1)</f>
        <v>1</v>
      </c>
      <c r="Q304" s="276" t="str">
        <f t="shared" si="68"/>
        <v>Winter</v>
      </c>
      <c r="R304" s="274"/>
      <c r="S304" s="275"/>
      <c r="T304" s="275"/>
      <c r="U304" s="275"/>
      <c r="V304" s="275"/>
    </row>
    <row r="305" spans="2:22" hidden="1">
      <c r="B305" s="230">
        <f t="shared" si="62"/>
        <v>54909</v>
      </c>
      <c r="C305" s="225">
        <f>'[1]Table 5'!E305*P305</f>
        <v>117279.6945235423</v>
      </c>
      <c r="D305" s="192">
        <f>IFERROR(G305*IF(AND(C305&lt;0,OR(_xlfn.SINGLE(Shape_Annually)="No",AND(_xlfn.SINGLE(Shape_Annually)="Yes",_xlfn.SINGLE(Shape_Start)&gt;YEAR(B305)))),'MWH-Split'!T298,'MWH-Split'!S298)*'MWH-Split'!U298,"")</f>
        <v>49580.044238720693</v>
      </c>
      <c r="E305" s="226">
        <f>IFERROR(H305*IF(AND(C305&lt;0,OR(_xlfn.SINGLE(Shape_Annually)="No",AND(_xlfn.SINGLE(Shape_Annually)="Yes",_xlfn.SINGLE(Shape_Start)&gt;YEAR(B305)))),'MWH-Split'!S298,'MWH-Split'!T298)*'MWH-Split'!U298,"")</f>
        <v>12424.687481032557</v>
      </c>
      <c r="F305" s="192">
        <f>'[1]Table 5'!F305*P305</f>
        <v>2720.8428963307292</v>
      </c>
      <c r="G305" s="192">
        <f>IF('MWH-Split'!N298&lt;&gt;0,'MWH-Split'!N298*P305,"")</f>
        <v>2163.6</v>
      </c>
      <c r="H305" s="226">
        <f>IF('MWH-Split'!O298&lt;&gt;0,'MWH-Split'!O298*P305,"")</f>
        <v>557.24289633072931</v>
      </c>
      <c r="I305" s="227">
        <f t="shared" si="63"/>
        <v>22.79</v>
      </c>
      <c r="J305" s="227">
        <f t="shared" si="64"/>
        <v>22.92</v>
      </c>
      <c r="K305" s="228">
        <f t="shared" si="65"/>
        <v>22.3</v>
      </c>
      <c r="M305" s="233">
        <f t="shared" si="66"/>
        <v>2050</v>
      </c>
      <c r="N305" s="230">
        <f t="shared" si="67"/>
        <v>54909</v>
      </c>
      <c r="P305" s="231">
        <f>IF('Monthly Levelized'!$K$5+'Monthly Levelized'!$L$5&lt;&gt;0,IFERROR(VLOOKUP(B305,'Monthly Levelized'!$G$5:$I$25,3,FALSE),P304),1)</f>
        <v>1</v>
      </c>
      <c r="Q305" s="276" t="str">
        <f t="shared" si="68"/>
        <v>Winter</v>
      </c>
      <c r="R305" s="274"/>
      <c r="S305" s="275"/>
      <c r="T305" s="275"/>
      <c r="U305" s="275"/>
      <c r="V305" s="275"/>
    </row>
    <row r="306" spans="2:22" hidden="1">
      <c r="B306" s="230">
        <f t="shared" si="62"/>
        <v>54940</v>
      </c>
      <c r="C306" s="225">
        <f>'[1]Table 5'!E306*P306</f>
        <v>189069.99044530673</v>
      </c>
      <c r="D306" s="192">
        <f>IFERROR(G306*IF(AND(C306&lt;0,OR(_xlfn.SINGLE(Shape_Annually)="No",AND(_xlfn.SINGLE(Shape_Annually)="Yes",_xlfn.SINGLE(Shape_Start)&gt;YEAR(B306)))),'MWH-Split'!T299,'MWH-Split'!S299)*'MWH-Split'!U299,"")</f>
        <v>103055.69489388799</v>
      </c>
      <c r="E306" s="226">
        <f>IFERROR(H306*IF(AND(C306&lt;0,OR(_xlfn.SINGLE(Shape_Annually)="No",AND(_xlfn.SINGLE(Shape_Annually)="Yes",_xlfn.SINGLE(Shape_Start)&gt;YEAR(B306)))),'MWH-Split'!S299,'MWH-Split'!T299)*'MWH-Split'!U299,"")</f>
        <v>23929.23691219003</v>
      </c>
      <c r="F306" s="192">
        <f>'[1]Table 5'!F306*P306</f>
        <v>3085.6866810160027</v>
      </c>
      <c r="G306" s="192">
        <f>IF('MWH-Split'!N299&lt;&gt;0,'MWH-Split'!N299*P306,"")</f>
        <v>2496.1999999999998</v>
      </c>
      <c r="H306" s="226">
        <f>IF('MWH-Split'!O299&lt;&gt;0,'MWH-Split'!O299*P306,"")</f>
        <v>589.48668101600288</v>
      </c>
      <c r="I306" s="227">
        <f t="shared" si="63"/>
        <v>41.15</v>
      </c>
      <c r="J306" s="227">
        <f t="shared" si="64"/>
        <v>41.29</v>
      </c>
      <c r="K306" s="228">
        <f t="shared" si="65"/>
        <v>40.590000000000003</v>
      </c>
      <c r="M306" s="233">
        <f t="shared" si="66"/>
        <v>2050</v>
      </c>
      <c r="N306" s="230">
        <f t="shared" si="67"/>
        <v>54940</v>
      </c>
      <c r="P306" s="231">
        <f>IF('Monthly Levelized'!$K$5+'Monthly Levelized'!$L$5&lt;&gt;0,IFERROR(VLOOKUP(B306,'Monthly Levelized'!$G$5:$I$25,3,FALSE),P305),1)</f>
        <v>1</v>
      </c>
      <c r="Q306" s="276" t="str">
        <f t="shared" si="68"/>
        <v>Summer</v>
      </c>
      <c r="R306" s="274"/>
      <c r="S306" s="275"/>
      <c r="T306" s="275"/>
      <c r="U306" s="275"/>
      <c r="V306" s="275"/>
    </row>
    <row r="307" spans="2:22" hidden="1">
      <c r="B307" s="230">
        <f t="shared" si="62"/>
        <v>54970</v>
      </c>
      <c r="C307" s="225">
        <f>'[1]Table 5'!E307*P307</f>
        <v>278606.82970369817</v>
      </c>
      <c r="D307" s="192">
        <f>IFERROR(G307*IF(AND(C307&lt;0,OR(_xlfn.SINGLE(Shape_Annually)="No",AND(_xlfn.SINGLE(Shape_Annually)="Yes",_xlfn.SINGLE(Shape_Start)&gt;YEAR(B307)))),'MWH-Split'!T300,'MWH-Split'!S300)*'MWH-Split'!U300,"")</f>
        <v>174449.07641708202</v>
      </c>
      <c r="E307" s="226">
        <f>IFERROR(H307*IF(AND(C307&lt;0,OR(_xlfn.SINGLE(Shape_Annually)="No",AND(_xlfn.SINGLE(Shape_Annually)="Yes",_xlfn.SINGLE(Shape_Start)&gt;YEAR(B307)))),'MWH-Split'!S300,'MWH-Split'!T300)*'MWH-Split'!U300,"")</f>
        <v>58519.09052533158</v>
      </c>
      <c r="F307" s="192">
        <f>'[1]Table 5'!F307*P307</f>
        <v>2880.7060884419525</v>
      </c>
      <c r="G307" s="192">
        <f>IF('MWH-Split'!N300&lt;&gt;0,'MWH-Split'!N300*P307,"")</f>
        <v>2209.3000000000002</v>
      </c>
      <c r="H307" s="226">
        <f>IF('MWH-Split'!O300&lt;&gt;0,'MWH-Split'!O300*P307,"")</f>
        <v>671.40608844195231</v>
      </c>
      <c r="I307" s="227">
        <f t="shared" si="63"/>
        <v>80.87</v>
      </c>
      <c r="J307" s="227">
        <f t="shared" si="64"/>
        <v>78.959999999999994</v>
      </c>
      <c r="K307" s="228">
        <f t="shared" si="65"/>
        <v>87.16</v>
      </c>
      <c r="M307" s="233">
        <f t="shared" si="66"/>
        <v>2050</v>
      </c>
      <c r="N307" s="230">
        <f t="shared" si="67"/>
        <v>54970</v>
      </c>
      <c r="P307" s="231">
        <f>IF('Monthly Levelized'!$K$5+'Monthly Levelized'!$L$5&lt;&gt;0,IFERROR(VLOOKUP(B307,'Monthly Levelized'!$G$5:$I$25,3,FALSE),P306),1)</f>
        <v>1</v>
      </c>
      <c r="Q307" s="276" t="str">
        <f t="shared" si="68"/>
        <v>Summer</v>
      </c>
      <c r="R307" s="274"/>
      <c r="S307" s="275"/>
      <c r="T307" s="275"/>
      <c r="U307" s="275"/>
      <c r="V307" s="275"/>
    </row>
    <row r="308" spans="2:22" hidden="1">
      <c r="B308" s="230">
        <f t="shared" si="62"/>
        <v>55001</v>
      </c>
      <c r="C308" s="225">
        <f>'[1]Table 5'!E308*P308</f>
        <v>208991.15677254807</v>
      </c>
      <c r="D308" s="192">
        <f>IFERROR(G308*IF(AND(C308&lt;0,OR(_xlfn.SINGLE(Shape_Annually)="No",AND(_xlfn.SINGLE(Shape_Annually)="Yes",_xlfn.SINGLE(Shape_Start)&gt;YEAR(B308)))),'MWH-Split'!T301,'MWH-Split'!S301)*'MWH-Split'!U301,"")</f>
        <v>201729.79789563312</v>
      </c>
      <c r="E308" s="226">
        <f>IFERROR(H308*IF(AND(C308&lt;0,OR(_xlfn.SINGLE(Shape_Annually)="No",AND(_xlfn.SINGLE(Shape_Annually)="Yes",_xlfn.SINGLE(Shape_Start)&gt;YEAR(B308)))),'MWH-Split'!S301,'MWH-Split'!T301)*'MWH-Split'!U301,"")</f>
        <v>37129.675213493079</v>
      </c>
      <c r="F308" s="192">
        <f>'[1]Table 5'!F308*P308</f>
        <v>2654.3769658689189</v>
      </c>
      <c r="G308" s="192">
        <f>IF('MWH-Split'!N301&lt;&gt;0,'MWH-Split'!N301*P308,"")</f>
        <v>2233.8000000000002</v>
      </c>
      <c r="H308" s="226">
        <f>IF('MWH-Split'!O301&lt;&gt;0,'MWH-Split'!O301*P308,"")</f>
        <v>420.57696586891871</v>
      </c>
      <c r="I308" s="227">
        <f t="shared" si="63"/>
        <v>89.99</v>
      </c>
      <c r="J308" s="227">
        <f t="shared" si="64"/>
        <v>90.31</v>
      </c>
      <c r="K308" s="228">
        <f t="shared" si="65"/>
        <v>88.28</v>
      </c>
      <c r="M308" s="233">
        <f t="shared" si="66"/>
        <v>2050</v>
      </c>
      <c r="N308" s="230">
        <f t="shared" si="67"/>
        <v>55001</v>
      </c>
      <c r="P308" s="231">
        <f>IF('Monthly Levelized'!$K$5+'Monthly Levelized'!$L$5&lt;&gt;0,IFERROR(VLOOKUP(B308,'Monthly Levelized'!$G$5:$I$25,3,FALSE),P307),1)</f>
        <v>1</v>
      </c>
      <c r="Q308" s="276" t="str">
        <f t="shared" si="68"/>
        <v>Summer</v>
      </c>
      <c r="R308" s="274"/>
      <c r="S308" s="275"/>
      <c r="T308" s="275"/>
      <c r="U308" s="275"/>
      <c r="V308" s="275"/>
    </row>
    <row r="309" spans="2:22" hidden="1">
      <c r="B309" s="230">
        <f t="shared" si="62"/>
        <v>55032</v>
      </c>
      <c r="C309" s="225">
        <f>'[1]Table 5'!E309*P309</f>
        <v>140349.90526862527</v>
      </c>
      <c r="D309" s="192">
        <f>IFERROR(G309*IF(AND(C309&lt;0,OR(_xlfn.SINGLE(Shape_Annually)="No",AND(_xlfn.SINGLE(Shape_Annually)="Yes",_xlfn.SINGLE(Shape_Start)&gt;YEAR(B309)))),'MWH-Split'!T302,'MWH-Split'!S302)*'MWH-Split'!U302,"")</f>
        <v>106514.37723378719</v>
      </c>
      <c r="E309" s="226">
        <f>IFERROR(H309*IF(AND(C309&lt;0,OR(_xlfn.SINGLE(Shape_Annually)="No",AND(_xlfn.SINGLE(Shape_Annually)="Yes",_xlfn.SINGLE(Shape_Start)&gt;YEAR(B309)))),'MWH-Split'!S302,'MWH-Split'!T302)*'MWH-Split'!U302,"")</f>
        <v>24540.139264896785</v>
      </c>
      <c r="F309" s="192">
        <f>'[1]Table 5'!F309*P309</f>
        <v>2110.2850032722058</v>
      </c>
      <c r="G309" s="192">
        <f>IF('MWH-Split'!N302&lt;&gt;0,'MWH-Split'!N302*P309,"")</f>
        <v>1733.7</v>
      </c>
      <c r="H309" s="226">
        <f>IF('MWH-Split'!O302&lt;&gt;0,'MWH-Split'!O302*P309,"")</f>
        <v>376.58500327220577</v>
      </c>
      <c r="I309" s="227">
        <f t="shared" si="63"/>
        <v>62.1</v>
      </c>
      <c r="J309" s="227">
        <f t="shared" si="64"/>
        <v>61.44</v>
      </c>
      <c r="K309" s="228">
        <f t="shared" si="65"/>
        <v>65.16</v>
      </c>
      <c r="M309" s="233">
        <f t="shared" si="66"/>
        <v>2050</v>
      </c>
      <c r="N309" s="230">
        <f t="shared" si="67"/>
        <v>55032</v>
      </c>
      <c r="P309" s="231">
        <f>IF('Monthly Levelized'!$K$5+'Monthly Levelized'!$L$5&lt;&gt;0,IFERROR(VLOOKUP(B309,'Monthly Levelized'!$G$5:$I$25,3,FALSE),P308),1)</f>
        <v>1</v>
      </c>
      <c r="Q309" s="276" t="str">
        <f t="shared" si="68"/>
        <v>Summer</v>
      </c>
      <c r="R309" s="274"/>
      <c r="S309" s="275"/>
      <c r="T309" s="275"/>
      <c r="U309" s="275"/>
      <c r="V309" s="275"/>
    </row>
    <row r="310" spans="2:22" hidden="1">
      <c r="B310" s="230">
        <f t="shared" si="62"/>
        <v>55062</v>
      </c>
      <c r="C310" s="225">
        <f>'[1]Table 5'!E310*P310</f>
        <v>133316.86067634606</v>
      </c>
      <c r="D310" s="192">
        <f>IFERROR(G310*IF(AND(C310&lt;0,OR(_xlfn.SINGLE(Shape_Annually)="No",AND(_xlfn.SINGLE(Shape_Annually)="Yes",_xlfn.SINGLE(Shape_Start)&gt;YEAR(B310)))),'MWH-Split'!T303,'MWH-Split'!S303)*'MWH-Split'!U303,"")</f>
        <v>60312.289484802604</v>
      </c>
      <c r="E310" s="226">
        <f>IFERROR(H310*IF(AND(C310&lt;0,OR(_xlfn.SINGLE(Shape_Annually)="No",AND(_xlfn.SINGLE(Shape_Annually)="Yes",_xlfn.SINGLE(Shape_Start)&gt;YEAR(B310)))),'MWH-Split'!S303,'MWH-Split'!T303)*'MWH-Split'!U303,"")</f>
        <v>11576.673418148861</v>
      </c>
      <c r="F310" s="192">
        <f>'[1]Table 5'!F310*P310</f>
        <v>1693.7649425172631</v>
      </c>
      <c r="G310" s="192">
        <f>IF('MWH-Split'!N303&lt;&gt;0,'MWH-Split'!N303*P310,"")</f>
        <v>1451.4</v>
      </c>
      <c r="H310" s="226">
        <f>IF('MWH-Split'!O303&lt;&gt;0,'MWH-Split'!O303*P310,"")</f>
        <v>242.36494251726299</v>
      </c>
      <c r="I310" s="227">
        <f t="shared" si="63"/>
        <v>42.44</v>
      </c>
      <c r="J310" s="227">
        <f t="shared" si="64"/>
        <v>41.55</v>
      </c>
      <c r="K310" s="228">
        <f t="shared" si="65"/>
        <v>47.77</v>
      </c>
      <c r="M310" s="233">
        <f t="shared" si="66"/>
        <v>2050</v>
      </c>
      <c r="N310" s="230">
        <f t="shared" si="67"/>
        <v>55062</v>
      </c>
      <c r="P310" s="231">
        <f>IF('Monthly Levelized'!$K$5+'Monthly Levelized'!$L$5&lt;&gt;0,IFERROR(VLOOKUP(B310,'Monthly Levelized'!$G$5:$I$25,3,FALSE),P309),1)</f>
        <v>1</v>
      </c>
      <c r="Q310" s="276" t="str">
        <f t="shared" si="68"/>
        <v>Winter</v>
      </c>
      <c r="R310" s="274"/>
      <c r="S310" s="275"/>
      <c r="T310" s="275"/>
      <c r="U310" s="275"/>
      <c r="V310" s="275"/>
    </row>
    <row r="311" spans="2:22" hidden="1">
      <c r="B311" s="230">
        <f t="shared" si="62"/>
        <v>55093</v>
      </c>
      <c r="C311" s="225">
        <f>'[1]Table 5'!E311*P311</f>
        <v>70085.529780152749</v>
      </c>
      <c r="D311" s="192">
        <f>IFERROR(G311*IF(AND(C311&lt;0,OR(_xlfn.SINGLE(Shape_Annually)="No",AND(_xlfn.SINGLE(Shape_Annually)="Yes",_xlfn.SINGLE(Shape_Start)&gt;YEAR(B311)))),'MWH-Split'!T304,'MWH-Split'!S304)*'MWH-Split'!U304,"")</f>
        <v>100105.7348879062</v>
      </c>
      <c r="E311" s="226">
        <f>IFERROR(H311*IF(AND(C311&lt;0,OR(_xlfn.SINGLE(Shape_Annually)="No",AND(_xlfn.SINGLE(Shape_Annually)="Yes",_xlfn.SINGLE(Shape_Start)&gt;YEAR(B311)))),'MWH-Split'!S304,'MWH-Split'!T304)*'MWH-Split'!U304,"")</f>
        <v>19125.626803061794</v>
      </c>
      <c r="F311" s="192">
        <f>'[1]Table 5'!F311*P311</f>
        <v>1215.1707260971468</v>
      </c>
      <c r="G311" s="192">
        <f>IF('MWH-Split'!N304&lt;&gt;0,'MWH-Split'!N304*P311,"")</f>
        <v>1006.8</v>
      </c>
      <c r="H311" s="226">
        <f>IF('MWH-Split'!O304&lt;&gt;0,'MWH-Split'!O304*P311,"")</f>
        <v>208.37072609714687</v>
      </c>
      <c r="I311" s="227">
        <f t="shared" si="63"/>
        <v>98.12</v>
      </c>
      <c r="J311" s="227">
        <f t="shared" si="64"/>
        <v>99.43</v>
      </c>
      <c r="K311" s="228">
        <f t="shared" si="65"/>
        <v>91.79</v>
      </c>
      <c r="M311" s="233">
        <f t="shared" si="66"/>
        <v>2050</v>
      </c>
      <c r="N311" s="230">
        <f t="shared" si="67"/>
        <v>55093</v>
      </c>
      <c r="P311" s="231">
        <f>IF('Monthly Levelized'!$K$5+'Monthly Levelized'!$L$5&lt;&gt;0,IFERROR(VLOOKUP(B311,'Monthly Levelized'!$G$5:$I$25,3,FALSE),P310),1)</f>
        <v>1</v>
      </c>
      <c r="Q311" s="276" t="str">
        <f t="shared" si="68"/>
        <v>Winter</v>
      </c>
      <c r="R311" s="274"/>
      <c r="S311" s="275"/>
      <c r="T311" s="275"/>
      <c r="U311" s="275"/>
      <c r="V311" s="275"/>
    </row>
    <row r="312" spans="2:22" hidden="1">
      <c r="B312" s="241">
        <f t="shared" si="62"/>
        <v>55123</v>
      </c>
      <c r="C312" s="235">
        <f>'[1]Table 5'!E312*P312</f>
        <v>73881.60138867714</v>
      </c>
      <c r="D312" s="236">
        <f>IFERROR(G312*IF(AND(C312&lt;0,OR(_xlfn.SINGLE(Shape_Annually)="No",AND(_xlfn.SINGLE(Shape_Annually)="Yes",_xlfn.SINGLE(Shape_Start)&gt;YEAR(B312)))),'MWH-Split'!T305,'MWH-Split'!S305)*'MWH-Split'!U305,"")</f>
        <v>93573.613723078204</v>
      </c>
      <c r="E312" s="237">
        <f>IFERROR(H312*IF(AND(C312&lt;0,OR(_xlfn.SINGLE(Shape_Annually)="No",AND(_xlfn.SINGLE(Shape_Annually)="Yes",_xlfn.SINGLE(Shape_Start)&gt;YEAR(B312)))),'MWH-Split'!S305,'MWH-Split'!T305)*'MWH-Split'!U305,"")</f>
        <v>18739.458402012016</v>
      </c>
      <c r="F312" s="236">
        <f>'[1]Table 5'!F312*P312</f>
        <v>844.11171471074817</v>
      </c>
      <c r="G312" s="236">
        <f>IF('MWH-Split'!N305&lt;&gt;0,'MWH-Split'!N305*P312,"")</f>
        <v>700.2</v>
      </c>
      <c r="H312" s="237">
        <f>IF('MWH-Split'!O305&lt;&gt;0,'MWH-Split'!O305*P312,"")</f>
        <v>143.91171471074813</v>
      </c>
      <c r="I312" s="238">
        <f t="shared" si="63"/>
        <v>133.05000000000001</v>
      </c>
      <c r="J312" s="238">
        <f t="shared" si="64"/>
        <v>133.63999999999999</v>
      </c>
      <c r="K312" s="239">
        <f t="shared" si="65"/>
        <v>130.21</v>
      </c>
      <c r="M312" s="240">
        <f t="shared" si="66"/>
        <v>2050</v>
      </c>
      <c r="N312" s="241">
        <f t="shared" si="67"/>
        <v>55123</v>
      </c>
      <c r="P312" s="242">
        <f>IF('Monthly Levelized'!$K$5+'Monthly Levelized'!$L$5&lt;&gt;0,IFERROR(VLOOKUP(B312,'Monthly Levelized'!$G$5:$I$25,3,FALSE),P311),1)</f>
        <v>1</v>
      </c>
      <c r="Q312" s="276" t="str">
        <f t="shared" si="68"/>
        <v>Winter</v>
      </c>
      <c r="R312" s="274"/>
      <c r="S312" s="275"/>
      <c r="T312" s="275"/>
      <c r="U312" s="275"/>
      <c r="V312" s="275"/>
    </row>
    <row r="313" spans="2:22" hidden="1">
      <c r="B313" s="243">
        <f>EDATE(B312,1)</f>
        <v>55154</v>
      </c>
      <c r="C313" s="244"/>
      <c r="E313" s="226"/>
      <c r="F313" s="245"/>
      <c r="H313" s="226"/>
      <c r="I313" s="247"/>
      <c r="J313" s="247"/>
      <c r="K313" s="248"/>
      <c r="M313" s="229">
        <f t="shared" ref="M313:M324" si="69">YEAR(B313)</f>
        <v>2051</v>
      </c>
      <c r="N313" s="230" t="str">
        <f t="shared" ref="N313:N324" si="70">IF(ISNUMBER(F313),IF(F313&lt;&gt;0,B313,""),"")</f>
        <v/>
      </c>
      <c r="P313" s="249">
        <f>IF('Monthly Levelized'!$K$5+'Monthly Levelized'!$L$5&lt;&gt;0,IFERROR(VLOOKUP(B313,'Monthly Levelized'!$G$5:$I$25,3,FALSE),P312),1)</f>
        <v>1</v>
      </c>
      <c r="Q313" s="276" t="str">
        <f t="shared" ref="Q313:Q324" si="71">IFERROR(IF(AND(MONTH(N313)&gt;=6,MONTH(N313)&lt;=9),"Summer","Winter"),"-")</f>
        <v>-</v>
      </c>
      <c r="R313" s="274"/>
      <c r="S313" s="275"/>
      <c r="T313" s="275"/>
      <c r="U313" s="275"/>
      <c r="V313" s="275"/>
    </row>
    <row r="314" spans="2:22" hidden="1">
      <c r="B314" s="230">
        <f>EDATE(B313,1)</f>
        <v>55185</v>
      </c>
      <c r="C314" s="225"/>
      <c r="E314" s="226"/>
      <c r="H314" s="226"/>
      <c r="I314" s="227"/>
      <c r="J314" s="227"/>
      <c r="K314" s="228"/>
      <c r="M314" s="233">
        <f t="shared" si="69"/>
        <v>2051</v>
      </c>
      <c r="N314" s="230" t="str">
        <f t="shared" si="70"/>
        <v/>
      </c>
      <c r="P314" s="231">
        <f>IF('Monthly Levelized'!$K$5+'Monthly Levelized'!$L$5&lt;&gt;0,IFERROR(VLOOKUP(B314,'Monthly Levelized'!$G$5:$I$25,3,FALSE),P313),1)</f>
        <v>1</v>
      </c>
      <c r="Q314" s="276" t="str">
        <f t="shared" si="71"/>
        <v>-</v>
      </c>
      <c r="R314" s="274"/>
      <c r="S314" s="275"/>
      <c r="T314" s="275"/>
      <c r="U314" s="275"/>
      <c r="V314" s="275"/>
    </row>
    <row r="315" spans="2:22" hidden="1">
      <c r="B315" s="230">
        <f>EDATE(B314,1)</f>
        <v>55213</v>
      </c>
      <c r="C315" s="225"/>
      <c r="E315" s="226"/>
      <c r="H315" s="226"/>
      <c r="I315" s="227"/>
      <c r="J315" s="227"/>
      <c r="K315" s="228"/>
      <c r="M315" s="233">
        <f t="shared" si="69"/>
        <v>2051</v>
      </c>
      <c r="N315" s="230" t="str">
        <f t="shared" si="70"/>
        <v/>
      </c>
      <c r="P315" s="231">
        <f>IF('Monthly Levelized'!$K$5+'Monthly Levelized'!$L$5&lt;&gt;0,IFERROR(VLOOKUP(B315,'Monthly Levelized'!$G$5:$I$25,3,FALSE),P314),1)</f>
        <v>1</v>
      </c>
      <c r="Q315" s="276" t="str">
        <f t="shared" si="71"/>
        <v>-</v>
      </c>
      <c r="R315" s="274"/>
      <c r="S315" s="275"/>
      <c r="T315" s="275"/>
      <c r="U315" s="275"/>
      <c r="V315" s="275"/>
    </row>
    <row r="316" spans="2:22" hidden="1">
      <c r="B316" s="230">
        <f>EDATE(B315,1)</f>
        <v>55244</v>
      </c>
      <c r="C316" s="225"/>
      <c r="E316" s="226"/>
      <c r="H316" s="226"/>
      <c r="I316" s="227"/>
      <c r="J316" s="227"/>
      <c r="K316" s="228"/>
      <c r="M316" s="233">
        <f t="shared" si="69"/>
        <v>2051</v>
      </c>
      <c r="N316" s="230" t="str">
        <f t="shared" si="70"/>
        <v/>
      </c>
      <c r="P316" s="231">
        <f>IF('Monthly Levelized'!$K$5+'Monthly Levelized'!$L$5&lt;&gt;0,IFERROR(VLOOKUP(B316,'Monthly Levelized'!$G$5:$I$25,3,FALSE),P315),1)</f>
        <v>1</v>
      </c>
      <c r="Q316" s="276" t="str">
        <f t="shared" si="71"/>
        <v>-</v>
      </c>
      <c r="R316" s="274"/>
      <c r="S316" s="275"/>
      <c r="T316" s="275"/>
      <c r="U316" s="275"/>
      <c r="V316" s="275"/>
    </row>
    <row r="317" spans="2:22" hidden="1">
      <c r="B317" s="230">
        <f>EDATE(B316,1)</f>
        <v>55274</v>
      </c>
      <c r="C317" s="225"/>
      <c r="E317" s="226"/>
      <c r="H317" s="226"/>
      <c r="I317" s="227"/>
      <c r="J317" s="227"/>
      <c r="K317" s="228"/>
      <c r="M317" s="233">
        <f t="shared" si="69"/>
        <v>2051</v>
      </c>
      <c r="N317" s="230" t="str">
        <f t="shared" si="70"/>
        <v/>
      </c>
      <c r="P317" s="231">
        <f>IF('Monthly Levelized'!$K$5+'Monthly Levelized'!$L$5&lt;&gt;0,IFERROR(VLOOKUP(B317,'Monthly Levelized'!$G$5:$I$25,3,FALSE),P316),1)</f>
        <v>1</v>
      </c>
      <c r="Q317" s="276" t="str">
        <f t="shared" si="71"/>
        <v>-</v>
      </c>
      <c r="R317" s="274"/>
      <c r="S317" s="275"/>
      <c r="T317" s="275"/>
      <c r="U317" s="275"/>
      <c r="V317" s="275"/>
    </row>
    <row r="318" spans="2:22" hidden="1">
      <c r="B318" s="230">
        <f t="shared" ref="B318:B324" si="72">EDATE(B317,1)</f>
        <v>55305</v>
      </c>
      <c r="C318" s="225"/>
      <c r="E318" s="226"/>
      <c r="H318" s="226"/>
      <c r="I318" s="227"/>
      <c r="J318" s="227"/>
      <c r="K318" s="228"/>
      <c r="M318" s="233">
        <f t="shared" si="69"/>
        <v>2051</v>
      </c>
      <c r="N318" s="230" t="str">
        <f t="shared" si="70"/>
        <v/>
      </c>
      <c r="P318" s="231">
        <f>IF('Monthly Levelized'!$K$5+'Monthly Levelized'!$L$5&lt;&gt;0,IFERROR(VLOOKUP(B318,'Monthly Levelized'!$G$5:$I$25,3,FALSE),P317),1)</f>
        <v>1</v>
      </c>
      <c r="Q318" s="276" t="str">
        <f t="shared" si="71"/>
        <v>-</v>
      </c>
      <c r="R318" s="274"/>
      <c r="S318" s="275"/>
      <c r="T318" s="275"/>
      <c r="U318" s="275"/>
      <c r="V318" s="275"/>
    </row>
    <row r="319" spans="2:22" hidden="1">
      <c r="B319" s="230">
        <f t="shared" si="72"/>
        <v>55335</v>
      </c>
      <c r="C319" s="225"/>
      <c r="E319" s="226"/>
      <c r="H319" s="226"/>
      <c r="I319" s="227"/>
      <c r="J319" s="227"/>
      <c r="K319" s="228"/>
      <c r="M319" s="233">
        <f t="shared" si="69"/>
        <v>2051</v>
      </c>
      <c r="N319" s="230" t="str">
        <f t="shared" si="70"/>
        <v/>
      </c>
      <c r="P319" s="231">
        <f>IF('Monthly Levelized'!$K$5+'Monthly Levelized'!$L$5&lt;&gt;0,IFERROR(VLOOKUP(B319,'Monthly Levelized'!$G$5:$I$25,3,FALSE),P318),1)</f>
        <v>1</v>
      </c>
      <c r="Q319" s="276" t="str">
        <f t="shared" si="71"/>
        <v>-</v>
      </c>
      <c r="R319" s="274"/>
      <c r="S319" s="275"/>
      <c r="T319" s="275"/>
      <c r="U319" s="275"/>
      <c r="V319" s="275"/>
    </row>
    <row r="320" spans="2:22" hidden="1">
      <c r="B320" s="230">
        <f t="shared" si="72"/>
        <v>55366</v>
      </c>
      <c r="C320" s="225"/>
      <c r="E320" s="226"/>
      <c r="H320" s="226"/>
      <c r="I320" s="227"/>
      <c r="J320" s="227"/>
      <c r="K320" s="228"/>
      <c r="M320" s="233">
        <f t="shared" si="69"/>
        <v>2051</v>
      </c>
      <c r="N320" s="230" t="str">
        <f t="shared" si="70"/>
        <v/>
      </c>
      <c r="P320" s="231">
        <f>IF('Monthly Levelized'!$K$5+'Monthly Levelized'!$L$5&lt;&gt;0,IFERROR(VLOOKUP(B320,'Monthly Levelized'!$G$5:$I$25,3,FALSE),P319),1)</f>
        <v>1</v>
      </c>
      <c r="Q320" s="276" t="str">
        <f t="shared" si="71"/>
        <v>-</v>
      </c>
      <c r="R320" s="274"/>
      <c r="S320" s="275"/>
      <c r="T320" s="275"/>
      <c r="U320" s="275"/>
      <c r="V320" s="275"/>
    </row>
    <row r="321" spans="2:22" hidden="1">
      <c r="B321" s="230">
        <f t="shared" si="72"/>
        <v>55397</v>
      </c>
      <c r="C321" s="225"/>
      <c r="E321" s="226"/>
      <c r="H321" s="226"/>
      <c r="I321" s="227"/>
      <c r="J321" s="227"/>
      <c r="K321" s="228"/>
      <c r="M321" s="233">
        <f t="shared" si="69"/>
        <v>2051</v>
      </c>
      <c r="N321" s="230" t="str">
        <f t="shared" si="70"/>
        <v/>
      </c>
      <c r="P321" s="231">
        <f>IF('Monthly Levelized'!$K$5+'Monthly Levelized'!$L$5&lt;&gt;0,IFERROR(VLOOKUP(B321,'Monthly Levelized'!$G$5:$I$25,3,FALSE),P320),1)</f>
        <v>1</v>
      </c>
      <c r="Q321" s="276" t="str">
        <f t="shared" si="71"/>
        <v>-</v>
      </c>
      <c r="R321" s="274"/>
      <c r="S321" s="275"/>
      <c r="T321" s="275"/>
      <c r="U321" s="275"/>
      <c r="V321" s="275"/>
    </row>
    <row r="322" spans="2:22" hidden="1">
      <c r="B322" s="230">
        <f t="shared" si="72"/>
        <v>55427</v>
      </c>
      <c r="C322" s="225"/>
      <c r="E322" s="226"/>
      <c r="H322" s="226"/>
      <c r="I322" s="227"/>
      <c r="J322" s="227"/>
      <c r="K322" s="228"/>
      <c r="M322" s="233">
        <f t="shared" si="69"/>
        <v>2051</v>
      </c>
      <c r="N322" s="230" t="str">
        <f t="shared" si="70"/>
        <v/>
      </c>
      <c r="P322" s="231">
        <f>IF('Monthly Levelized'!$K$5+'Monthly Levelized'!$L$5&lt;&gt;0,IFERROR(VLOOKUP(B322,'Monthly Levelized'!$G$5:$I$25,3,FALSE),P321),1)</f>
        <v>1</v>
      </c>
      <c r="Q322" s="276" t="str">
        <f t="shared" si="71"/>
        <v>-</v>
      </c>
      <c r="R322" s="274"/>
      <c r="S322" s="275"/>
      <c r="T322" s="275"/>
      <c r="U322" s="275"/>
      <c r="V322" s="275"/>
    </row>
    <row r="323" spans="2:22" hidden="1">
      <c r="B323" s="230">
        <f t="shared" si="72"/>
        <v>55458</v>
      </c>
      <c r="C323" s="225"/>
      <c r="E323" s="226"/>
      <c r="H323" s="226"/>
      <c r="I323" s="227"/>
      <c r="J323" s="227"/>
      <c r="K323" s="228"/>
      <c r="M323" s="233">
        <f t="shared" si="69"/>
        <v>2051</v>
      </c>
      <c r="N323" s="230" t="str">
        <f t="shared" si="70"/>
        <v/>
      </c>
      <c r="P323" s="231">
        <f>IF('Monthly Levelized'!$K$5+'Monthly Levelized'!$L$5&lt;&gt;0,IFERROR(VLOOKUP(B323,'Monthly Levelized'!$G$5:$I$25,3,FALSE),P322),1)</f>
        <v>1</v>
      </c>
      <c r="Q323" s="276" t="str">
        <f t="shared" si="71"/>
        <v>-</v>
      </c>
      <c r="R323" s="274"/>
      <c r="S323" s="275"/>
      <c r="T323" s="275"/>
      <c r="U323" s="275"/>
      <c r="V323" s="275"/>
    </row>
    <row r="324" spans="2:22" hidden="1">
      <c r="B324" s="241">
        <f t="shared" si="72"/>
        <v>55488</v>
      </c>
      <c r="C324" s="235"/>
      <c r="E324" s="226"/>
      <c r="F324" s="236"/>
      <c r="H324" s="226"/>
      <c r="I324" s="238"/>
      <c r="J324" s="238"/>
      <c r="K324" s="239"/>
      <c r="M324" s="240">
        <f t="shared" si="69"/>
        <v>2051</v>
      </c>
      <c r="N324" s="241" t="str">
        <f t="shared" si="70"/>
        <v/>
      </c>
      <c r="P324" s="242">
        <f>IF('Monthly Levelized'!$K$5+'Monthly Levelized'!$L$5&lt;&gt;0,IFERROR(VLOOKUP(B324,'Monthly Levelized'!$G$5:$I$25,3,FALSE),P323),1)</f>
        <v>1</v>
      </c>
      <c r="Q324" s="276" t="str">
        <f t="shared" si="71"/>
        <v>-</v>
      </c>
      <c r="R324" s="274"/>
      <c r="S324" s="275"/>
      <c r="T324" s="275"/>
      <c r="U324" s="275"/>
      <c r="V324" s="275"/>
    </row>
    <row r="325" spans="2:22">
      <c r="B325" s="250"/>
      <c r="Q325" s="276"/>
      <c r="R325" s="274"/>
      <c r="S325" s="275"/>
      <c r="T325" s="275"/>
      <c r="U325" s="275"/>
      <c r="V325" s="275"/>
    </row>
    <row r="326" spans="2:22">
      <c r="B326" s="251" t="s">
        <v>84</v>
      </c>
      <c r="Q326" s="276"/>
      <c r="R326" s="274"/>
      <c r="S326" s="275"/>
      <c r="T326" s="275"/>
      <c r="U326" s="275"/>
      <c r="V326" s="275"/>
    </row>
    <row r="327" spans="2:22">
      <c r="B327" s="251" t="str">
        <f>IF(_xlfn.SINGLE(Shape_Annually)="Yes","(a)  Annual avoided cost dollars are shaped to months and to HLH/LLH using annually "&amp;'MWH-Split'!S4&amp;" market prices","(a)  Monthly avoided cost dollars are shaped to HLH/LLH using monthly "&amp;'MWH-Split'!S4&amp;" market prices")</f>
        <v>(a)  Annual avoided cost dollars are shaped to months and to HLH/LLH using annually PV market prices</v>
      </c>
      <c r="Q327" s="276"/>
      <c r="R327" s="274"/>
      <c r="S327" s="275"/>
      <c r="T327" s="275"/>
      <c r="U327" s="275"/>
      <c r="V327" s="275"/>
    </row>
    <row r="328" spans="2:22">
      <c r="B328" s="251" t="str">
        <f>IF(_xlfn.SINGLE(Shape_Annually)="Yes","NOTE:     'HLH' + 'LLH' dollars will match 'Total' dollars on an annual basis","")</f>
        <v>NOTE:     'HLH' + 'LLH' dollars will match 'Total' dollars on an annual basis</v>
      </c>
      <c r="Q328" s="276"/>
      <c r="R328" s="274"/>
      <c r="S328" s="275"/>
      <c r="T328" s="275"/>
      <c r="U328" s="275"/>
      <c r="V328" s="275"/>
    </row>
    <row r="329" spans="2:22">
      <c r="B329" s="252" t="str">
        <f>IF(SUM(F253:F263)&lt;&gt;0,"(b)  Energy Dollars post-2036 are escalated with inflation","")</f>
        <v>(b)  Energy Dollars post-2036 are escalated with inflation</v>
      </c>
      <c r="Q329" s="276"/>
      <c r="R329" s="274"/>
      <c r="S329" s="275"/>
      <c r="T329" s="275"/>
      <c r="U329" s="275"/>
      <c r="V329" s="275"/>
    </row>
    <row r="330" spans="2:22">
      <c r="Q330" s="276"/>
      <c r="R330" s="274"/>
      <c r="S330" s="275"/>
      <c r="T330" s="275"/>
      <c r="U330" s="275"/>
      <c r="V330" s="275"/>
    </row>
  </sheetData>
  <conditionalFormatting sqref="C13:K324">
    <cfRule type="cellIs" dxfId="13" priority="1" operator="equal">
      <formula>0</formula>
    </cfRule>
  </conditionalFormatting>
  <printOptions horizontalCentered="1"/>
  <pageMargins left="0.8" right="0.3" top="0.4" bottom="0.4" header="0.5" footer="0.2"/>
  <pageSetup scale="70" fitToHeight="9" orientation="portrait" r:id="rId1"/>
  <headerFooter alignWithMargins="0">
    <oddFooter>&amp;L&amp;8Net Power Cost Group    &amp;F   ( &amp;A )&amp;C &amp;R &amp;8&amp;D  &amp;T</oddFooter>
  </headerFooter>
  <rowBreaks count="4" manualBreakCount="4">
    <brk id="72" max="11" man="1"/>
    <brk id="144" max="11" man="1"/>
    <brk id="228" max="11" man="1"/>
    <brk id="30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4"/>
    <pageSetUpPr fitToPage="1"/>
  </sheetPr>
  <dimension ref="A1:Z317"/>
  <sheetViews>
    <sheetView view="pageBreakPreview" zoomScale="60" zoomScaleNormal="80" workbookViewId="0">
      <pane xSplit="1" ySplit="5" topLeftCell="B134" activePane="bottomRight" state="frozen"/>
      <selection activeCell="D37" sqref="D37"/>
      <selection pane="topRight" activeCell="D37" sqref="D37"/>
      <selection pane="bottomLeft" activeCell="D37" sqref="D37"/>
      <selection pane="bottomRight" activeCell="H251" sqref="H251"/>
    </sheetView>
  </sheetViews>
  <sheetFormatPr defaultColWidth="9.140625" defaultRowHeight="15" customHeight="1" outlineLevelRow="1"/>
  <cols>
    <col min="1" max="1" width="12.85546875" style="12" customWidth="1"/>
    <col min="2" max="2" width="33.140625" style="12" customWidth="1"/>
    <col min="3" max="4" width="9.140625" style="12" customWidth="1"/>
    <col min="5" max="5" width="11.42578125" style="12" customWidth="1"/>
    <col min="6" max="6" width="2.7109375" style="12" customWidth="1"/>
    <col min="7" max="7" width="11.7109375" style="12" customWidth="1"/>
    <col min="8" max="8" width="23.85546875" style="12" customWidth="1"/>
    <col min="9" max="10" width="9.140625" style="12" customWidth="1"/>
    <col min="11" max="11" width="12.28515625" style="12" customWidth="1"/>
    <col min="12" max="12" width="2.7109375" style="12" customWidth="1"/>
    <col min="13" max="13" width="18.28515625" style="12" customWidth="1"/>
    <col min="14" max="14" width="16.28515625" style="12" customWidth="1"/>
    <col min="15" max="15" width="9.140625" style="12" customWidth="1"/>
    <col min="16" max="16" width="11.140625" style="12" customWidth="1"/>
    <col min="17" max="17" width="2.28515625" style="12" customWidth="1"/>
    <col min="18" max="20" width="9.140625" style="12" customWidth="1"/>
    <col min="21" max="21" width="11.140625" style="12" customWidth="1"/>
    <col min="22" max="22" width="2.42578125" style="12" customWidth="1"/>
    <col min="23" max="23" width="20.28515625" style="12" customWidth="1"/>
    <col min="24" max="16384" width="9.140625" style="12"/>
  </cols>
  <sheetData>
    <row r="1" spans="1:24" ht="29.25" thickBo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W1" s="44" t="s">
        <v>83</v>
      </c>
      <c r="X1" s="45"/>
    </row>
    <row r="2" spans="1:24" ht="15" customHeight="1">
      <c r="B2" s="42" t="s">
        <v>47</v>
      </c>
      <c r="C2" s="42"/>
      <c r="H2" s="42"/>
      <c r="I2" s="42"/>
      <c r="M2" s="46"/>
    </row>
    <row r="3" spans="1:24" ht="15" customHeight="1">
      <c r="B3" s="47">
        <f>[1]!Study_MW</f>
        <v>10</v>
      </c>
      <c r="C3" s="42" t="s">
        <v>48</v>
      </c>
      <c r="M3" s="46"/>
      <c r="R3" s="12" t="s">
        <v>53</v>
      </c>
      <c r="T3" s="48"/>
    </row>
    <row r="4" spans="1:24" ht="15" customHeight="1">
      <c r="B4" s="303">
        <f>[1]!Study_CF</f>
        <v>0.3024</v>
      </c>
      <c r="C4" s="42" t="s">
        <v>49</v>
      </c>
      <c r="E4" s="302">
        <f ca="1">IF(ISERROR(MATCH(SourceEnergy!N1,'MWH-Split'!M6:M245,0)),0,SUM(OFFSET(P5,MATCH(SourceEnergy!N1,'MWH-Split'!M6:M245,0),0,12))/('MWH-Split'!B3*24*364))</f>
        <v>0.30317826544325782</v>
      </c>
      <c r="R4" s="50"/>
      <c r="S4" s="51" t="s">
        <v>46</v>
      </c>
      <c r="T4" s="51"/>
      <c r="U4" s="52" t="s">
        <v>5</v>
      </c>
    </row>
    <row r="5" spans="1:24" ht="15" customHeight="1" thickBot="1">
      <c r="A5" s="12" t="s">
        <v>12</v>
      </c>
      <c r="B5" s="12" t="s">
        <v>13</v>
      </c>
      <c r="C5" s="12" t="s">
        <v>14</v>
      </c>
      <c r="D5" s="12" t="s">
        <v>15</v>
      </c>
      <c r="E5" s="12" t="s">
        <v>16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M5" s="49" t="s">
        <v>17</v>
      </c>
      <c r="N5" s="12" t="s">
        <v>9</v>
      </c>
      <c r="O5" s="12" t="s">
        <v>10</v>
      </c>
      <c r="P5" s="12" t="s">
        <v>18</v>
      </c>
      <c r="R5" s="53" t="s">
        <v>2</v>
      </c>
      <c r="S5" s="53" t="s">
        <v>9</v>
      </c>
      <c r="T5" s="53" t="s">
        <v>10</v>
      </c>
      <c r="U5" s="54" t="s">
        <v>4</v>
      </c>
    </row>
    <row r="6" spans="1:24" ht="15" customHeight="1">
      <c r="A6" s="281">
        <v>46023</v>
      </c>
      <c r="B6" s="299" t="str">
        <f>HLH_LLH_MWHS!D2</f>
        <v>PV_QF_UTN_Track_Sch37_UT</v>
      </c>
      <c r="C6" t="s">
        <v>112</v>
      </c>
      <c r="D6" t="s">
        <v>9</v>
      </c>
      <c r="E6" cm="1">
        <f t="array" ref="E6">INDEX(HLH_LLH_MWHS!$I$3:$IZ$4,IF(D6="HLH",1,2),MATCH('MWH-Split'!$A6,HLH_LLH_MWHS!$I$1:$IZ$1,0))</f>
        <v>0</v>
      </c>
      <c r="F6" s="10"/>
      <c r="G6" s="281">
        <f>EDATE(A6,10*12)</f>
        <v>49675</v>
      </c>
      <c r="H6" t="str">
        <f>B6</f>
        <v>PV_QF_UTN_Track_Sch37_UT</v>
      </c>
      <c r="I6" t="s">
        <v>112</v>
      </c>
      <c r="J6" t="s">
        <v>9</v>
      </c>
      <c r="K6" cm="1">
        <f t="array" ref="K6">INDEX(HLH_LLH_MWHS!$I$3:$IZ$4,IF(J6="HLH",1,2),MATCH('MWH-Split'!$G6,HLH_LLH_MWHS!$I$1:$IZ$1,0))</f>
        <v>799.97641420645164</v>
      </c>
      <c r="M6" s="155">
        <f>A6</f>
        <v>46023</v>
      </c>
      <c r="N6" s="55">
        <f>SUMIFS($E$6:$E$245,$A$6:$A$245,$M6,$D$6:$D$245,N$5)</f>
        <v>0</v>
      </c>
      <c r="O6" s="56">
        <f t="shared" ref="O6:O69" si="0">SUMIFS($E$6:$E$245,$A$6:$A$245,$M6,$D$6:$D$245,O$5)</f>
        <v>0</v>
      </c>
      <c r="P6" s="159">
        <f>N6+O6</f>
        <v>0</v>
      </c>
      <c r="R6" s="57">
        <f>SourceEnergy!B13</f>
        <v>46023</v>
      </c>
      <c r="S6" s="58">
        <v>30.386153846153849</v>
      </c>
      <c r="T6" s="59">
        <v>34.252439024390249</v>
      </c>
      <c r="U6" s="60">
        <f>IF(AND(_xlfn.SINGLE(Shape_Annually)="Yes",_xlfn.SINGLE(Shape_Start)&lt;=W6),W13,IF(ISNUMBER(SourceEnergy!$C13),IF(SourceEnergy!$C13&lt;0,SourceEnergy!$C13/(SourceEnergy!$G13*T6+SourceEnergy!$H13*S6),SourceEnergy!$C13/(SourceEnergy!$G13*S6+SourceEnergy!$H13*T6)),""))</f>
        <v>0.33717370583844775</v>
      </c>
      <c r="W6" s="61">
        <f>YEAR(M6)</f>
        <v>2026</v>
      </c>
      <c r="X6" s="62"/>
    </row>
    <row r="7" spans="1:24" ht="15" customHeight="1">
      <c r="A7" s="162">
        <f>A6</f>
        <v>46023</v>
      </c>
      <c r="B7" t="str">
        <f>B6</f>
        <v>PV_QF_UTN_Track_Sch37_UT</v>
      </c>
      <c r="C7" t="s">
        <v>112</v>
      </c>
      <c r="D7" t="s">
        <v>10</v>
      </c>
      <c r="E7" cm="1">
        <f t="array" ref="E7">INDEX(HLH_LLH_MWHS!$I$3:$IZ$4,IF(D7="HLH",1,2),MATCH('MWH-Split'!$A7,HLH_LLH_MWHS!$I$1:$IZ$1,0))</f>
        <v>0</v>
      </c>
      <c r="F7" s="10"/>
      <c r="G7" s="162">
        <f>G6</f>
        <v>49675</v>
      </c>
      <c r="H7" t="str">
        <f t="shared" ref="H7:H70" si="1">B7</f>
        <v>PV_QF_UTN_Track_Sch37_UT</v>
      </c>
      <c r="I7" t="s">
        <v>112</v>
      </c>
      <c r="J7" t="s">
        <v>10</v>
      </c>
      <c r="K7" cm="1">
        <f t="array" ref="K7">INDEX(HLH_LLH_MWHS!$I$3:$IZ$4,IF(J7="HLH",1,2),MATCH('MWH-Split'!$G7,HLH_LLH_MWHS!$I$1:$IZ$1,0))</f>
        <v>164.43959625354842</v>
      </c>
      <c r="M7" s="156">
        <f>EDATE(M6,1)</f>
        <v>46054</v>
      </c>
      <c r="N7" s="63">
        <f t="shared" ref="N7:O70" si="2">SUMIFS($E$6:$E$245,$A$6:$A$245,$M7,$D$6:$D$245,N$5)</f>
        <v>0</v>
      </c>
      <c r="O7" s="12">
        <f t="shared" si="0"/>
        <v>0</v>
      </c>
      <c r="P7" s="160">
        <f t="shared" ref="P7:P70" si="3">N7+O7</f>
        <v>0</v>
      </c>
      <c r="R7" s="64">
        <f>SourceEnergy!B14</f>
        <v>46054</v>
      </c>
      <c r="S7" s="65">
        <v>20.568750000000001</v>
      </c>
      <c r="T7" s="66">
        <v>24.826388888888886</v>
      </c>
      <c r="U7" s="67">
        <f>IF(AND(_xlfn.SINGLE(Shape_Annually)="Yes",_xlfn.SINGLE(Shape_Start)&lt;=W6),W13,IF(ISNUMBER(SourceEnergy!$C14),IF(SourceEnergy!$C14&lt;0,SourceEnergy!$C14/(SourceEnergy!$G14*T7+SourceEnergy!$H14*S7),SourceEnergy!$C14/(SourceEnergy!$G14*S7+SourceEnergy!$H14*T7)),""))</f>
        <v>0.33717370583844775</v>
      </c>
      <c r="W7" s="12">
        <f>SUMPRODUCT(N6:N17,S6:S17)+SUMPRODUCT(O6:O17,T6:T17)</f>
        <v>677318.20939659362</v>
      </c>
      <c r="X7" s="12" t="s">
        <v>77</v>
      </c>
    </row>
    <row r="8" spans="1:24" ht="15" customHeight="1">
      <c r="A8" s="162">
        <f>EDATE(A6,1)</f>
        <v>46054</v>
      </c>
      <c r="B8" t="str">
        <f t="shared" ref="B8:B71" si="4">B7</f>
        <v>PV_QF_UTN_Track_Sch37_UT</v>
      </c>
      <c r="C8" t="s">
        <v>112</v>
      </c>
      <c r="D8" t="s">
        <v>9</v>
      </c>
      <c r="E8" cm="1">
        <f t="array" ref="E8">INDEX(HLH_LLH_MWHS!$I$3:$IZ$4,IF(D8="HLH",1,2),MATCH('MWH-Split'!$A8,HLH_LLH_MWHS!$I$1:$IZ$1,0))</f>
        <v>0</v>
      </c>
      <c r="F8" s="10"/>
      <c r="G8" s="162">
        <f>EDATE(G6,1)</f>
        <v>49706</v>
      </c>
      <c r="H8" t="str">
        <f t="shared" si="1"/>
        <v>PV_QF_UTN_Track_Sch37_UT</v>
      </c>
      <c r="I8" t="s">
        <v>112</v>
      </c>
      <c r="J8" t="s">
        <v>9</v>
      </c>
      <c r="K8" cm="1">
        <f t="array" ref="K8">INDEX(HLH_LLH_MWHS!$I$3:$IZ$4,IF(J8="HLH",1,2),MATCH('MWH-Split'!$G8,HLH_LLH_MWHS!$I$1:$IZ$1,0))</f>
        <v>1312.5113824520859</v>
      </c>
      <c r="M8" s="156">
        <f t="shared" ref="M8:M71" si="5">EDATE(M7,1)</f>
        <v>46082</v>
      </c>
      <c r="N8" s="63">
        <f t="shared" si="2"/>
        <v>0</v>
      </c>
      <c r="O8" s="12">
        <f t="shared" si="0"/>
        <v>0</v>
      </c>
      <c r="P8" s="160">
        <f t="shared" si="3"/>
        <v>0</v>
      </c>
      <c r="R8" s="64">
        <f>SourceEnergy!B15</f>
        <v>46082</v>
      </c>
      <c r="S8" s="65">
        <v>21.045384615384613</v>
      </c>
      <c r="T8" s="66">
        <v>25.562926829268299</v>
      </c>
      <c r="U8" s="67">
        <f>IF(AND(_xlfn.SINGLE(Shape_Annually)="Yes",_xlfn.SINGLE(Shape_Start)&lt;=W6),W13,IF(ISNUMBER(SourceEnergy!$C15),IF(SourceEnergy!$C15&lt;0,SourceEnergy!$C15/(SourceEnergy!$G15*T8+SourceEnergy!$H15*S8),SourceEnergy!$C15/(SourceEnergy!$G15*S8+SourceEnergy!$H15*T8)),""))</f>
        <v>0.33717370583844775</v>
      </c>
    </row>
    <row r="9" spans="1:24" ht="15" customHeight="1">
      <c r="A9" s="162">
        <f>A8</f>
        <v>46054</v>
      </c>
      <c r="B9" t="str">
        <f t="shared" si="4"/>
        <v>PV_QF_UTN_Track_Sch37_UT</v>
      </c>
      <c r="C9" t="s">
        <v>112</v>
      </c>
      <c r="D9" t="s">
        <v>10</v>
      </c>
      <c r="E9" cm="1">
        <f t="array" ref="E9">INDEX(HLH_LLH_MWHS!$I$3:$IZ$4,IF(D9="HLH",1,2),MATCH('MWH-Split'!$A9,HLH_LLH_MWHS!$I$1:$IZ$1,0))</f>
        <v>0</v>
      </c>
      <c r="F9" s="10"/>
      <c r="G9" s="162">
        <f>G8</f>
        <v>49706</v>
      </c>
      <c r="H9" t="str">
        <f t="shared" si="1"/>
        <v>PV_QF_UTN_Track_Sch37_UT</v>
      </c>
      <c r="I9" t="s">
        <v>112</v>
      </c>
      <c r="J9" t="s">
        <v>10</v>
      </c>
      <c r="K9" cm="1">
        <f t="array" ref="K9">INDEX(HLH_LLH_MWHS!$I$3:$IZ$4,IF(J9="HLH",1,2),MATCH('MWH-Split'!$G9,HLH_LLH_MWHS!$I$1:$IZ$1,0))</f>
        <v>274.94504494791408</v>
      </c>
      <c r="M9" s="156">
        <f t="shared" si="5"/>
        <v>46113</v>
      </c>
      <c r="N9" s="63">
        <f t="shared" si="2"/>
        <v>0</v>
      </c>
      <c r="O9" s="12">
        <f t="shared" si="0"/>
        <v>0</v>
      </c>
      <c r="P9" s="160">
        <f t="shared" si="3"/>
        <v>0</v>
      </c>
      <c r="R9" s="64">
        <f>SourceEnergy!B16</f>
        <v>46113</v>
      </c>
      <c r="S9" s="65">
        <v>10.498076923076924</v>
      </c>
      <c r="T9" s="66">
        <v>18.731842105263162</v>
      </c>
      <c r="U9" s="67">
        <f>IF(AND(_xlfn.SINGLE(Shape_Annually)="Yes",_xlfn.SINGLE(Shape_Start)&lt;=W6),W13,IF(ISNUMBER(SourceEnergy!$C16),IF(SourceEnergy!$C16&lt;0,SourceEnergy!$C16/(SourceEnergy!$G16*T9+SourceEnergy!$H16*S9),SourceEnergy!$C16/(SourceEnergy!$G16*S9+SourceEnergy!$H16*T9)),""))</f>
        <v>0.33717370583844775</v>
      </c>
      <c r="W9" s="12">
        <f>VLOOKUP(W6,'[1]Table 5'!$L$16:$N$36,2,FALSE)</f>
        <v>228373.89069411121</v>
      </c>
      <c r="X9" s="12" t="s">
        <v>78</v>
      </c>
    </row>
    <row r="10" spans="1:24" ht="15" customHeight="1">
      <c r="A10" s="162">
        <f>EDATE(A8,1)</f>
        <v>46082</v>
      </c>
      <c r="B10" t="str">
        <f t="shared" si="4"/>
        <v>PV_QF_UTN_Track_Sch37_UT</v>
      </c>
      <c r="C10" t="s">
        <v>112</v>
      </c>
      <c r="D10" t="s">
        <v>9</v>
      </c>
      <c r="E10" cm="1">
        <f t="array" ref="E10">INDEX(HLH_LLH_MWHS!$I$3:$IZ$4,IF(D10="HLH",1,2),MATCH('MWH-Split'!$A10,HLH_LLH_MWHS!$I$1:$IZ$1,0))</f>
        <v>0</v>
      </c>
      <c r="F10" s="10"/>
      <c r="G10" s="162">
        <f>EDATE(G8,1)</f>
        <v>49735</v>
      </c>
      <c r="H10" t="str">
        <f t="shared" si="1"/>
        <v>PV_QF_UTN_Track_Sch37_UT</v>
      </c>
      <c r="I10" t="s">
        <v>112</v>
      </c>
      <c r="J10" t="s">
        <v>9</v>
      </c>
      <c r="K10" cm="1">
        <f t="array" ref="K10">INDEX(HLH_LLH_MWHS!$I$3:$IZ$4,IF(J10="HLH",1,2),MATCH('MWH-Split'!$G10,HLH_LLH_MWHS!$I$1:$IZ$1,0))</f>
        <v>1750.6675252370912</v>
      </c>
      <c r="M10" s="156">
        <f t="shared" si="5"/>
        <v>46143</v>
      </c>
      <c r="N10" s="63">
        <f t="shared" si="2"/>
        <v>0</v>
      </c>
      <c r="O10" s="12">
        <f t="shared" si="0"/>
        <v>0</v>
      </c>
      <c r="P10" s="160">
        <f t="shared" si="3"/>
        <v>0</v>
      </c>
      <c r="R10" s="64">
        <f>SourceEnergy!B17</f>
        <v>46143</v>
      </c>
      <c r="S10" s="65">
        <v>17.472000000000001</v>
      </c>
      <c r="T10" s="66">
        <v>23.287179487179483</v>
      </c>
      <c r="U10" s="67">
        <f>IF(AND(_xlfn.SINGLE(Shape_Annually)="Yes",_xlfn.SINGLE(Shape_Start)&lt;=W6),W13,IF(ISNUMBER(SourceEnergy!$C17),IF(SourceEnergy!$C17&lt;0,SourceEnergy!$C17/(SourceEnergy!$G17*T10+SourceEnergy!$H17*S10),SourceEnergy!$C17/(SourceEnergy!$G17*S10+SourceEnergy!$H17*T10)),""))</f>
        <v>0.33717370583844775</v>
      </c>
      <c r="W10" s="12">
        <f>VLOOKUP(W6,'[1]Table 5'!$L$16:$N$36,3,FALSE)</f>
        <v>0</v>
      </c>
      <c r="X10" s="12" t="s">
        <v>79</v>
      </c>
    </row>
    <row r="11" spans="1:24" ht="15" customHeight="1">
      <c r="A11" s="162">
        <f>A10</f>
        <v>46082</v>
      </c>
      <c r="B11" t="str">
        <f t="shared" si="4"/>
        <v>PV_QF_UTN_Track_Sch37_UT</v>
      </c>
      <c r="C11" t="s">
        <v>112</v>
      </c>
      <c r="D11" t="s">
        <v>10</v>
      </c>
      <c r="E11" cm="1">
        <f t="array" ref="E11">INDEX(HLH_LLH_MWHS!$I$3:$IZ$4,IF(D11="HLH",1,2),MATCH('MWH-Split'!$A11,HLH_LLH_MWHS!$I$1:$IZ$1,0))</f>
        <v>0</v>
      </c>
      <c r="F11" s="10"/>
      <c r="G11" s="162">
        <f>G10</f>
        <v>49735</v>
      </c>
      <c r="H11" t="str">
        <f t="shared" si="1"/>
        <v>PV_QF_UTN_Track_Sch37_UT</v>
      </c>
      <c r="I11" t="s">
        <v>112</v>
      </c>
      <c r="J11" t="s">
        <v>10</v>
      </c>
      <c r="K11" cm="1">
        <f t="array" ref="K11">INDEX(HLH_LLH_MWHS!$I$3:$IZ$4,IF(J11="HLH",1,2),MATCH('MWH-Split'!$G11,HLH_LLH_MWHS!$I$1:$IZ$1,0))</f>
        <v>293.4760275429087</v>
      </c>
      <c r="M11" s="156">
        <f t="shared" si="5"/>
        <v>46174</v>
      </c>
      <c r="N11" s="63">
        <f t="shared" si="2"/>
        <v>2815.0300464623251</v>
      </c>
      <c r="O11" s="12">
        <f t="shared" si="0"/>
        <v>664.81228446767545</v>
      </c>
      <c r="P11" s="160">
        <f t="shared" si="3"/>
        <v>3479.8423309300006</v>
      </c>
      <c r="R11" s="64">
        <f>SourceEnergy!B18</f>
        <v>46174</v>
      </c>
      <c r="S11" s="65">
        <v>25.266153846153848</v>
      </c>
      <c r="T11" s="66">
        <v>25.037894736842109</v>
      </c>
      <c r="U11" s="67">
        <f>IF(AND(_xlfn.SINGLE(Shape_Annually)="Yes",_xlfn.SINGLE(Shape_Start)&lt;=W6),W13,IF(ISNUMBER(SourceEnergy!$C18),IF(SourceEnergy!$C18&lt;0,SourceEnergy!$C18/(SourceEnergy!$G18*T11+SourceEnergy!$H18*S11),SourceEnergy!$C18/(SourceEnergy!$G18*S11+SourceEnergy!$H18*T11)),""))</f>
        <v>0.33717370583844775</v>
      </c>
      <c r="W11" s="12">
        <f>W9+W10</f>
        <v>228373.89069411121</v>
      </c>
      <c r="X11" s="12" t="s">
        <v>80</v>
      </c>
    </row>
    <row r="12" spans="1:24" ht="15" customHeight="1">
      <c r="A12" s="162">
        <f>EDATE(A10,1)</f>
        <v>46113</v>
      </c>
      <c r="B12" t="str">
        <f t="shared" si="4"/>
        <v>PV_QF_UTN_Track_Sch37_UT</v>
      </c>
      <c r="C12" t="s">
        <v>112</v>
      </c>
      <c r="D12" t="s">
        <v>9</v>
      </c>
      <c r="E12" cm="1">
        <f t="array" ref="E12">INDEX(HLH_LLH_MWHS!$I$3:$IZ$4,IF(D12="HLH",1,2),MATCH('MWH-Split'!$A12,HLH_LLH_MWHS!$I$1:$IZ$1,0))</f>
        <v>0</v>
      </c>
      <c r="F12" s="10"/>
      <c r="G12" s="162">
        <f>EDATE(G10,1)</f>
        <v>49766</v>
      </c>
      <c r="H12" t="str">
        <f t="shared" si="1"/>
        <v>PV_QF_UTN_Track_Sch37_UT</v>
      </c>
      <c r="I12" t="s">
        <v>112</v>
      </c>
      <c r="J12" t="s">
        <v>9</v>
      </c>
      <c r="K12" cm="1">
        <f t="array" ref="K12">INDEX(HLH_LLH_MWHS!$I$3:$IZ$4,IF(J12="HLH",1,2),MATCH('MWH-Split'!$G12,HLH_LLH_MWHS!$I$1:$IZ$1,0))</f>
        <v>1988.312243094794</v>
      </c>
      <c r="M12" s="156">
        <f t="shared" si="5"/>
        <v>46204</v>
      </c>
      <c r="N12" s="63">
        <f t="shared" si="2"/>
        <v>2559.6576794017938</v>
      </c>
      <c r="O12" s="12">
        <f t="shared" si="0"/>
        <v>777.94540530820632</v>
      </c>
      <c r="P12" s="160">
        <f t="shared" si="3"/>
        <v>3337.6030847100001</v>
      </c>
      <c r="R12" s="64">
        <f>SourceEnergy!B19</f>
        <v>46204</v>
      </c>
      <c r="S12" s="65">
        <v>49.265000000000001</v>
      </c>
      <c r="T12" s="66">
        <v>39.209899999999998</v>
      </c>
      <c r="U12" s="67">
        <f>IF(AND(_xlfn.SINGLE(Shape_Annually)="Yes",_xlfn.SINGLE(Shape_Start)&lt;=W6),W13,IF(ISNUMBER(SourceEnergy!$C19),IF(SourceEnergy!$C19&lt;0,SourceEnergy!$C19/(SourceEnergy!$G19*T12+SourceEnergy!$H19*S12),SourceEnergy!$C19/(SourceEnergy!$G19*S12+SourceEnergy!$H19*T12)),""))</f>
        <v>0.33717370583844775</v>
      </c>
    </row>
    <row r="13" spans="1:24" ht="15" customHeight="1">
      <c r="A13" s="162">
        <f>A12</f>
        <v>46113</v>
      </c>
      <c r="B13" t="str">
        <f t="shared" si="4"/>
        <v>PV_QF_UTN_Track_Sch37_UT</v>
      </c>
      <c r="C13" t="s">
        <v>112</v>
      </c>
      <c r="D13" t="s">
        <v>10</v>
      </c>
      <c r="E13" cm="1">
        <f t="array" ref="E13">INDEX(HLH_LLH_MWHS!$I$3:$IZ$4,IF(D13="HLH",1,2),MATCH('MWH-Split'!$A13,HLH_LLH_MWHS!$I$1:$IZ$1,0))</f>
        <v>0</v>
      </c>
      <c r="F13" s="10"/>
      <c r="G13" s="162">
        <f>G12</f>
        <v>49766</v>
      </c>
      <c r="H13" t="str">
        <f t="shared" si="1"/>
        <v>PV_QF_UTN_Track_Sch37_UT</v>
      </c>
      <c r="I13" t="s">
        <v>112</v>
      </c>
      <c r="J13" t="s">
        <v>10</v>
      </c>
      <c r="K13" cm="1">
        <f t="array" ref="K13">INDEX(HLH_LLH_MWHS!$I$3:$IZ$4,IF(J13="HLH",1,2),MATCH('MWH-Split'!$G13,HLH_LLH_MWHS!$I$1:$IZ$1,0))</f>
        <v>366.92184918520593</v>
      </c>
      <c r="M13" s="156">
        <f t="shared" si="5"/>
        <v>46235</v>
      </c>
      <c r="N13" s="63">
        <f t="shared" si="2"/>
        <v>2472.1219843058948</v>
      </c>
      <c r="O13" s="12">
        <f t="shared" si="0"/>
        <v>465.47898232410444</v>
      </c>
      <c r="P13" s="160">
        <f t="shared" si="3"/>
        <v>2937.6009666299992</v>
      </c>
      <c r="R13" s="64">
        <f>SourceEnergy!B20</f>
        <v>46235</v>
      </c>
      <c r="S13" s="65">
        <v>60.086300000000001</v>
      </c>
      <c r="T13" s="66">
        <v>51.404200000000003</v>
      </c>
      <c r="U13" s="67">
        <f>IF(AND(_xlfn.SINGLE(Shape_Annually)="Yes",_xlfn.SINGLE(Shape_Start)&lt;=W6),W13,IF(ISNUMBER(SourceEnergy!$C20),IF(SourceEnergy!$C20&lt;0,SourceEnergy!$C20/(SourceEnergy!$G20*T13+SourceEnergy!$H20*S13),SourceEnergy!$C20/(SourceEnergy!$G20*S13+SourceEnergy!$H20*T13)),""))</f>
        <v>0.33717370583844775</v>
      </c>
      <c r="W13" s="68">
        <f>W11/W7</f>
        <v>0.33717370583844775</v>
      </c>
      <c r="X13" s="12" t="s">
        <v>81</v>
      </c>
    </row>
    <row r="14" spans="1:24" ht="13.5" customHeight="1">
      <c r="A14" s="162">
        <f>EDATE(A12,1)</f>
        <v>46143</v>
      </c>
      <c r="B14" t="str">
        <f t="shared" si="4"/>
        <v>PV_QF_UTN_Track_Sch37_UT</v>
      </c>
      <c r="C14" t="s">
        <v>112</v>
      </c>
      <c r="D14" t="s">
        <v>9</v>
      </c>
      <c r="E14" cm="1">
        <f t="array" ref="E14">INDEX(HLH_LLH_MWHS!$I$3:$IZ$4,IF(D14="HLH",1,2),MATCH('MWH-Split'!$A14,HLH_LLH_MWHS!$I$1:$IZ$1,0))</f>
        <v>0</v>
      </c>
      <c r="F14" s="10"/>
      <c r="G14" s="162">
        <f>EDATE(G12,1)</f>
        <v>49796</v>
      </c>
      <c r="H14" t="str">
        <f t="shared" si="1"/>
        <v>PV_QF_UTN_Track_Sch37_UT</v>
      </c>
      <c r="I14" t="s">
        <v>112</v>
      </c>
      <c r="J14" t="s">
        <v>9</v>
      </c>
      <c r="K14" cm="1">
        <f t="array" ref="K14">INDEX(HLH_LLH_MWHS!$I$3:$IZ$4,IF(J14="HLH",1,2),MATCH('MWH-Split'!$G14,HLH_LLH_MWHS!$I$1:$IZ$1,0))</f>
        <v>2341.537871459102</v>
      </c>
      <c r="M14" s="156">
        <f t="shared" si="5"/>
        <v>46266</v>
      </c>
      <c r="N14" s="63">
        <f t="shared" si="2"/>
        <v>2101.0715126722694</v>
      </c>
      <c r="O14" s="12">
        <f t="shared" si="0"/>
        <v>456.33591428773025</v>
      </c>
      <c r="P14" s="160">
        <f t="shared" si="3"/>
        <v>2557.4074269599996</v>
      </c>
      <c r="R14" s="64">
        <f>SourceEnergy!B21</f>
        <v>46266</v>
      </c>
      <c r="S14" s="65">
        <v>43.730600000000003</v>
      </c>
      <c r="T14" s="66">
        <v>44.2151</v>
      </c>
      <c r="U14" s="67">
        <f>IF(AND(_xlfn.SINGLE(Shape_Annually)="Yes",_xlfn.SINGLE(Shape_Start)&lt;=W6),W13,IF(ISNUMBER(SourceEnergy!$C21),IF(SourceEnergy!$C21&lt;0,SourceEnergy!$C21/(SourceEnergy!$G21*T14+SourceEnergy!$H21*S14),SourceEnergy!$C21/(SourceEnergy!$G21*S14+SourceEnergy!$H21*T14)),""))</f>
        <v>0.33717370583844775</v>
      </c>
    </row>
    <row r="15" spans="1:24" ht="15" customHeight="1">
      <c r="A15" s="162">
        <f>A14</f>
        <v>46143</v>
      </c>
      <c r="B15" t="str">
        <f t="shared" si="4"/>
        <v>PV_QF_UTN_Track_Sch37_UT</v>
      </c>
      <c r="C15" t="s">
        <v>112</v>
      </c>
      <c r="D15" t="s">
        <v>10</v>
      </c>
      <c r="E15" cm="1">
        <f t="array" ref="E15">INDEX(HLH_LLH_MWHS!$I$3:$IZ$4,IF(D15="HLH",1,2),MATCH('MWH-Split'!$A15,HLH_LLH_MWHS!$I$1:$IZ$1,0))</f>
        <v>0</v>
      </c>
      <c r="F15" s="10"/>
      <c r="G15" s="162">
        <f>G14</f>
        <v>49796</v>
      </c>
      <c r="H15" t="str">
        <f t="shared" si="1"/>
        <v>PV_QF_UTN_Track_Sch37_UT</v>
      </c>
      <c r="I15" t="s">
        <v>112</v>
      </c>
      <c r="J15" t="s">
        <v>10</v>
      </c>
      <c r="K15" cm="1">
        <f t="array" ref="K15">INDEX(HLH_LLH_MWHS!$I$3:$IZ$4,IF(J15="HLH",1,2),MATCH('MWH-Split'!$G15,HLH_LLH_MWHS!$I$1:$IZ$1,0))</f>
        <v>603.07058307089801</v>
      </c>
      <c r="M15" s="156">
        <f t="shared" si="5"/>
        <v>46296</v>
      </c>
      <c r="N15" s="63">
        <f t="shared" si="2"/>
        <v>1597.4002596847142</v>
      </c>
      <c r="O15" s="12">
        <f t="shared" si="0"/>
        <v>266.78946378528576</v>
      </c>
      <c r="P15" s="160">
        <f t="shared" si="3"/>
        <v>1864.18972347</v>
      </c>
      <c r="R15" s="64">
        <f>SourceEnergy!B22</f>
        <v>46296</v>
      </c>
      <c r="S15" s="65">
        <v>32.4253</v>
      </c>
      <c r="T15" s="66">
        <v>39.953600000000002</v>
      </c>
      <c r="U15" s="67">
        <f>IF(AND(_xlfn.SINGLE(Shape_Annually)="Yes",_xlfn.SINGLE(Shape_Start)&lt;=W6),W13,IF(ISNUMBER(SourceEnergy!$C22),IF(SourceEnergy!$C22&lt;0,SourceEnergy!$C22/(SourceEnergy!$G22*T15+SourceEnergy!$H22*S15),SourceEnergy!$C22/(SourceEnergy!$G22*S15+SourceEnergy!$H22*T15)),""))</f>
        <v>0.33717370583844775</v>
      </c>
    </row>
    <row r="16" spans="1:24" ht="15" customHeight="1">
      <c r="A16" s="162">
        <f>EDATE(A14,1)</f>
        <v>46174</v>
      </c>
      <c r="B16" t="str">
        <f t="shared" si="4"/>
        <v>PV_QF_UTN_Track_Sch37_UT</v>
      </c>
      <c r="C16" t="s">
        <v>112</v>
      </c>
      <c r="D16" t="s">
        <v>9</v>
      </c>
      <c r="E16" cm="1">
        <f t="array" ref="E16">INDEX(HLH_LLH_MWHS!$I$3:$IZ$4,IF(D16="HLH",1,2),MATCH('MWH-Split'!$A16,HLH_LLH_MWHS!$I$1:$IZ$1,0))</f>
        <v>2815.0300464623251</v>
      </c>
      <c r="F16" s="10"/>
      <c r="G16" s="162">
        <f>EDATE(G14,1)</f>
        <v>49827</v>
      </c>
      <c r="H16" t="str">
        <f t="shared" si="1"/>
        <v>PV_QF_UTN_Track_Sch37_UT</v>
      </c>
      <c r="I16" t="s">
        <v>112</v>
      </c>
      <c r="J16" t="s">
        <v>9</v>
      </c>
      <c r="K16" cm="1">
        <f t="array" ref="K16">INDEX(HLH_LLH_MWHS!$I$3:$IZ$4,IF(J16="HLH",1,2),MATCH('MWH-Split'!$G16,HLH_LLH_MWHS!$I$1:$IZ$1,0))</f>
        <v>2639.1039723162221</v>
      </c>
      <c r="M16" s="156">
        <f t="shared" si="5"/>
        <v>46327</v>
      </c>
      <c r="N16" s="63">
        <f t="shared" si="2"/>
        <v>1197.2826800654288</v>
      </c>
      <c r="O16" s="12">
        <f t="shared" si="0"/>
        <v>247.71365794457142</v>
      </c>
      <c r="P16" s="160">
        <f t="shared" si="3"/>
        <v>1444.9963380100003</v>
      </c>
      <c r="R16" s="64">
        <f>SourceEnergy!B23</f>
        <v>46327</v>
      </c>
      <c r="S16" s="65">
        <v>30.0077</v>
      </c>
      <c r="T16" s="66">
        <v>38.1584</v>
      </c>
      <c r="U16" s="67">
        <f>IF(AND(_xlfn.SINGLE(Shape_Annually)="Yes",_xlfn.SINGLE(Shape_Start)&lt;=W6),W13,IF(ISNUMBER(SourceEnergy!$C23),IF(SourceEnergy!$C23&lt;0,SourceEnergy!$C23/(SourceEnergy!$G23*T16+SourceEnergy!$H23*S16),SourceEnergy!$C23/(SourceEnergy!$G23*S16+SourceEnergy!$H23*T16)),""))</f>
        <v>0.33717370583844775</v>
      </c>
    </row>
    <row r="17" spans="1:24" ht="15" customHeight="1">
      <c r="A17" s="162">
        <f>A16</f>
        <v>46174</v>
      </c>
      <c r="B17" t="str">
        <f t="shared" si="4"/>
        <v>PV_QF_UTN_Track_Sch37_UT</v>
      </c>
      <c r="C17" t="s">
        <v>112</v>
      </c>
      <c r="D17" t="s">
        <v>10</v>
      </c>
      <c r="E17" cm="1">
        <f t="array" ref="E17">INDEX(HLH_LLH_MWHS!$I$3:$IZ$4,IF(D17="HLH",1,2),MATCH('MWH-Split'!$A17,HLH_LLH_MWHS!$I$1:$IZ$1,0))</f>
        <v>664.81228446767545</v>
      </c>
      <c r="F17" s="10"/>
      <c r="G17" s="162">
        <f>G16</f>
        <v>49827</v>
      </c>
      <c r="H17" t="str">
        <f t="shared" si="1"/>
        <v>PV_QF_UTN_Track_Sch37_UT</v>
      </c>
      <c r="I17" t="s">
        <v>112</v>
      </c>
      <c r="J17" t="s">
        <v>10</v>
      </c>
      <c r="K17" cm="1">
        <f t="array" ref="K17">INDEX(HLH_LLH_MWHS!$I$3:$IZ$4,IF(J17="HLH",1,2),MATCH('MWH-Split'!$G17,HLH_LLH_MWHS!$I$1:$IZ$1,0))</f>
        <v>623.26465857377707</v>
      </c>
      <c r="M17" s="157">
        <f t="shared" si="5"/>
        <v>46357</v>
      </c>
      <c r="N17" s="69">
        <f t="shared" si="2"/>
        <v>799.07603844857135</v>
      </c>
      <c r="O17" s="70">
        <f t="shared" si="0"/>
        <v>164.25451901442864</v>
      </c>
      <c r="P17" s="161">
        <f t="shared" si="3"/>
        <v>963.33055746299999</v>
      </c>
      <c r="R17" s="71">
        <f>SourceEnergy!B24</f>
        <v>46357</v>
      </c>
      <c r="S17" s="72">
        <v>41.476199999999999</v>
      </c>
      <c r="T17" s="73">
        <v>45.287399999999998</v>
      </c>
      <c r="U17" s="74">
        <f>IF(AND(_xlfn.SINGLE(Shape_Annually)="Yes",_xlfn.SINGLE(Shape_Start)&lt;=W6),W13,IF(ISNUMBER(SourceEnergy!$C24),IF(SourceEnergy!$C24&lt;0,SourceEnergy!$C24/(SourceEnergy!$G24*T17+SourceEnergy!$H24*S17),SourceEnergy!$C24/(SourceEnergy!$G24*S17+SourceEnergy!$H24*T17)),""))</f>
        <v>0.33717370583844775</v>
      </c>
    </row>
    <row r="18" spans="1:24" ht="15" customHeight="1" outlineLevel="1">
      <c r="A18" s="162">
        <f>EDATE(A16,1)</f>
        <v>46204</v>
      </c>
      <c r="B18" t="str">
        <f t="shared" si="4"/>
        <v>PV_QF_UTN_Track_Sch37_UT</v>
      </c>
      <c r="C18" t="s">
        <v>112</v>
      </c>
      <c r="D18" t="s">
        <v>9</v>
      </c>
      <c r="E18" cm="1">
        <f t="array" ref="E18">INDEX(HLH_LLH_MWHS!$I$3:$IZ$4,IF(D18="HLH",1,2),MATCH('MWH-Split'!$A18,HLH_LLH_MWHS!$I$1:$IZ$1,0))</f>
        <v>2559.6576794017938</v>
      </c>
      <c r="F18" s="10"/>
      <c r="G18" s="162">
        <f>EDATE(G16,1)</f>
        <v>49857</v>
      </c>
      <c r="H18" t="str">
        <f t="shared" si="1"/>
        <v>PV_QF_UTN_Track_Sch37_UT</v>
      </c>
      <c r="I18" t="s">
        <v>112</v>
      </c>
      <c r="J18" t="s">
        <v>9</v>
      </c>
      <c r="K18" cm="1">
        <f t="array" ref="K18">INDEX(HLH_LLH_MWHS!$I$3:$IZ$4,IF(J18="HLH",1,2),MATCH('MWH-Split'!$G18,HLH_LLH_MWHS!$I$1:$IZ$1,0))</f>
        <v>2385.9075051229524</v>
      </c>
      <c r="M18" s="158">
        <f t="shared" si="5"/>
        <v>46388</v>
      </c>
      <c r="N18" s="55">
        <f t="shared" si="2"/>
        <v>813.69347853732722</v>
      </c>
      <c r="O18" s="56">
        <f t="shared" si="0"/>
        <v>167.25921503267296</v>
      </c>
      <c r="P18" s="159">
        <f t="shared" si="3"/>
        <v>980.95269357000018</v>
      </c>
      <c r="R18" s="57">
        <f>SourceEnergy!B25</f>
        <v>46388</v>
      </c>
      <c r="S18" s="58">
        <v>51.478200000000001</v>
      </c>
      <c r="T18" s="59">
        <v>55.844700000000003</v>
      </c>
      <c r="U18" s="60">
        <f>IF(AND(_xlfn.SINGLE(Shape_Annually)="Yes",_xlfn.SINGLE(Shape_Start)&lt;=W18),W25,IF(ISNUMBER(SourceEnergy!$C25),IF(SourceEnergy!$C25&lt;0,SourceEnergy!$C25/(SourceEnergy!$G25*T18+SourceEnergy!$H25*S18),SourceEnergy!$C25/(SourceEnergy!$G25*S18+SourceEnergy!$H25*T18)),""))</f>
        <v>0.36638087199737146</v>
      </c>
      <c r="W18" s="61">
        <f>YEAR(M18)</f>
        <v>2027</v>
      </c>
      <c r="X18" s="62"/>
    </row>
    <row r="19" spans="1:24" ht="15" customHeight="1" outlineLevel="1">
      <c r="A19" s="162">
        <f>A18</f>
        <v>46204</v>
      </c>
      <c r="B19" t="str">
        <f t="shared" si="4"/>
        <v>PV_QF_UTN_Track_Sch37_UT</v>
      </c>
      <c r="C19" t="s">
        <v>112</v>
      </c>
      <c r="D19" t="s">
        <v>10</v>
      </c>
      <c r="E19" cm="1">
        <f t="array" ref="E19">INDEX(HLH_LLH_MWHS!$I$3:$IZ$4,IF(D19="HLH",1,2),MATCH('MWH-Split'!$A19,HLH_LLH_MWHS!$I$1:$IZ$1,0))</f>
        <v>777.94540530820632</v>
      </c>
      <c r="F19" s="10"/>
      <c r="G19" s="162">
        <f>G18</f>
        <v>49857</v>
      </c>
      <c r="H19" t="str">
        <f t="shared" si="1"/>
        <v>PV_QF_UTN_Track_Sch37_UT</v>
      </c>
      <c r="I19" t="s">
        <v>112</v>
      </c>
      <c r="J19" t="s">
        <v>10</v>
      </c>
      <c r="K19" cm="1">
        <f t="array" ref="K19">INDEX(HLH_LLH_MWHS!$I$3:$IZ$4,IF(J19="HLH",1,2),MATCH('MWH-Split'!$G19,HLH_LLH_MWHS!$I$1:$IZ$1,0))</f>
        <v>725.13828549704658</v>
      </c>
      <c r="M19" s="156">
        <f t="shared" si="5"/>
        <v>46419</v>
      </c>
      <c r="N19" s="63">
        <f t="shared" si="2"/>
        <v>1370.8520619867004</v>
      </c>
      <c r="O19" s="12">
        <f t="shared" si="0"/>
        <v>287.16625763330012</v>
      </c>
      <c r="P19" s="160">
        <f t="shared" si="3"/>
        <v>1658.0183196200005</v>
      </c>
      <c r="R19" s="64">
        <f>SourceEnergy!B26</f>
        <v>46419</v>
      </c>
      <c r="S19" s="65">
        <v>40.308500000000002</v>
      </c>
      <c r="T19" s="66">
        <v>48.6676</v>
      </c>
      <c r="U19" s="67">
        <f>IF(AND(_xlfn.SINGLE(Shape_Annually)="Yes",_xlfn.SINGLE(Shape_Start)&lt;=W18),W25,IF(ISNUMBER(SourceEnergy!$C26),IF(SourceEnergy!$C26&lt;0,SourceEnergy!$C26/(SourceEnergy!$G26*T19+SourceEnergy!$H26*S19),SourceEnergy!$C26/(SourceEnergy!$G26*S19+SourceEnergy!$H26*T19)),""))</f>
        <v>0.36638087199737146</v>
      </c>
      <c r="W19" s="12">
        <f>SUMPRODUCT(N18:N29,S18:S29)+SUMPRODUCT(O18:O29,T18:T29)</f>
        <v>1202229.8765317074</v>
      </c>
      <c r="X19" s="12" t="s">
        <v>77</v>
      </c>
    </row>
    <row r="20" spans="1:24" ht="15" customHeight="1" outlineLevel="1">
      <c r="A20" s="162">
        <f>EDATE(A18,1)</f>
        <v>46235</v>
      </c>
      <c r="B20" t="str">
        <f t="shared" si="4"/>
        <v>PV_QF_UTN_Track_Sch37_UT</v>
      </c>
      <c r="C20" t="s">
        <v>112</v>
      </c>
      <c r="D20" t="s">
        <v>9</v>
      </c>
      <c r="E20" cm="1">
        <f t="array" ref="E20">INDEX(HLH_LLH_MWHS!$I$3:$IZ$4,IF(D20="HLH",1,2),MATCH('MWH-Split'!$A20,HLH_LLH_MWHS!$I$1:$IZ$1,0))</f>
        <v>2472.1219843058948</v>
      </c>
      <c r="F20" s="10"/>
      <c r="G20" s="162">
        <f>EDATE(G18,1)</f>
        <v>49888</v>
      </c>
      <c r="H20" t="str">
        <f t="shared" si="1"/>
        <v>PV_QF_UTN_Track_Sch37_UT</v>
      </c>
      <c r="I20" t="s">
        <v>112</v>
      </c>
      <c r="J20" t="s">
        <v>9</v>
      </c>
      <c r="K20" cm="1">
        <f t="array" ref="K20">INDEX(HLH_LLH_MWHS!$I$3:$IZ$4,IF(J20="HLH",1,2),MATCH('MWH-Split'!$G20,HLH_LLH_MWHS!$I$1:$IZ$1,0))</f>
        <v>2370.3554474832613</v>
      </c>
      <c r="M20" s="156">
        <f t="shared" si="5"/>
        <v>46447</v>
      </c>
      <c r="N20" s="63">
        <f t="shared" si="2"/>
        <v>1615.0740513833482</v>
      </c>
      <c r="O20" s="12">
        <f t="shared" si="0"/>
        <v>270.74559272665147</v>
      </c>
      <c r="P20" s="160">
        <f t="shared" si="3"/>
        <v>1885.8196441099997</v>
      </c>
      <c r="R20" s="64">
        <f>SourceEnergy!B27</f>
        <v>46447</v>
      </c>
      <c r="S20" s="65">
        <v>23.4924</v>
      </c>
      <c r="T20" s="66">
        <v>32.981099999999998</v>
      </c>
      <c r="U20" s="67">
        <f>IF(AND(_xlfn.SINGLE(Shape_Annually)="Yes",_xlfn.SINGLE(Shape_Start)&lt;=W18),W25,IF(ISNUMBER(SourceEnergy!$C27),IF(SourceEnergy!$C27&lt;0,SourceEnergy!$C27/(SourceEnergy!$G27*T20+SourceEnergy!$H27*S20),SourceEnergy!$C27/(SourceEnergy!$G27*S20+SourceEnergy!$H27*T20)),""))</f>
        <v>0.36638087199737146</v>
      </c>
    </row>
    <row r="21" spans="1:24" ht="15" customHeight="1" outlineLevel="1">
      <c r="A21" s="162">
        <f>A20</f>
        <v>46235</v>
      </c>
      <c r="B21" t="str">
        <f t="shared" si="4"/>
        <v>PV_QF_UTN_Track_Sch37_UT</v>
      </c>
      <c r="C21" t="s">
        <v>112</v>
      </c>
      <c r="D21" t="s">
        <v>10</v>
      </c>
      <c r="E21" cm="1">
        <f t="array" ref="E21">INDEX(HLH_LLH_MWHS!$I$3:$IZ$4,IF(D21="HLH",1,2),MATCH('MWH-Split'!$A21,HLH_LLH_MWHS!$I$1:$IZ$1,0))</f>
        <v>465.47898232410444</v>
      </c>
      <c r="F21" s="10"/>
      <c r="G21" s="162">
        <f>G20</f>
        <v>49888</v>
      </c>
      <c r="H21" t="str">
        <f t="shared" si="1"/>
        <v>PV_QF_UTN_Track_Sch37_UT</v>
      </c>
      <c r="I21" t="s">
        <v>112</v>
      </c>
      <c r="J21" t="s">
        <v>10</v>
      </c>
      <c r="K21" cm="1">
        <f t="array" ref="K21">INDEX(HLH_LLH_MWHS!$I$3:$IZ$4,IF(J21="HLH",1,2),MATCH('MWH-Split'!$G21,HLH_LLH_MWHS!$I$1:$IZ$1,0))</f>
        <v>446.31723209673964</v>
      </c>
      <c r="M21" s="156">
        <f t="shared" si="5"/>
        <v>46478</v>
      </c>
      <c r="N21" s="63">
        <f t="shared" si="2"/>
        <v>2049.5729456728686</v>
      </c>
      <c r="O21" s="12">
        <f t="shared" si="0"/>
        <v>378.22685942713133</v>
      </c>
      <c r="P21" s="160">
        <f t="shared" si="3"/>
        <v>2427.7998051</v>
      </c>
      <c r="R21" s="64">
        <f>SourceEnergy!B28</f>
        <v>46478</v>
      </c>
      <c r="S21" s="65">
        <v>25.885400000000001</v>
      </c>
      <c r="T21" s="66">
        <v>31.515799999999999</v>
      </c>
      <c r="U21" s="67">
        <f>IF(AND(_xlfn.SINGLE(Shape_Annually)="Yes",_xlfn.SINGLE(Shape_Start)&lt;=W18),W25,IF(ISNUMBER(SourceEnergy!$C28),IF(SourceEnergy!$C28&lt;0,SourceEnergy!$C28/(SourceEnergy!$G28*T21+SourceEnergy!$H28*S21),SourceEnergy!$C28/(SourceEnergy!$G28*S21+SourceEnergy!$H28*T21)),""))</f>
        <v>0.36638087199737146</v>
      </c>
      <c r="W21" s="12">
        <f>VLOOKUP(W18,'[1]Table 5'!$L$16:$N$36,2,FALSE)</f>
        <v>440474.03050497919</v>
      </c>
      <c r="X21" s="12" t="s">
        <v>78</v>
      </c>
    </row>
    <row r="22" spans="1:24" ht="15" customHeight="1" outlineLevel="1">
      <c r="A22" s="162">
        <f>EDATE(A20,1)</f>
        <v>46266</v>
      </c>
      <c r="B22" t="str">
        <f t="shared" si="4"/>
        <v>PV_QF_UTN_Track_Sch37_UT</v>
      </c>
      <c r="C22" t="s">
        <v>112</v>
      </c>
      <c r="D22" t="s">
        <v>9</v>
      </c>
      <c r="E22" cm="1">
        <f t="array" ref="E22">INDEX(HLH_LLH_MWHS!$I$3:$IZ$4,IF(D22="HLH",1,2),MATCH('MWH-Split'!$A22,HLH_LLH_MWHS!$I$1:$IZ$1,0))</f>
        <v>2101.0715126722694</v>
      </c>
      <c r="F22" s="10"/>
      <c r="G22" s="162">
        <f>EDATE(G20,1)</f>
        <v>49919</v>
      </c>
      <c r="H22" t="str">
        <f t="shared" si="1"/>
        <v>PV_QF_UTN_Track_Sch37_UT</v>
      </c>
      <c r="I22" t="s">
        <v>112</v>
      </c>
      <c r="J22" t="s">
        <v>9</v>
      </c>
      <c r="K22" cm="1">
        <f t="array" ref="K22">INDEX(HLH_LLH_MWHS!$I$3:$IZ$4,IF(J22="HLH",1,2),MATCH('MWH-Split'!$G22,HLH_LLH_MWHS!$I$1:$IZ$1,0))</f>
        <v>1836.5818645394086</v>
      </c>
      <c r="M22" s="156">
        <f t="shared" si="5"/>
        <v>46508</v>
      </c>
      <c r="N22" s="63">
        <f t="shared" si="2"/>
        <v>2344.3082703627547</v>
      </c>
      <c r="O22" s="12">
        <f t="shared" si="0"/>
        <v>603.78410818724524</v>
      </c>
      <c r="P22" s="160">
        <f t="shared" si="3"/>
        <v>2948.0923785499999</v>
      </c>
      <c r="R22" s="64">
        <f>SourceEnergy!B29</f>
        <v>46508</v>
      </c>
      <c r="S22" s="65">
        <v>23.111499999999999</v>
      </c>
      <c r="T22" s="66">
        <v>29.853300000000001</v>
      </c>
      <c r="U22" s="67">
        <f>IF(AND(_xlfn.SINGLE(Shape_Annually)="Yes",_xlfn.SINGLE(Shape_Start)&lt;=W18),W25,IF(ISNUMBER(SourceEnergy!$C29),IF(SourceEnergy!$C29&lt;0,SourceEnergy!$C29/(SourceEnergy!$G29*T22+SourceEnergy!$H29*S22),SourceEnergy!$C29/(SourceEnergy!$G29*S22+SourceEnergy!$H29*T22)),""))</f>
        <v>0.36638087199737146</v>
      </c>
      <c r="W22" s="12">
        <f>VLOOKUP(W18,'[1]Table 5'!$L$16:$N$36,3,FALSE)</f>
        <v>0</v>
      </c>
      <c r="X22" s="12" t="s">
        <v>79</v>
      </c>
    </row>
    <row r="23" spans="1:24" ht="15" customHeight="1" outlineLevel="1">
      <c r="A23" s="162">
        <f>A22</f>
        <v>46266</v>
      </c>
      <c r="B23" t="str">
        <f t="shared" si="4"/>
        <v>PV_QF_UTN_Track_Sch37_UT</v>
      </c>
      <c r="C23" t="s">
        <v>112</v>
      </c>
      <c r="D23" t="s">
        <v>10</v>
      </c>
      <c r="E23" cm="1">
        <f t="array" ref="E23">INDEX(HLH_LLH_MWHS!$I$3:$IZ$4,IF(D23="HLH",1,2),MATCH('MWH-Split'!$A23,HLH_LLH_MWHS!$I$1:$IZ$1,0))</f>
        <v>456.33591428773025</v>
      </c>
      <c r="F23" s="10"/>
      <c r="G23" s="162">
        <f>G22</f>
        <v>49919</v>
      </c>
      <c r="H23" t="str">
        <f t="shared" si="1"/>
        <v>PV_QF_UTN_Track_Sch37_UT</v>
      </c>
      <c r="I23" t="s">
        <v>112</v>
      </c>
      <c r="J23" t="s">
        <v>10</v>
      </c>
      <c r="K23" cm="1">
        <f t="array" ref="K23">INDEX(HLH_LLH_MWHS!$I$3:$IZ$4,IF(J23="HLH",1,2),MATCH('MWH-Split'!$G23,HLH_LLH_MWHS!$I$1:$IZ$1,0))</f>
        <v>398.890879850592</v>
      </c>
      <c r="M23" s="156">
        <f t="shared" si="5"/>
        <v>46539</v>
      </c>
      <c r="N23" s="63">
        <f t="shared" si="2"/>
        <v>2808.1495633423874</v>
      </c>
      <c r="O23" s="12">
        <f t="shared" si="0"/>
        <v>663.18735342761192</v>
      </c>
      <c r="P23" s="160">
        <f t="shared" si="3"/>
        <v>3471.3369167699993</v>
      </c>
      <c r="R23" s="64">
        <f>SourceEnergy!B30</f>
        <v>46539</v>
      </c>
      <c r="S23" s="65">
        <v>34.378399999999999</v>
      </c>
      <c r="T23" s="66">
        <v>40.335700000000003</v>
      </c>
      <c r="U23" s="67">
        <f>IF(AND(_xlfn.SINGLE(Shape_Annually)="Yes",_xlfn.SINGLE(Shape_Start)&lt;=W18),W25,IF(ISNUMBER(SourceEnergy!$C30),IF(SourceEnergy!$C30&lt;0,SourceEnergy!$C30/(SourceEnergy!$G30*T23+SourceEnergy!$H30*S23),SourceEnergy!$C30/(SourceEnergy!$G30*S23+SourceEnergy!$H30*T23)),""))</f>
        <v>0.36638087199737146</v>
      </c>
      <c r="W23" s="12">
        <f>W21+W22</f>
        <v>440474.03050497919</v>
      </c>
      <c r="X23" s="12" t="s">
        <v>80</v>
      </c>
    </row>
    <row r="24" spans="1:24" ht="15" customHeight="1" outlineLevel="1">
      <c r="A24" s="162">
        <f>EDATE(A22,1)</f>
        <v>46296</v>
      </c>
      <c r="B24" t="str">
        <f t="shared" si="4"/>
        <v>PV_QF_UTN_Track_Sch37_UT</v>
      </c>
      <c r="C24" t="s">
        <v>112</v>
      </c>
      <c r="D24" t="s">
        <v>9</v>
      </c>
      <c r="E24" cm="1">
        <f t="array" ref="E24">INDEX(HLH_LLH_MWHS!$I$3:$IZ$4,IF(D24="HLH",1,2),MATCH('MWH-Split'!$A24,HLH_LLH_MWHS!$I$1:$IZ$1,0))</f>
        <v>1597.4002596847142</v>
      </c>
      <c r="F24" s="10"/>
      <c r="G24" s="162">
        <f>EDATE(G22,1)</f>
        <v>49949</v>
      </c>
      <c r="H24" t="str">
        <f t="shared" si="1"/>
        <v>PV_QF_UTN_Track_Sch37_UT</v>
      </c>
      <c r="I24" t="s">
        <v>112</v>
      </c>
      <c r="J24" t="s">
        <v>9</v>
      </c>
      <c r="K24" cm="1">
        <f t="array" ref="K24">INDEX(HLH_LLH_MWHS!$I$3:$IZ$4,IF(J24="HLH",1,2),MATCH('MWH-Split'!$G24,HLH_LLH_MWHS!$I$1:$IZ$1,0))</f>
        <v>1486.1830665184625</v>
      </c>
      <c r="M24" s="156">
        <f t="shared" si="5"/>
        <v>46569</v>
      </c>
      <c r="N24" s="63">
        <f t="shared" si="2"/>
        <v>2514.3582146431181</v>
      </c>
      <c r="O24" s="12">
        <f t="shared" si="0"/>
        <v>764.17773990688238</v>
      </c>
      <c r="P24" s="160">
        <f t="shared" si="3"/>
        <v>3278.5359545500005</v>
      </c>
      <c r="R24" s="64">
        <f>SourceEnergy!B31</f>
        <v>46569</v>
      </c>
      <c r="S24" s="65">
        <v>65.3215</v>
      </c>
      <c r="T24" s="66">
        <v>60.544199999999996</v>
      </c>
      <c r="U24" s="67">
        <f>IF(AND(_xlfn.SINGLE(Shape_Annually)="Yes",_xlfn.SINGLE(Shape_Start)&lt;=W18),W25,IF(ISNUMBER(SourceEnergy!$C31),IF(SourceEnergy!$C31&lt;0,SourceEnergy!$C31/(SourceEnergy!$G31*T24+SourceEnergy!$H31*S24),SourceEnergy!$C31/(SourceEnergy!$G31*S24+SourceEnergy!$H31*T24)),""))</f>
        <v>0.36638087199737146</v>
      </c>
    </row>
    <row r="25" spans="1:24" ht="15" customHeight="1" outlineLevel="1">
      <c r="A25" s="162">
        <f>A24</f>
        <v>46296</v>
      </c>
      <c r="B25" t="str">
        <f t="shared" si="4"/>
        <v>PV_QF_UTN_Track_Sch37_UT</v>
      </c>
      <c r="C25" t="s">
        <v>112</v>
      </c>
      <c r="D25" t="s">
        <v>10</v>
      </c>
      <c r="E25" cm="1">
        <f t="array" ref="E25">INDEX(HLH_LLH_MWHS!$I$3:$IZ$4,IF(D25="HLH",1,2),MATCH('MWH-Split'!$A25,HLH_LLH_MWHS!$I$1:$IZ$1,0))</f>
        <v>266.78946378528576</v>
      </c>
      <c r="F25" s="10"/>
      <c r="G25" s="162">
        <f>G24</f>
        <v>49949</v>
      </c>
      <c r="H25" t="str">
        <f t="shared" si="1"/>
        <v>PV_QF_UTN_Track_Sch37_UT</v>
      </c>
      <c r="I25" t="s">
        <v>112</v>
      </c>
      <c r="J25" t="s">
        <v>10</v>
      </c>
      <c r="K25" cm="1">
        <f t="array" ref="K25">INDEX(HLH_LLH_MWHS!$I$3:$IZ$4,IF(J25="HLH",1,2),MATCH('MWH-Split'!$G25,HLH_LLH_MWHS!$I$1:$IZ$1,0))</f>
        <v>248.21454798153763</v>
      </c>
      <c r="M25" s="156">
        <f t="shared" si="5"/>
        <v>46600</v>
      </c>
      <c r="N25" s="63">
        <f t="shared" si="2"/>
        <v>2480.8130758343418</v>
      </c>
      <c r="O25" s="12">
        <f t="shared" si="0"/>
        <v>467.11543896565763</v>
      </c>
      <c r="P25" s="160">
        <f t="shared" si="3"/>
        <v>2947.9285147999994</v>
      </c>
      <c r="R25" s="64">
        <f>SourceEnergy!B32</f>
        <v>46600</v>
      </c>
      <c r="S25" s="65">
        <v>75.728999999999999</v>
      </c>
      <c r="T25" s="66">
        <v>59.643599999999999</v>
      </c>
      <c r="U25" s="67">
        <f>IF(AND(_xlfn.SINGLE(Shape_Annually)="Yes",_xlfn.SINGLE(Shape_Start)&lt;=W18),W25,IF(ISNUMBER(SourceEnergy!$C32),IF(SourceEnergy!$C32&lt;0,SourceEnergy!$C32/(SourceEnergy!$G32*T25+SourceEnergy!$H32*S25),SourceEnergy!$C32/(SourceEnergy!$G32*S25+SourceEnergy!$H32*T25)),""))</f>
        <v>0.36638087199737146</v>
      </c>
      <c r="W25" s="68">
        <f>W23/W19</f>
        <v>0.36638087199737146</v>
      </c>
      <c r="X25" s="12" t="s">
        <v>81</v>
      </c>
    </row>
    <row r="26" spans="1:24" ht="15" customHeight="1" outlineLevel="1">
      <c r="A26" s="162">
        <f>EDATE(A24,1)</f>
        <v>46327</v>
      </c>
      <c r="B26" t="str">
        <f t="shared" si="4"/>
        <v>PV_QF_UTN_Track_Sch37_UT</v>
      </c>
      <c r="C26" t="s">
        <v>112</v>
      </c>
      <c r="D26" t="s">
        <v>9</v>
      </c>
      <c r="E26" cm="1">
        <f t="array" ref="E26">INDEX(HLH_LLH_MWHS!$I$3:$IZ$4,IF(D26="HLH",1,2),MATCH('MWH-Split'!$A26,HLH_LLH_MWHS!$I$1:$IZ$1,0))</f>
        <v>1197.2826800654288</v>
      </c>
      <c r="F26" s="10"/>
      <c r="G26" s="162">
        <f>EDATE(G24,1)</f>
        <v>49980</v>
      </c>
      <c r="H26" t="str">
        <f t="shared" si="1"/>
        <v>PV_QF_UTN_Track_Sch37_UT</v>
      </c>
      <c r="I26" t="s">
        <v>112</v>
      </c>
      <c r="J26" t="s">
        <v>9</v>
      </c>
      <c r="K26" cm="1">
        <f t="array" ref="K26">INDEX(HLH_LLH_MWHS!$I$3:$IZ$4,IF(J26="HLH",1,2),MATCH('MWH-Split'!$G26,HLH_LLH_MWHS!$I$1:$IZ$1,0))</f>
        <v>1002.8727485888573</v>
      </c>
      <c r="M26" s="156">
        <f t="shared" si="5"/>
        <v>46631</v>
      </c>
      <c r="N26" s="63">
        <f t="shared" si="2"/>
        <v>2042.0016233019003</v>
      </c>
      <c r="O26" s="12">
        <f t="shared" si="0"/>
        <v>443.50640714810038</v>
      </c>
      <c r="P26" s="160">
        <f t="shared" si="3"/>
        <v>2485.5080304500007</v>
      </c>
      <c r="R26" s="64">
        <f>SourceEnergy!B33</f>
        <v>46631</v>
      </c>
      <c r="S26" s="65">
        <v>59.552300000000002</v>
      </c>
      <c r="T26" s="66">
        <v>55.635399999999997</v>
      </c>
      <c r="U26" s="67">
        <f>IF(AND(_xlfn.SINGLE(Shape_Annually)="Yes",_xlfn.SINGLE(Shape_Start)&lt;=W18),W25,IF(ISNUMBER(SourceEnergy!$C33),IF(SourceEnergy!$C33&lt;0,SourceEnergy!$C33/(SourceEnergy!$G33*T26+SourceEnergy!$H33*S26),SourceEnergy!$C33/(SourceEnergy!$G33*S26+SourceEnergy!$H33*T26)),""))</f>
        <v>0.36638087199737146</v>
      </c>
    </row>
    <row r="27" spans="1:24" ht="15" customHeight="1" outlineLevel="1">
      <c r="A27" s="162">
        <f>A26</f>
        <v>46327</v>
      </c>
      <c r="B27" t="str">
        <f t="shared" si="4"/>
        <v>PV_QF_UTN_Track_Sch37_UT</v>
      </c>
      <c r="C27" t="s">
        <v>112</v>
      </c>
      <c r="D27" t="s">
        <v>10</v>
      </c>
      <c r="E27" cm="1">
        <f t="array" ref="E27">INDEX(HLH_LLH_MWHS!$I$3:$IZ$4,IF(D27="HLH",1,2),MATCH('MWH-Split'!$A27,HLH_LLH_MWHS!$I$1:$IZ$1,0))</f>
        <v>247.71365794457142</v>
      </c>
      <c r="F27" s="10"/>
      <c r="G27" s="162">
        <f>G26</f>
        <v>49980</v>
      </c>
      <c r="H27" t="str">
        <f t="shared" si="1"/>
        <v>PV_QF_UTN_Track_Sch37_UT</v>
      </c>
      <c r="I27" t="s">
        <v>112</v>
      </c>
      <c r="J27" t="s">
        <v>10</v>
      </c>
      <c r="K27" cm="1">
        <f t="array" ref="K27">INDEX(HLH_LLH_MWHS!$I$3:$IZ$4,IF(J27="HLH",1,2),MATCH('MWH-Split'!$G27,HLH_LLH_MWHS!$I$1:$IZ$1,0))</f>
        <v>207.49091350114281</v>
      </c>
      <c r="M27" s="156">
        <f t="shared" si="5"/>
        <v>46661</v>
      </c>
      <c r="N27" s="63">
        <f t="shared" si="2"/>
        <v>1600.2891763704069</v>
      </c>
      <c r="O27" s="12">
        <f t="shared" si="0"/>
        <v>267.27195558959284</v>
      </c>
      <c r="P27" s="160">
        <f t="shared" si="3"/>
        <v>1867.5611319599998</v>
      </c>
      <c r="R27" s="64">
        <f>SourceEnergy!B34</f>
        <v>46661</v>
      </c>
      <c r="S27" s="65">
        <v>46.682200000000002</v>
      </c>
      <c r="T27" s="66">
        <v>48.2395</v>
      </c>
      <c r="U27" s="67">
        <f>IF(AND(_xlfn.SINGLE(Shape_Annually)="Yes",_xlfn.SINGLE(Shape_Start)&lt;=W18),W25,IF(ISNUMBER(SourceEnergy!$C34),IF(SourceEnergy!$C34&lt;0,SourceEnergy!$C34/(SourceEnergy!$G34*T27+SourceEnergy!$H34*S27),SourceEnergy!$C34/(SourceEnergy!$G34*S27+SourceEnergy!$H34*T27)),""))</f>
        <v>0.36638087199737146</v>
      </c>
    </row>
    <row r="28" spans="1:24" ht="15" customHeight="1" outlineLevel="1">
      <c r="A28" s="162">
        <f>EDATE(A26,1)</f>
        <v>46357</v>
      </c>
      <c r="B28" t="str">
        <f t="shared" si="4"/>
        <v>PV_QF_UTN_Track_Sch37_UT</v>
      </c>
      <c r="C28" t="s">
        <v>112</v>
      </c>
      <c r="D28" t="s">
        <v>9</v>
      </c>
      <c r="E28" cm="1">
        <f t="array" ref="E28">INDEX(HLH_LLH_MWHS!$I$3:$IZ$4,IF(D28="HLH",1,2),MATCH('MWH-Split'!$A28,HLH_LLH_MWHS!$I$1:$IZ$1,0))</f>
        <v>799.07603844857135</v>
      </c>
      <c r="F28" s="10"/>
      <c r="G28" s="162">
        <f>EDATE(G26,1)</f>
        <v>50010</v>
      </c>
      <c r="H28" t="str">
        <f t="shared" si="1"/>
        <v>PV_QF_UTN_Track_Sch37_UT</v>
      </c>
      <c r="I28" t="s">
        <v>112</v>
      </c>
      <c r="J28" t="s">
        <v>9</v>
      </c>
      <c r="K28" cm="1">
        <f t="array" ref="K28">INDEX(HLH_LLH_MWHS!$I$3:$IZ$4,IF(J28="HLH",1,2),MATCH('MWH-Split'!$G28,HLH_LLH_MWHS!$I$1:$IZ$1,0))</f>
        <v>748.90252392118214</v>
      </c>
      <c r="M28" s="156">
        <f t="shared" si="5"/>
        <v>46692</v>
      </c>
      <c r="N28" s="63">
        <f t="shared" si="2"/>
        <v>1169.3307888848572</v>
      </c>
      <c r="O28" s="12">
        <f t="shared" si="0"/>
        <v>241.93050804514291</v>
      </c>
      <c r="P28" s="160">
        <f t="shared" si="3"/>
        <v>1411.2612969300001</v>
      </c>
      <c r="R28" s="64">
        <f>SourceEnergy!B35</f>
        <v>46692</v>
      </c>
      <c r="S28" s="65">
        <v>43.797800000000002</v>
      </c>
      <c r="T28" s="66">
        <v>49.665700000000001</v>
      </c>
      <c r="U28" s="67">
        <f>IF(AND(_xlfn.SINGLE(Shape_Annually)="Yes",_xlfn.SINGLE(Shape_Start)&lt;=W18),W25,IF(ISNUMBER(SourceEnergy!$C35),IF(SourceEnergy!$C35&lt;0,SourceEnergy!$C35/(SourceEnergy!$G35*T28+SourceEnergy!$H35*S28),SourceEnergy!$C35/(SourceEnergy!$G35*S28+SourceEnergy!$H35*T28)),""))</f>
        <v>0.36638087199737146</v>
      </c>
    </row>
    <row r="29" spans="1:24" ht="15" customHeight="1" outlineLevel="1">
      <c r="A29" s="162">
        <f>A28</f>
        <v>46357</v>
      </c>
      <c r="B29" t="str">
        <f t="shared" si="4"/>
        <v>PV_QF_UTN_Track_Sch37_UT</v>
      </c>
      <c r="C29" t="s">
        <v>112</v>
      </c>
      <c r="D29" t="s">
        <v>10</v>
      </c>
      <c r="E29" cm="1">
        <f t="array" ref="E29">INDEX(HLH_LLH_MWHS!$I$3:$IZ$4,IF(D29="HLH",1,2),MATCH('MWH-Split'!$A29,HLH_LLH_MWHS!$I$1:$IZ$1,0))</f>
        <v>164.25451901442864</v>
      </c>
      <c r="F29" s="10"/>
      <c r="G29" s="162">
        <f>G28</f>
        <v>50010</v>
      </c>
      <c r="H29" t="str">
        <f t="shared" si="1"/>
        <v>PV_QF_UTN_Track_Sch37_UT</v>
      </c>
      <c r="I29" t="s">
        <v>112</v>
      </c>
      <c r="J29" t="s">
        <v>10</v>
      </c>
      <c r="K29" cm="1">
        <f t="array" ref="K29">INDEX(HLH_LLH_MWHS!$I$3:$IZ$4,IF(J29="HLH",1,2),MATCH('MWH-Split'!$G29,HLH_LLH_MWHS!$I$1:$IZ$1,0))</f>
        <v>153.9410743615764</v>
      </c>
      <c r="M29" s="157">
        <f t="shared" si="5"/>
        <v>46722</v>
      </c>
      <c r="N29" s="69">
        <f t="shared" si="2"/>
        <v>786.6767123914284</v>
      </c>
      <c r="O29" s="70">
        <f t="shared" si="0"/>
        <v>161.7057686582383</v>
      </c>
      <c r="P29" s="161">
        <f t="shared" si="3"/>
        <v>948.38248104966669</v>
      </c>
      <c r="R29" s="71">
        <f>SourceEnergy!B36</f>
        <v>46722</v>
      </c>
      <c r="S29" s="72">
        <v>53.237499999999997</v>
      </c>
      <c r="T29" s="73">
        <v>56.900399999999998</v>
      </c>
      <c r="U29" s="74">
        <f>IF(AND(_xlfn.SINGLE(Shape_Annually)="Yes",_xlfn.SINGLE(Shape_Start)&lt;=W18),W25,IF(ISNUMBER(SourceEnergy!$C36),IF(SourceEnergy!$C36&lt;0,SourceEnergy!$C36/(SourceEnergy!$G36*T29+SourceEnergy!$H36*S29),SourceEnergy!$C36/(SourceEnergy!$G36*S29+SourceEnergy!$H36*T29)),""))</f>
        <v>0.36638087199737146</v>
      </c>
    </row>
    <row r="30" spans="1:24" ht="15" customHeight="1" outlineLevel="1">
      <c r="A30" s="162">
        <f>EDATE(A28,1)</f>
        <v>46388</v>
      </c>
      <c r="B30" t="str">
        <f t="shared" si="4"/>
        <v>PV_QF_UTN_Track_Sch37_UT</v>
      </c>
      <c r="C30" t="s">
        <v>112</v>
      </c>
      <c r="D30" t="s">
        <v>9</v>
      </c>
      <c r="E30" cm="1">
        <f t="array" ref="E30">INDEX(HLH_LLH_MWHS!$I$3:$IZ$4,IF(D30="HLH",1,2),MATCH('MWH-Split'!$A30,HLH_LLH_MWHS!$I$1:$IZ$1,0))</f>
        <v>813.69347853732722</v>
      </c>
      <c r="F30" s="10"/>
      <c r="G30" s="162">
        <f>EDATE(G28,1)</f>
        <v>50041</v>
      </c>
      <c r="H30" t="str">
        <f t="shared" si="1"/>
        <v>PV_QF_UTN_Track_Sch37_UT</v>
      </c>
      <c r="I30" t="s">
        <v>112</v>
      </c>
      <c r="J30" t="s">
        <v>9</v>
      </c>
      <c r="K30" cm="1">
        <f t="array" ref="K30">INDEX(HLH_LLH_MWHS!$I$3:$IZ$4,IF(J30="HLH",1,2),MATCH('MWH-Split'!$G30,HLH_LLH_MWHS!$I$1:$IZ$1,0))</f>
        <v>781.5250489520738</v>
      </c>
      <c r="M30" s="158">
        <f t="shared" si="5"/>
        <v>46753</v>
      </c>
      <c r="N30" s="55">
        <f t="shared" si="2"/>
        <v>827.59564034377877</v>
      </c>
      <c r="O30" s="56">
        <f t="shared" si="0"/>
        <v>170.11688162622124</v>
      </c>
      <c r="P30" s="159">
        <f t="shared" si="3"/>
        <v>997.71252197000001</v>
      </c>
      <c r="R30" s="57">
        <f>SourceEnergy!B37</f>
        <v>46753</v>
      </c>
      <c r="S30" s="58">
        <v>61.841700000000003</v>
      </c>
      <c r="T30" s="59">
        <v>72.607900000000001</v>
      </c>
      <c r="U30" s="60">
        <f>IF(AND(_xlfn.SINGLE(Shape_Annually)="Yes",_xlfn.SINGLE(Shape_Start)&lt;=W30),W37,IF(ISNUMBER(SourceEnergy!$C37),IF(SourceEnergy!$C37&lt;0,SourceEnergy!$C37/(SourceEnergy!$G37*T30+SourceEnergy!$H37*S30),SourceEnergy!$C37/(SourceEnergy!$G37*S30+SourceEnergy!$H37*T30)),""))</f>
        <v>0.38377646958961131</v>
      </c>
      <c r="W30" s="61">
        <f>YEAR(M30)</f>
        <v>2028</v>
      </c>
      <c r="X30" s="62"/>
    </row>
    <row r="31" spans="1:24" ht="15" customHeight="1" outlineLevel="1">
      <c r="A31" s="162">
        <f>A30</f>
        <v>46388</v>
      </c>
      <c r="B31" t="str">
        <f t="shared" si="4"/>
        <v>PV_QF_UTN_Track_Sch37_UT</v>
      </c>
      <c r="C31" t="s">
        <v>112</v>
      </c>
      <c r="D31" t="s">
        <v>10</v>
      </c>
      <c r="E31" cm="1">
        <f t="array" ref="E31">INDEX(HLH_LLH_MWHS!$I$3:$IZ$4,IF(D31="HLH",1,2),MATCH('MWH-Split'!$A31,HLH_LLH_MWHS!$I$1:$IZ$1,0))</f>
        <v>167.25921503267296</v>
      </c>
      <c r="F31" s="10"/>
      <c r="G31" s="162">
        <f>G30</f>
        <v>50041</v>
      </c>
      <c r="H31" t="str">
        <f t="shared" si="1"/>
        <v>PV_QF_UTN_Track_Sch37_UT</v>
      </c>
      <c r="I31" t="s">
        <v>112</v>
      </c>
      <c r="J31" t="s">
        <v>10</v>
      </c>
      <c r="K31" cm="1">
        <f t="array" ref="K31">INDEX(HLH_LLH_MWHS!$I$3:$IZ$4,IF(J31="HLH",1,2),MATCH('MWH-Split'!$G31,HLH_LLH_MWHS!$I$1:$IZ$1,0))</f>
        <v>160.64681561792634</v>
      </c>
      <c r="M31" s="156">
        <f t="shared" si="5"/>
        <v>46784</v>
      </c>
      <c r="N31" s="63">
        <f t="shared" si="2"/>
        <v>1376.5358306349935</v>
      </c>
      <c r="O31" s="12">
        <f t="shared" si="0"/>
        <v>288.35689418500647</v>
      </c>
      <c r="P31" s="160">
        <f t="shared" si="3"/>
        <v>1664.89272482</v>
      </c>
      <c r="R31" s="64">
        <f>SourceEnergy!B38</f>
        <v>46784</v>
      </c>
      <c r="S31" s="65">
        <v>55.594999999999999</v>
      </c>
      <c r="T31" s="66">
        <v>62.308</v>
      </c>
      <c r="U31" s="67">
        <f>IF(AND(_xlfn.SINGLE(Shape_Annually)="Yes",_xlfn.SINGLE(Shape_Start)&lt;=W30),W37,IF(ISNUMBER(SourceEnergy!$C38),IF(SourceEnergy!$C38&lt;0,SourceEnergy!$C38/(SourceEnergy!$G38*T31+SourceEnergy!$H38*S31),SourceEnergy!$C38/(SourceEnergy!$G38*S31+SourceEnergy!$H38*T31)),""))</f>
        <v>0.38377646958961131</v>
      </c>
      <c r="W31" s="12">
        <f>SUMPRODUCT(N30:N41,S30:S41)+SUMPRODUCT(O30:O41,T30:T41)</f>
        <v>1455328.4873254471</v>
      </c>
      <c r="X31" s="12" t="s">
        <v>77</v>
      </c>
    </row>
    <row r="32" spans="1:24" ht="15" customHeight="1" outlineLevel="1">
      <c r="A32" s="162">
        <f>EDATE(A30,1)</f>
        <v>46419</v>
      </c>
      <c r="B32" t="str">
        <f t="shared" si="4"/>
        <v>PV_QF_UTN_Track_Sch37_UT</v>
      </c>
      <c r="C32" t="s">
        <v>112</v>
      </c>
      <c r="D32" t="s">
        <v>9</v>
      </c>
      <c r="E32" cm="1">
        <f t="array" ref="E32">INDEX(HLH_LLH_MWHS!$I$3:$IZ$4,IF(D32="HLH",1,2),MATCH('MWH-Split'!$A32,HLH_LLH_MWHS!$I$1:$IZ$1,0))</f>
        <v>1370.8520619867004</v>
      </c>
      <c r="F32" s="10"/>
      <c r="G32" s="162">
        <f>EDATE(G30,1)</f>
        <v>50072</v>
      </c>
      <c r="H32" t="str">
        <f t="shared" si="1"/>
        <v>PV_QF_UTN_Track_Sch37_UT</v>
      </c>
      <c r="I32" t="s">
        <v>112</v>
      </c>
      <c r="J32" t="s">
        <v>9</v>
      </c>
      <c r="K32" cm="1">
        <f t="array" ref="K32">INDEX(HLH_LLH_MWHS!$I$3:$IZ$4,IF(J32="HLH",1,2),MATCH('MWH-Split'!$G32,HLH_LLH_MWHS!$I$1:$IZ$1,0))</f>
        <v>1267.3835688464221</v>
      </c>
      <c r="M32" s="156">
        <f t="shared" si="5"/>
        <v>46813</v>
      </c>
      <c r="N32" s="63">
        <f t="shared" si="2"/>
        <v>1692.2266284316038</v>
      </c>
      <c r="O32" s="12">
        <f t="shared" si="0"/>
        <v>283.67919176839632</v>
      </c>
      <c r="P32" s="160">
        <f t="shared" si="3"/>
        <v>1975.9058202000001</v>
      </c>
      <c r="R32" s="64">
        <f>SourceEnergy!B39</f>
        <v>46813</v>
      </c>
      <c r="S32" s="65">
        <v>33.085099999999997</v>
      </c>
      <c r="T32" s="66">
        <v>42.119199999999999</v>
      </c>
      <c r="U32" s="67">
        <f>IF(AND(_xlfn.SINGLE(Shape_Annually)="Yes",_xlfn.SINGLE(Shape_Start)&lt;=W30),W37,IF(ISNUMBER(SourceEnergy!$C39),IF(SourceEnergy!$C39&lt;0,SourceEnergy!$C39/(SourceEnergy!$G39*T32+SourceEnergy!$H39*S32),SourceEnergy!$C39/(SourceEnergy!$G39*S32+SourceEnergy!$H39*T32)),""))</f>
        <v>0.38377646958961131</v>
      </c>
    </row>
    <row r="33" spans="1:24" ht="15" customHeight="1" outlineLevel="1">
      <c r="A33" s="162">
        <f>A32</f>
        <v>46419</v>
      </c>
      <c r="B33" t="str">
        <f t="shared" si="4"/>
        <v>PV_QF_UTN_Track_Sch37_UT</v>
      </c>
      <c r="C33" t="s">
        <v>112</v>
      </c>
      <c r="D33" t="s">
        <v>10</v>
      </c>
      <c r="E33" cm="1">
        <f t="array" ref="E33">INDEX(HLH_LLH_MWHS!$I$3:$IZ$4,IF(D33="HLH",1,2),MATCH('MWH-Split'!$A33,HLH_LLH_MWHS!$I$1:$IZ$1,0))</f>
        <v>287.16625763330012</v>
      </c>
      <c r="F33" s="10"/>
      <c r="G33" s="162">
        <f>G32</f>
        <v>50072</v>
      </c>
      <c r="H33" t="str">
        <f t="shared" si="1"/>
        <v>PV_QF_UTN_Track_Sch37_UT</v>
      </c>
      <c r="I33" t="s">
        <v>112</v>
      </c>
      <c r="J33" t="s">
        <v>10</v>
      </c>
      <c r="K33" cm="1">
        <f t="array" ref="K33">INDEX(HLH_LLH_MWHS!$I$3:$IZ$4,IF(J33="HLH",1,2),MATCH('MWH-Split'!$G33,HLH_LLH_MWHS!$I$1:$IZ$1,0))</f>
        <v>265.4916650335781</v>
      </c>
      <c r="M33" s="156">
        <f t="shared" si="5"/>
        <v>46844</v>
      </c>
      <c r="N33" s="63">
        <f t="shared" si="2"/>
        <v>2005.2180481217831</v>
      </c>
      <c r="O33" s="12">
        <f t="shared" si="0"/>
        <v>370.04163545821734</v>
      </c>
      <c r="P33" s="160">
        <f t="shared" si="3"/>
        <v>2375.2596835800005</v>
      </c>
      <c r="R33" s="64">
        <f>SourceEnergy!B40</f>
        <v>46844</v>
      </c>
      <c r="S33" s="65">
        <v>25.925599999999999</v>
      </c>
      <c r="T33" s="66">
        <v>39.925899999999999</v>
      </c>
      <c r="U33" s="67">
        <f>IF(AND(_xlfn.SINGLE(Shape_Annually)="Yes",_xlfn.SINGLE(Shape_Start)&lt;=W30),W37,IF(ISNUMBER(SourceEnergy!$C40),IF(SourceEnergy!$C40&lt;0,SourceEnergy!$C40/(SourceEnergy!$G40*T33+SourceEnergy!$H40*S33),SourceEnergy!$C40/(SourceEnergy!$G40*S33+SourceEnergy!$H40*T33)),""))</f>
        <v>0.38377646958961131</v>
      </c>
      <c r="W33" s="12">
        <f>VLOOKUP(W30,'[1]Table 5'!$L$16:$N$36,2,FALSE)</f>
        <v>558520.82895894954</v>
      </c>
      <c r="X33" s="12" t="s">
        <v>78</v>
      </c>
    </row>
    <row r="34" spans="1:24" ht="15" customHeight="1" outlineLevel="1">
      <c r="A34" s="162">
        <f>EDATE(A32,1)</f>
        <v>46447</v>
      </c>
      <c r="B34" t="str">
        <f t="shared" si="4"/>
        <v>PV_QF_UTN_Track_Sch37_UT</v>
      </c>
      <c r="C34" t="s">
        <v>112</v>
      </c>
      <c r="D34" t="s">
        <v>9</v>
      </c>
      <c r="E34" cm="1">
        <f t="array" ref="E34">INDEX(HLH_LLH_MWHS!$I$3:$IZ$4,IF(D34="HLH",1,2),MATCH('MWH-Split'!$A34,HLH_LLH_MWHS!$I$1:$IZ$1,0))</f>
        <v>1615.0740513833482</v>
      </c>
      <c r="F34" s="10"/>
      <c r="G34" s="162">
        <f>EDATE(G32,1)</f>
        <v>50100</v>
      </c>
      <c r="H34" t="str">
        <f t="shared" si="1"/>
        <v>PV_QF_UTN_Track_Sch37_UT</v>
      </c>
      <c r="I34" t="s">
        <v>112</v>
      </c>
      <c r="J34" t="s">
        <v>9</v>
      </c>
      <c r="K34" cm="1">
        <f t="array" ref="K34">INDEX(HLH_LLH_MWHS!$I$3:$IZ$4,IF(J34="HLH",1,2),MATCH('MWH-Split'!$G34,HLH_LLH_MWHS!$I$1:$IZ$1,0))</f>
        <v>1526.9745688119945</v>
      </c>
      <c r="M34" s="156">
        <f t="shared" si="5"/>
        <v>46874</v>
      </c>
      <c r="N34" s="63">
        <f t="shared" si="2"/>
        <v>2416.2006970778666</v>
      </c>
      <c r="O34" s="12">
        <f t="shared" si="0"/>
        <v>622.30023309213402</v>
      </c>
      <c r="P34" s="160">
        <f t="shared" si="3"/>
        <v>3038.5009301700006</v>
      </c>
      <c r="R34" s="64">
        <f>SourceEnergy!B41</f>
        <v>46874</v>
      </c>
      <c r="S34" s="65">
        <v>25.87</v>
      </c>
      <c r="T34" s="66">
        <v>42.4163</v>
      </c>
      <c r="U34" s="67">
        <f>IF(AND(_xlfn.SINGLE(Shape_Annually)="Yes",_xlfn.SINGLE(Shape_Start)&lt;=W30),W37,IF(ISNUMBER(SourceEnergy!$C41),IF(SourceEnergy!$C41&lt;0,SourceEnergy!$C41/(SourceEnergy!$G41*T34+SourceEnergy!$H41*S34),SourceEnergy!$C41/(SourceEnergy!$G41*S34+SourceEnergy!$H41*T34)),""))</f>
        <v>0.38377646958961131</v>
      </c>
      <c r="W34" s="12">
        <f>VLOOKUP(W30,'[1]Table 5'!$L$16:$N$36,3,FALSE)</f>
        <v>0</v>
      </c>
      <c r="X34" s="12" t="s">
        <v>79</v>
      </c>
    </row>
    <row r="35" spans="1:24" ht="15" customHeight="1" outlineLevel="1">
      <c r="A35" s="162">
        <f>A34</f>
        <v>46447</v>
      </c>
      <c r="B35" t="str">
        <f t="shared" si="4"/>
        <v>PV_QF_UTN_Track_Sch37_UT</v>
      </c>
      <c r="C35" t="s">
        <v>112</v>
      </c>
      <c r="D35" t="s">
        <v>10</v>
      </c>
      <c r="E35" cm="1">
        <f t="array" ref="E35">INDEX(HLH_LLH_MWHS!$I$3:$IZ$4,IF(D35="HLH",1,2),MATCH('MWH-Split'!$A35,HLH_LLH_MWHS!$I$1:$IZ$1,0))</f>
        <v>270.74559272665147</v>
      </c>
      <c r="F35" s="10"/>
      <c r="G35" s="162">
        <f>G34</f>
        <v>50100</v>
      </c>
      <c r="H35" t="str">
        <f t="shared" si="1"/>
        <v>PV_QF_UTN_Track_Sch37_UT</v>
      </c>
      <c r="I35" t="s">
        <v>112</v>
      </c>
      <c r="J35" t="s">
        <v>10</v>
      </c>
      <c r="K35" cm="1">
        <f t="array" ref="K35">INDEX(HLH_LLH_MWHS!$I$3:$IZ$4,IF(J35="HLH",1,2),MATCH('MWH-Split'!$G35,HLH_LLH_MWHS!$I$1:$IZ$1,0))</f>
        <v>255.97689118800554</v>
      </c>
      <c r="M35" s="156">
        <f t="shared" si="5"/>
        <v>46905</v>
      </c>
      <c r="N35" s="63">
        <f t="shared" si="2"/>
        <v>2787.6047857177377</v>
      </c>
      <c r="O35" s="12">
        <f t="shared" si="0"/>
        <v>658.33539081226218</v>
      </c>
      <c r="P35" s="160">
        <f t="shared" si="3"/>
        <v>3445.9401765299999</v>
      </c>
      <c r="R35" s="64">
        <f>SourceEnergy!B42</f>
        <v>46905</v>
      </c>
      <c r="S35" s="65">
        <v>48.706200000000003</v>
      </c>
      <c r="T35" s="66">
        <v>50.968000000000004</v>
      </c>
      <c r="U35" s="67">
        <f>IF(AND(_xlfn.SINGLE(Shape_Annually)="Yes",_xlfn.SINGLE(Shape_Start)&lt;=W30),W37,IF(ISNUMBER(SourceEnergy!$C42),IF(SourceEnergy!$C42&lt;0,SourceEnergy!$C42/(SourceEnergy!$G42*T35+SourceEnergy!$H42*S35),SourceEnergy!$C42/(SourceEnergy!$G42*S35+SourceEnergy!$H42*T35)),""))</f>
        <v>0.38377646958961131</v>
      </c>
      <c r="W35" s="12">
        <f>W33+W34</f>
        <v>558520.82895894954</v>
      </c>
      <c r="X35" s="12" t="s">
        <v>80</v>
      </c>
    </row>
    <row r="36" spans="1:24" ht="15" customHeight="1" outlineLevel="1">
      <c r="A36" s="162">
        <f>EDATE(A34,1)</f>
        <v>46478</v>
      </c>
      <c r="B36" t="str">
        <f t="shared" si="4"/>
        <v>PV_QF_UTN_Track_Sch37_UT</v>
      </c>
      <c r="C36" t="s">
        <v>112</v>
      </c>
      <c r="D36" t="s">
        <v>9</v>
      </c>
      <c r="E36" cm="1">
        <f t="array" ref="E36">INDEX(HLH_LLH_MWHS!$I$3:$IZ$4,IF(D36="HLH",1,2),MATCH('MWH-Split'!$A36,HLH_LLH_MWHS!$I$1:$IZ$1,0))</f>
        <v>2049.5729456728686</v>
      </c>
      <c r="F36" s="10"/>
      <c r="G36" s="162">
        <f>EDATE(G34,1)</f>
        <v>50131</v>
      </c>
      <c r="H36" t="str">
        <f t="shared" si="1"/>
        <v>PV_QF_UTN_Track_Sch37_UT</v>
      </c>
      <c r="I36" t="s">
        <v>112</v>
      </c>
      <c r="J36" t="s">
        <v>9</v>
      </c>
      <c r="K36" cm="1">
        <f t="array" ref="K36">INDEX(HLH_LLH_MWHS!$I$3:$IZ$4,IF(J36="HLH",1,2),MATCH('MWH-Split'!$G36,HLH_LLH_MWHS!$I$1:$IZ$1,0))</f>
        <v>1963.1665657081624</v>
      </c>
      <c r="M36" s="156">
        <f t="shared" si="5"/>
        <v>46935</v>
      </c>
      <c r="N36" s="63">
        <f t="shared" si="2"/>
        <v>2467.1869433286647</v>
      </c>
      <c r="O36" s="12">
        <f t="shared" si="0"/>
        <v>749.84118464133508</v>
      </c>
      <c r="P36" s="160">
        <f t="shared" si="3"/>
        <v>3217.0281279699998</v>
      </c>
      <c r="R36" s="64">
        <f>SourceEnergy!B43</f>
        <v>46935</v>
      </c>
      <c r="S36" s="65">
        <v>85.413300000000007</v>
      </c>
      <c r="T36" s="66">
        <v>68.265299999999996</v>
      </c>
      <c r="U36" s="67">
        <f>IF(AND(_xlfn.SINGLE(Shape_Annually)="Yes",_xlfn.SINGLE(Shape_Start)&lt;=W30),W37,IF(ISNUMBER(SourceEnergy!$C43),IF(SourceEnergy!$C43&lt;0,SourceEnergy!$C43/(SourceEnergy!$G43*T36+SourceEnergy!$H43*S36),SourceEnergy!$C43/(SourceEnergy!$G43*S36+SourceEnergy!$H43*T36)),""))</f>
        <v>0.38377646958961131</v>
      </c>
    </row>
    <row r="37" spans="1:24" ht="15" customHeight="1" outlineLevel="1">
      <c r="A37" s="162">
        <f>A36</f>
        <v>46478</v>
      </c>
      <c r="B37" t="str">
        <f t="shared" si="4"/>
        <v>PV_QF_UTN_Track_Sch37_UT</v>
      </c>
      <c r="C37" t="s">
        <v>112</v>
      </c>
      <c r="D37" t="s">
        <v>10</v>
      </c>
      <c r="E37" cm="1">
        <f t="array" ref="E37">INDEX(HLH_LLH_MWHS!$I$3:$IZ$4,IF(D37="HLH",1,2),MATCH('MWH-Split'!$A37,HLH_LLH_MWHS!$I$1:$IZ$1,0))</f>
        <v>378.22685942713133</v>
      </c>
      <c r="F37" s="10"/>
      <c r="G37" s="162">
        <f>G36</f>
        <v>50131</v>
      </c>
      <c r="H37" t="str">
        <f t="shared" si="1"/>
        <v>PV_QF_UTN_Track_Sch37_UT</v>
      </c>
      <c r="I37" t="s">
        <v>112</v>
      </c>
      <c r="J37" t="s">
        <v>10</v>
      </c>
      <c r="K37" cm="1">
        <f t="array" ref="K37">INDEX(HLH_LLH_MWHS!$I$3:$IZ$4,IF(J37="HLH",1,2),MATCH('MWH-Split'!$G37,HLH_LLH_MWHS!$I$1:$IZ$1,0))</f>
        <v>362.28148222183768</v>
      </c>
      <c r="M37" s="156">
        <f t="shared" si="5"/>
        <v>46966</v>
      </c>
      <c r="N37" s="63">
        <f t="shared" si="2"/>
        <v>2494.569464612402</v>
      </c>
      <c r="O37" s="12">
        <f t="shared" si="0"/>
        <v>469.70564684759802</v>
      </c>
      <c r="P37" s="160">
        <f t="shared" si="3"/>
        <v>2964.2751114600001</v>
      </c>
      <c r="R37" s="64">
        <f>SourceEnergy!B44</f>
        <v>46966</v>
      </c>
      <c r="S37" s="65">
        <v>96.512500000000003</v>
      </c>
      <c r="T37" s="66">
        <v>74.911900000000003</v>
      </c>
      <c r="U37" s="67">
        <f>IF(AND(_xlfn.SINGLE(Shape_Annually)="Yes",_xlfn.SINGLE(Shape_Start)&lt;=W30),W37,IF(ISNUMBER(SourceEnergy!$C44),IF(SourceEnergy!$C44&lt;0,SourceEnergy!$C44/(SourceEnergy!$G44*T37+SourceEnergy!$H44*S37),SourceEnergy!$C44/(SourceEnergy!$G44*S37+SourceEnergy!$H44*T37)),""))</f>
        <v>0.38377646958961131</v>
      </c>
      <c r="W37" s="68">
        <f>W35/W31</f>
        <v>0.38377646958961131</v>
      </c>
      <c r="X37" s="12" t="s">
        <v>81</v>
      </c>
    </row>
    <row r="38" spans="1:24" ht="15" customHeight="1" outlineLevel="1">
      <c r="A38" s="162">
        <f>EDATE(A36,1)</f>
        <v>46508</v>
      </c>
      <c r="B38" t="str">
        <f t="shared" si="4"/>
        <v>PV_QF_UTN_Track_Sch37_UT</v>
      </c>
      <c r="C38" t="s">
        <v>112</v>
      </c>
      <c r="D38" t="s">
        <v>9</v>
      </c>
      <c r="E38" cm="1">
        <f t="array" ref="E38">INDEX(HLH_LLH_MWHS!$I$3:$IZ$4,IF(D38="HLH",1,2),MATCH('MWH-Split'!$A38,HLH_LLH_MWHS!$I$1:$IZ$1,0))</f>
        <v>2344.3082703627547</v>
      </c>
      <c r="F38" s="10"/>
      <c r="G38" s="162">
        <f>EDATE(G36,1)</f>
        <v>50161</v>
      </c>
      <c r="H38" t="str">
        <f t="shared" si="1"/>
        <v>PV_QF_UTN_Track_Sch37_UT</v>
      </c>
      <c r="I38" t="s">
        <v>112</v>
      </c>
      <c r="J38" t="s">
        <v>9</v>
      </c>
      <c r="K38" cm="1">
        <f t="array" ref="K38">INDEX(HLH_LLH_MWHS!$I$3:$IZ$4,IF(J38="HLH",1,2),MATCH('MWH-Split'!$G38,HLH_LLH_MWHS!$I$1:$IZ$1,0))</f>
        <v>2197.4861303785551</v>
      </c>
      <c r="M38" s="156">
        <f t="shared" si="5"/>
        <v>46997</v>
      </c>
      <c r="N38" s="63">
        <f t="shared" si="2"/>
        <v>1936.1452392159608</v>
      </c>
      <c r="O38" s="12">
        <f t="shared" si="0"/>
        <v>420.51524786403979</v>
      </c>
      <c r="P38" s="160">
        <f t="shared" si="3"/>
        <v>2356.6604870800006</v>
      </c>
      <c r="R38" s="64">
        <f>SourceEnergy!B45</f>
        <v>46997</v>
      </c>
      <c r="S38" s="65">
        <v>58.670299999999997</v>
      </c>
      <c r="T38" s="66">
        <v>70.995900000000006</v>
      </c>
      <c r="U38" s="67">
        <f>IF(AND(_xlfn.SINGLE(Shape_Annually)="Yes",_xlfn.SINGLE(Shape_Start)&lt;=W30),W37,IF(ISNUMBER(SourceEnergy!$C45),IF(SourceEnergy!$C45&lt;0,SourceEnergy!$C45/(SourceEnergy!$G45*T38+SourceEnergy!$H45*S38),SourceEnergy!$C45/(SourceEnergy!$G45*S38+SourceEnergy!$H45*T38)),""))</f>
        <v>0.38377646958961131</v>
      </c>
    </row>
    <row r="39" spans="1:24" ht="15" customHeight="1" outlineLevel="1">
      <c r="A39" s="162">
        <f>A38</f>
        <v>46508</v>
      </c>
      <c r="B39" t="str">
        <f t="shared" si="4"/>
        <v>PV_QF_UTN_Track_Sch37_UT</v>
      </c>
      <c r="C39" t="s">
        <v>112</v>
      </c>
      <c r="D39" t="s">
        <v>10</v>
      </c>
      <c r="E39" cm="1">
        <f t="array" ref="E39">INDEX(HLH_LLH_MWHS!$I$3:$IZ$4,IF(D39="HLH",1,2),MATCH('MWH-Split'!$A39,HLH_LLH_MWHS!$I$1:$IZ$1,0))</f>
        <v>603.78410818724524</v>
      </c>
      <c r="F39" s="10"/>
      <c r="G39" s="162">
        <f>G38</f>
        <v>50161</v>
      </c>
      <c r="H39" t="str">
        <f t="shared" si="1"/>
        <v>PV_QF_UTN_Track_Sch37_UT</v>
      </c>
      <c r="I39" t="s">
        <v>112</v>
      </c>
      <c r="J39" t="s">
        <v>10</v>
      </c>
      <c r="K39" cm="1">
        <f t="array" ref="K39">INDEX(HLH_LLH_MWHS!$I$3:$IZ$4,IF(J39="HLH",1,2),MATCH('MWH-Split'!$G39,HLH_LLH_MWHS!$I$1:$IZ$1,0))</f>
        <v>565.96959549144503</v>
      </c>
      <c r="M39" s="156">
        <f t="shared" si="5"/>
        <v>47027</v>
      </c>
      <c r="N39" s="63">
        <f t="shared" si="2"/>
        <v>1620.8121679050162</v>
      </c>
      <c r="O39" s="12">
        <f t="shared" si="0"/>
        <v>270.69959864498423</v>
      </c>
      <c r="P39" s="160">
        <f t="shared" si="3"/>
        <v>1891.5117665500004</v>
      </c>
      <c r="R39" s="64">
        <f>SourceEnergy!B46</f>
        <v>47027</v>
      </c>
      <c r="S39" s="65">
        <v>46.615600000000001</v>
      </c>
      <c r="T39" s="66">
        <v>53.844900000000003</v>
      </c>
      <c r="U39" s="67">
        <f>IF(AND(_xlfn.SINGLE(Shape_Annually)="Yes",_xlfn.SINGLE(Shape_Start)&lt;=W30),W37,IF(ISNUMBER(SourceEnergy!$C46),IF(SourceEnergy!$C46&lt;0,SourceEnergy!$C46/(SourceEnergy!$G46*T39+SourceEnergy!$H46*S39),SourceEnergy!$C46/(SourceEnergy!$G46*S39+SourceEnergy!$H46*T39)),""))</f>
        <v>0.38377646958961131</v>
      </c>
    </row>
    <row r="40" spans="1:24" ht="15" customHeight="1" outlineLevel="1">
      <c r="A40" s="162">
        <f>EDATE(A38,1)</f>
        <v>46539</v>
      </c>
      <c r="B40" t="str">
        <f t="shared" si="4"/>
        <v>PV_QF_UTN_Track_Sch37_UT</v>
      </c>
      <c r="C40" t="s">
        <v>112</v>
      </c>
      <c r="D40" t="s">
        <v>9</v>
      </c>
      <c r="E40" cm="1">
        <f t="array" ref="E40">INDEX(HLH_LLH_MWHS!$I$3:$IZ$4,IF(D40="HLH",1,2),MATCH('MWH-Split'!$A40,HLH_LLH_MWHS!$I$1:$IZ$1,0))</f>
        <v>2808.1495633423874</v>
      </c>
      <c r="F40" s="10"/>
      <c r="G40" s="162">
        <f>EDATE(G38,1)</f>
        <v>50192</v>
      </c>
      <c r="H40" t="str">
        <f t="shared" si="1"/>
        <v>PV_QF_UTN_Track_Sch37_UT</v>
      </c>
      <c r="I40" t="s">
        <v>112</v>
      </c>
      <c r="J40" t="s">
        <v>9</v>
      </c>
      <c r="K40" cm="1">
        <f t="array" ref="K40">INDEX(HLH_LLH_MWHS!$I$3:$IZ$4,IF(J40="HLH",1,2),MATCH('MWH-Split'!$G40,HLH_LLH_MWHS!$I$1:$IZ$1,0))</f>
        <v>2663.0184239778059</v>
      </c>
      <c r="M40" s="156">
        <f t="shared" si="5"/>
        <v>47058</v>
      </c>
      <c r="N40" s="63">
        <f t="shared" si="2"/>
        <v>1124.4060141205714</v>
      </c>
      <c r="O40" s="12">
        <f t="shared" si="0"/>
        <v>232.63572705942875</v>
      </c>
      <c r="P40" s="160">
        <f t="shared" si="3"/>
        <v>1357.0417411800001</v>
      </c>
      <c r="R40" s="64">
        <f>SourceEnergy!B47</f>
        <v>47058</v>
      </c>
      <c r="S40" s="65">
        <v>48.794600000000003</v>
      </c>
      <c r="T40" s="66">
        <v>55.550800000000002</v>
      </c>
      <c r="U40" s="67">
        <f>IF(AND(_xlfn.SINGLE(Shape_Annually)="Yes",_xlfn.SINGLE(Shape_Start)&lt;=W30),W37,IF(ISNUMBER(SourceEnergy!$C47),IF(SourceEnergy!$C47&lt;0,SourceEnergy!$C47/(SourceEnergy!$G47*T40+SourceEnergy!$H47*S40),SourceEnergy!$C47/(SourceEnergy!$G47*S40+SourceEnergy!$H47*T40)),""))</f>
        <v>0.38377646958961131</v>
      </c>
    </row>
    <row r="41" spans="1:24" ht="15" customHeight="1" outlineLevel="1">
      <c r="A41" s="162">
        <f>A40</f>
        <v>46539</v>
      </c>
      <c r="B41" t="str">
        <f t="shared" si="4"/>
        <v>PV_QF_UTN_Track_Sch37_UT</v>
      </c>
      <c r="C41" t="s">
        <v>112</v>
      </c>
      <c r="D41" t="s">
        <v>10</v>
      </c>
      <c r="E41" cm="1">
        <f t="array" ref="E41">INDEX(HLH_LLH_MWHS!$I$3:$IZ$4,IF(D41="HLH",1,2),MATCH('MWH-Split'!$A41,HLH_LLH_MWHS!$I$1:$IZ$1,0))</f>
        <v>663.18735342761192</v>
      </c>
      <c r="F41" s="10"/>
      <c r="G41" s="162">
        <f>G40</f>
        <v>50192</v>
      </c>
      <c r="H41" t="str">
        <f t="shared" si="1"/>
        <v>PV_QF_UTN_Track_Sch37_UT</v>
      </c>
      <c r="I41" t="s">
        <v>112</v>
      </c>
      <c r="J41" t="s">
        <v>10</v>
      </c>
      <c r="K41" cm="1">
        <f t="array" ref="K41">INDEX(HLH_LLH_MWHS!$I$3:$IZ$4,IF(J41="HLH",1,2),MATCH('MWH-Split'!$G41,HLH_LLH_MWHS!$I$1:$IZ$1,0))</f>
        <v>628.9124211121939</v>
      </c>
      <c r="M41" s="157">
        <f t="shared" si="5"/>
        <v>47088</v>
      </c>
      <c r="N41" s="69">
        <f t="shared" si="2"/>
        <v>769.81831763054186</v>
      </c>
      <c r="O41" s="70">
        <f t="shared" si="0"/>
        <v>158.24043195738921</v>
      </c>
      <c r="P41" s="161">
        <f t="shared" si="3"/>
        <v>928.05874958793106</v>
      </c>
      <c r="R41" s="71">
        <f>SourceEnergy!B48</f>
        <v>47088</v>
      </c>
      <c r="S41" s="72">
        <v>68.628399999999999</v>
      </c>
      <c r="T41" s="73">
        <v>77.808400000000006</v>
      </c>
      <c r="U41" s="74">
        <f>IF(AND(_xlfn.SINGLE(Shape_Annually)="Yes",_xlfn.SINGLE(Shape_Start)&lt;=W30),W37,IF(ISNUMBER(SourceEnergy!$C48),IF(SourceEnergy!$C48&lt;0,SourceEnergy!$C48/(SourceEnergy!$G48*T41+SourceEnergy!$H48*S41),SourceEnergy!$C48/(SourceEnergy!$G48*S41+SourceEnergy!$H48*T41)),""))</f>
        <v>0.38377646958961131</v>
      </c>
    </row>
    <row r="42" spans="1:24" ht="15" customHeight="1" outlineLevel="1">
      <c r="A42" s="162">
        <f>EDATE(A40,1)</f>
        <v>46569</v>
      </c>
      <c r="B42" t="str">
        <f t="shared" si="4"/>
        <v>PV_QF_UTN_Track_Sch37_UT</v>
      </c>
      <c r="C42" t="s">
        <v>112</v>
      </c>
      <c r="D42" t="s">
        <v>9</v>
      </c>
      <c r="E42" cm="1">
        <f t="array" ref="E42">INDEX(HLH_LLH_MWHS!$I$3:$IZ$4,IF(D42="HLH",1,2),MATCH('MWH-Split'!$A42,HLH_LLH_MWHS!$I$1:$IZ$1,0))</f>
        <v>2514.3582146431181</v>
      </c>
      <c r="F42" s="10"/>
      <c r="G42" s="162">
        <f>EDATE(G40,1)</f>
        <v>50222</v>
      </c>
      <c r="H42" t="str">
        <f t="shared" si="1"/>
        <v>PV_QF_UTN_Track_Sch37_UT</v>
      </c>
      <c r="I42" t="s">
        <v>112</v>
      </c>
      <c r="J42" t="s">
        <v>9</v>
      </c>
      <c r="K42" cm="1">
        <f t="array" ref="K42">INDEX(HLH_LLH_MWHS!$I$3:$IZ$4,IF(J42="HLH",1,2),MATCH('MWH-Split'!$G42,HLH_LLH_MWHS!$I$1:$IZ$1,0))</f>
        <v>2421.4361647174251</v>
      </c>
      <c r="M42" s="158">
        <f t="shared" si="5"/>
        <v>47119</v>
      </c>
      <c r="N42" s="55">
        <f t="shared" si="2"/>
        <v>817.03389860460845</v>
      </c>
      <c r="O42" s="56">
        <f t="shared" si="0"/>
        <v>167.94585693539159</v>
      </c>
      <c r="P42" s="159">
        <f t="shared" si="3"/>
        <v>984.97975554000004</v>
      </c>
      <c r="R42" s="57">
        <f>SourceEnergy!B49</f>
        <v>47119</v>
      </c>
      <c r="S42" s="58">
        <v>54.3765</v>
      </c>
      <c r="T42" s="59">
        <v>68.305300000000003</v>
      </c>
      <c r="U42" s="60">
        <f>IF(AND(_xlfn.SINGLE(Shape_Annually)="Yes",_xlfn.SINGLE(Shape_Start)&lt;=W42),W49,IF(ISNUMBER(SourceEnergy!$C49),IF(SourceEnergy!$C49&lt;0,SourceEnergy!$C49/(SourceEnergy!$G49*T42+SourceEnergy!$H49*S42),SourceEnergy!$C49/(SourceEnergy!$G49*S42+SourceEnergy!$H49*T42)),""))</f>
        <v>0.35965466765025716</v>
      </c>
      <c r="W42" s="61">
        <f>YEAR(M42)</f>
        <v>2029</v>
      </c>
      <c r="X42" s="62"/>
    </row>
    <row r="43" spans="1:24" ht="15" customHeight="1" outlineLevel="1">
      <c r="A43" s="162">
        <f>A42</f>
        <v>46569</v>
      </c>
      <c r="B43" t="str">
        <f t="shared" si="4"/>
        <v>PV_QF_UTN_Track_Sch37_UT</v>
      </c>
      <c r="C43" t="s">
        <v>112</v>
      </c>
      <c r="D43" t="s">
        <v>10</v>
      </c>
      <c r="E43" cm="1">
        <f t="array" ref="E43">INDEX(HLH_LLH_MWHS!$I$3:$IZ$4,IF(D43="HLH",1,2),MATCH('MWH-Split'!$A43,HLH_LLH_MWHS!$I$1:$IZ$1,0))</f>
        <v>764.17773990688238</v>
      </c>
      <c r="F43" s="10"/>
      <c r="G43" s="162">
        <f>G42</f>
        <v>50222</v>
      </c>
      <c r="H43" t="str">
        <f t="shared" si="1"/>
        <v>PV_QF_UTN_Track_Sch37_UT</v>
      </c>
      <c r="I43" t="s">
        <v>112</v>
      </c>
      <c r="J43" t="s">
        <v>10</v>
      </c>
      <c r="K43" cm="1">
        <f t="array" ref="K43">INDEX(HLH_LLH_MWHS!$I$3:$IZ$4,IF(J43="HLH",1,2),MATCH('MWH-Split'!$G43,HLH_LLH_MWHS!$I$1:$IZ$1,0))</f>
        <v>735.93635342257494</v>
      </c>
      <c r="M43" s="156">
        <f t="shared" si="5"/>
        <v>47150</v>
      </c>
      <c r="N43" s="63">
        <f t="shared" si="2"/>
        <v>1358.8542107180779</v>
      </c>
      <c r="O43" s="12">
        <f t="shared" si="0"/>
        <v>284.65294628192191</v>
      </c>
      <c r="P43" s="160">
        <f t="shared" si="3"/>
        <v>1643.5071569999998</v>
      </c>
      <c r="R43" s="64">
        <f>SourceEnergy!B50</f>
        <v>47150</v>
      </c>
      <c r="S43" s="65">
        <v>44.997900000000001</v>
      </c>
      <c r="T43" s="66">
        <v>62.414000000000001</v>
      </c>
      <c r="U43" s="67">
        <f>IF(AND(_xlfn.SINGLE(Shape_Annually)="Yes",_xlfn.SINGLE(Shape_Start)&lt;=W42),W49,IF(ISNUMBER(SourceEnergy!$C50),IF(SourceEnergy!$C50&lt;0,SourceEnergy!$C50/(SourceEnergy!$G50*T43+SourceEnergy!$H50*S43),SourceEnergy!$C50/(SourceEnergy!$G50*S43+SourceEnergy!$H50*T43)),""))</f>
        <v>0.35965466765025716</v>
      </c>
      <c r="W43" s="12">
        <f>SUMPRODUCT(N42:N53,S42:S53)+SUMPRODUCT(O42:O53,T42:T53)</f>
        <v>1551085.2528008567</v>
      </c>
      <c r="X43" s="12" t="s">
        <v>77</v>
      </c>
    </row>
    <row r="44" spans="1:24" ht="15" customHeight="1" outlineLevel="1">
      <c r="A44" s="162">
        <f>EDATE(A42,1)</f>
        <v>46600</v>
      </c>
      <c r="B44" t="str">
        <f t="shared" si="4"/>
        <v>PV_QF_UTN_Track_Sch37_UT</v>
      </c>
      <c r="C44" t="s">
        <v>112</v>
      </c>
      <c r="D44" t="s">
        <v>9</v>
      </c>
      <c r="E44" cm="1">
        <f t="array" ref="E44">INDEX(HLH_LLH_MWHS!$I$3:$IZ$4,IF(D44="HLH",1,2),MATCH('MWH-Split'!$A44,HLH_LLH_MWHS!$I$1:$IZ$1,0))</f>
        <v>2480.8130758343418</v>
      </c>
      <c r="F44" s="10"/>
      <c r="G44" s="162">
        <f>EDATE(G42,1)</f>
        <v>50253</v>
      </c>
      <c r="H44" t="str">
        <f t="shared" si="1"/>
        <v>PV_QF_UTN_Track_Sch37_UT</v>
      </c>
      <c r="I44" t="s">
        <v>112</v>
      </c>
      <c r="J44" t="s">
        <v>9</v>
      </c>
      <c r="K44" cm="1">
        <f t="array" ref="K44">INDEX(HLH_LLH_MWHS!$I$3:$IZ$4,IF(J44="HLH",1,2),MATCH('MWH-Split'!$G44,HLH_LLH_MWHS!$I$1:$IZ$1,0))</f>
        <v>2338.627397118049</v>
      </c>
      <c r="M44" s="156">
        <f t="shared" si="5"/>
        <v>47178</v>
      </c>
      <c r="N44" s="63">
        <f t="shared" si="2"/>
        <v>1709.3638241800047</v>
      </c>
      <c r="O44" s="12">
        <f t="shared" si="0"/>
        <v>286.55201373999512</v>
      </c>
      <c r="P44" s="160">
        <f t="shared" si="3"/>
        <v>1995.9158379199998</v>
      </c>
      <c r="R44" s="64">
        <f>SourceEnergy!B51</f>
        <v>47178</v>
      </c>
      <c r="S44" s="65">
        <v>43.0107</v>
      </c>
      <c r="T44" s="66">
        <v>57.2029</v>
      </c>
      <c r="U44" s="67">
        <f>IF(AND(_xlfn.SINGLE(Shape_Annually)="Yes",_xlfn.SINGLE(Shape_Start)&lt;=W42),W49,IF(ISNUMBER(SourceEnergy!$C51),IF(SourceEnergy!$C51&lt;0,SourceEnergy!$C51/(SourceEnergy!$G51*T44+SourceEnergy!$H51*S44),SourceEnergy!$C51/(SourceEnergy!$G51*S44+SourceEnergy!$H51*T44)),""))</f>
        <v>0.35965466765025716</v>
      </c>
    </row>
    <row r="45" spans="1:24" ht="15" customHeight="1" outlineLevel="1">
      <c r="A45" s="162">
        <f>A44</f>
        <v>46600</v>
      </c>
      <c r="B45" t="str">
        <f t="shared" si="4"/>
        <v>PV_QF_UTN_Track_Sch37_UT</v>
      </c>
      <c r="C45" t="s">
        <v>112</v>
      </c>
      <c r="D45" t="s">
        <v>10</v>
      </c>
      <c r="E45" cm="1">
        <f t="array" ref="E45">INDEX(HLH_LLH_MWHS!$I$3:$IZ$4,IF(D45="HLH",1,2),MATCH('MWH-Split'!$A45,HLH_LLH_MWHS!$I$1:$IZ$1,0))</f>
        <v>467.11543896565763</v>
      </c>
      <c r="F45" s="10"/>
      <c r="G45" s="162">
        <f>G44</f>
        <v>50253</v>
      </c>
      <c r="H45" t="str">
        <f t="shared" si="1"/>
        <v>PV_QF_UTN_Track_Sch37_UT</v>
      </c>
      <c r="I45" t="s">
        <v>112</v>
      </c>
      <c r="J45" t="s">
        <v>10</v>
      </c>
      <c r="K45" cm="1">
        <f t="array" ref="K45">INDEX(HLH_LLH_MWHS!$I$3:$IZ$4,IF(J45="HLH",1,2),MATCH('MWH-Split'!$G45,HLH_LLH_MWHS!$I$1:$IZ$1,0))</f>
        <v>440.34311727195109</v>
      </c>
      <c r="M45" s="156">
        <f t="shared" si="5"/>
        <v>47209</v>
      </c>
      <c r="N45" s="63">
        <f t="shared" si="2"/>
        <v>2035.095938937551</v>
      </c>
      <c r="O45" s="12">
        <f t="shared" si="0"/>
        <v>375.55528201244874</v>
      </c>
      <c r="P45" s="160">
        <f t="shared" si="3"/>
        <v>2410.6512209499997</v>
      </c>
      <c r="R45" s="64">
        <f>SourceEnergy!B52</f>
        <v>47209</v>
      </c>
      <c r="S45" s="65">
        <v>25.309000000000001</v>
      </c>
      <c r="T45" s="66">
        <v>37.017600000000002</v>
      </c>
      <c r="U45" s="67">
        <f>IF(AND(_xlfn.SINGLE(Shape_Annually)="Yes",_xlfn.SINGLE(Shape_Start)&lt;=W42),W49,IF(ISNUMBER(SourceEnergy!$C52),IF(SourceEnergy!$C52&lt;0,SourceEnergy!$C52/(SourceEnergy!$G52*T45+SourceEnergy!$H52*S45),SourceEnergy!$C52/(SourceEnergy!$G52*S45+SourceEnergy!$H52*T45)),""))</f>
        <v>0.35965466765025716</v>
      </c>
      <c r="W45" s="12">
        <f>VLOOKUP(W42,'[1]Table 5'!$L$16:$N$36,2,FALSE)</f>
        <v>557855.05109330721</v>
      </c>
      <c r="X45" s="12" t="s">
        <v>78</v>
      </c>
    </row>
    <row r="46" spans="1:24" ht="15" customHeight="1" outlineLevel="1">
      <c r="A46" s="162">
        <f>EDATE(A44,1)</f>
        <v>46631</v>
      </c>
      <c r="B46" t="str">
        <f t="shared" si="4"/>
        <v>PV_QF_UTN_Track_Sch37_UT</v>
      </c>
      <c r="C46" t="s">
        <v>112</v>
      </c>
      <c r="D46" t="s">
        <v>9</v>
      </c>
      <c r="E46" cm="1">
        <f t="array" ref="E46">INDEX(HLH_LLH_MWHS!$I$3:$IZ$4,IF(D46="HLH",1,2),MATCH('MWH-Split'!$A46,HLH_LLH_MWHS!$I$1:$IZ$1,0))</f>
        <v>2042.0016233019003</v>
      </c>
      <c r="F46" s="10"/>
      <c r="G46" s="162">
        <f>EDATE(G44,1)</f>
        <v>50284</v>
      </c>
      <c r="H46" t="str">
        <f t="shared" si="1"/>
        <v>PV_QF_UTN_Track_Sch37_UT</v>
      </c>
      <c r="I46" t="s">
        <v>112</v>
      </c>
      <c r="J46" t="s">
        <v>9</v>
      </c>
      <c r="K46" cm="1">
        <f t="array" ref="K46">INDEX(HLH_LLH_MWHS!$I$3:$IZ$4,IF(J46="HLH",1,2),MATCH('MWH-Split'!$G46,HLH_LLH_MWHS!$I$1:$IZ$1,0))</f>
        <v>1987.6136509845492</v>
      </c>
      <c r="M46" s="156">
        <f t="shared" si="5"/>
        <v>47239</v>
      </c>
      <c r="N46" s="63">
        <f t="shared" si="2"/>
        <v>2396.2628814106552</v>
      </c>
      <c r="O46" s="12">
        <f t="shared" si="0"/>
        <v>617.16518476934425</v>
      </c>
      <c r="P46" s="160">
        <f t="shared" si="3"/>
        <v>3013.4280661799994</v>
      </c>
      <c r="R46" s="64">
        <f>SourceEnergy!B53</f>
        <v>47239</v>
      </c>
      <c r="S46" s="65">
        <v>23.1524</v>
      </c>
      <c r="T46" s="66">
        <v>38.647100000000002</v>
      </c>
      <c r="U46" s="67">
        <f>IF(AND(_xlfn.SINGLE(Shape_Annually)="Yes",_xlfn.SINGLE(Shape_Start)&lt;=W42),W49,IF(ISNUMBER(SourceEnergy!$C53),IF(SourceEnergy!$C53&lt;0,SourceEnergy!$C53/(SourceEnergy!$G53*T46+SourceEnergy!$H53*S46),SourceEnergy!$C53/(SourceEnergy!$G53*S46+SourceEnergy!$H53*T46)),""))</f>
        <v>0.35965466765025716</v>
      </c>
      <c r="W46" s="12">
        <f>VLOOKUP(W42,'[1]Table 5'!$L$16:$N$36,3,FALSE)</f>
        <v>0</v>
      </c>
      <c r="X46" s="12" t="s">
        <v>79</v>
      </c>
    </row>
    <row r="47" spans="1:24" ht="15" customHeight="1" outlineLevel="1">
      <c r="A47" s="162">
        <f>A46</f>
        <v>46631</v>
      </c>
      <c r="B47" t="str">
        <f t="shared" si="4"/>
        <v>PV_QF_UTN_Track_Sch37_UT</v>
      </c>
      <c r="C47" t="s">
        <v>112</v>
      </c>
      <c r="D47" t="s">
        <v>10</v>
      </c>
      <c r="E47" cm="1">
        <f t="array" ref="E47">INDEX(HLH_LLH_MWHS!$I$3:$IZ$4,IF(D47="HLH",1,2),MATCH('MWH-Split'!$A47,HLH_LLH_MWHS!$I$1:$IZ$1,0))</f>
        <v>443.50640714810038</v>
      </c>
      <c r="F47" s="10"/>
      <c r="G47" s="162">
        <f>G46</f>
        <v>50284</v>
      </c>
      <c r="H47" t="str">
        <f t="shared" si="1"/>
        <v>PV_QF_UTN_Track_Sch37_UT</v>
      </c>
      <c r="I47" t="s">
        <v>112</v>
      </c>
      <c r="J47" t="s">
        <v>10</v>
      </c>
      <c r="K47" cm="1">
        <f t="array" ref="K47">INDEX(HLH_LLH_MWHS!$I$3:$IZ$4,IF(J47="HLH",1,2),MATCH('MWH-Split'!$G47,HLH_LLH_MWHS!$I$1:$IZ$1,0))</f>
        <v>431.69377491545083</v>
      </c>
      <c r="M47" s="156">
        <f t="shared" si="5"/>
        <v>47270</v>
      </c>
      <c r="N47" s="63">
        <f t="shared" si="2"/>
        <v>2786.2916213771014</v>
      </c>
      <c r="O47" s="12">
        <f t="shared" si="0"/>
        <v>658.02526702289879</v>
      </c>
      <c r="P47" s="160">
        <f t="shared" si="3"/>
        <v>3444.3168884000002</v>
      </c>
      <c r="R47" s="64">
        <f>SourceEnergy!B54</f>
        <v>47270</v>
      </c>
      <c r="S47" s="65">
        <v>32.3292</v>
      </c>
      <c r="T47" s="66">
        <v>40.618099999999998</v>
      </c>
      <c r="U47" s="67">
        <f>IF(AND(_xlfn.SINGLE(Shape_Annually)="Yes",_xlfn.SINGLE(Shape_Start)&lt;=W42),W49,IF(ISNUMBER(SourceEnergy!$C54),IF(SourceEnergy!$C54&lt;0,SourceEnergy!$C54/(SourceEnergy!$G54*T47+SourceEnergy!$H54*S47),SourceEnergy!$C54/(SourceEnergy!$G54*S47+SourceEnergy!$H54*T47)),""))</f>
        <v>0.35965466765025716</v>
      </c>
      <c r="W47" s="12">
        <f>W45+W46</f>
        <v>557855.05109330721</v>
      </c>
      <c r="X47" s="12" t="s">
        <v>80</v>
      </c>
    </row>
    <row r="48" spans="1:24" ht="15" customHeight="1" outlineLevel="1">
      <c r="A48" s="162">
        <f>EDATE(A46,1)</f>
        <v>46661</v>
      </c>
      <c r="B48" t="str">
        <f t="shared" si="4"/>
        <v>PV_QF_UTN_Track_Sch37_UT</v>
      </c>
      <c r="C48" t="s">
        <v>112</v>
      </c>
      <c r="D48" t="s">
        <v>9</v>
      </c>
      <c r="E48" cm="1">
        <f t="array" ref="E48">INDEX(HLH_LLH_MWHS!$I$3:$IZ$4,IF(D48="HLH",1,2),MATCH('MWH-Split'!$A48,HLH_LLH_MWHS!$I$1:$IZ$1,0))</f>
        <v>1600.2891763704069</v>
      </c>
      <c r="F48" s="10"/>
      <c r="G48" s="162">
        <f>EDATE(G46,1)</f>
        <v>50314</v>
      </c>
      <c r="H48" t="str">
        <f t="shared" si="1"/>
        <v>PV_QF_UTN_Track_Sch37_UT</v>
      </c>
      <c r="I48" t="s">
        <v>112</v>
      </c>
      <c r="J48" t="s">
        <v>9</v>
      </c>
      <c r="K48" cm="1">
        <f t="array" ref="K48">INDEX(HLH_LLH_MWHS!$I$3:$IZ$4,IF(J48="HLH",1,2),MATCH('MWH-Split'!$G48,HLH_LLH_MWHS!$I$1:$IZ$1,0))</f>
        <v>1511.1406456852019</v>
      </c>
      <c r="M48" s="156">
        <f t="shared" si="5"/>
        <v>47300</v>
      </c>
      <c r="N48" s="63">
        <f t="shared" si="2"/>
        <v>2449.3156622193369</v>
      </c>
      <c r="O48" s="12">
        <f t="shared" si="0"/>
        <v>744.40964544066355</v>
      </c>
      <c r="P48" s="160">
        <f t="shared" si="3"/>
        <v>3193.7253076600005</v>
      </c>
      <c r="R48" s="64">
        <f>SourceEnergy!B55</f>
        <v>47300</v>
      </c>
      <c r="S48" s="65">
        <v>110.8235</v>
      </c>
      <c r="T48" s="66">
        <v>85.1999</v>
      </c>
      <c r="U48" s="67">
        <f>IF(AND(_xlfn.SINGLE(Shape_Annually)="Yes",_xlfn.SINGLE(Shape_Start)&lt;=W42),W49,IF(ISNUMBER(SourceEnergy!$C55),IF(SourceEnergy!$C55&lt;0,SourceEnergy!$C55/(SourceEnergy!$G55*T48+SourceEnergy!$H55*S48),SourceEnergy!$C55/(SourceEnergy!$G55*S48+SourceEnergy!$H55*T48)),""))</f>
        <v>0.35965466765025716</v>
      </c>
    </row>
    <row r="49" spans="1:24" ht="15" customHeight="1" outlineLevel="1">
      <c r="A49" s="162">
        <f>A48</f>
        <v>46661</v>
      </c>
      <c r="B49" t="str">
        <f t="shared" si="4"/>
        <v>PV_QF_UTN_Track_Sch37_UT</v>
      </c>
      <c r="C49" t="s">
        <v>112</v>
      </c>
      <c r="D49" t="s">
        <v>10</v>
      </c>
      <c r="E49" cm="1">
        <f t="array" ref="E49">INDEX(HLH_LLH_MWHS!$I$3:$IZ$4,IF(D49="HLH",1,2),MATCH('MWH-Split'!$A49,HLH_LLH_MWHS!$I$1:$IZ$1,0))</f>
        <v>267.27195558959284</v>
      </c>
      <c r="F49" s="10"/>
      <c r="G49" s="162">
        <f>G48</f>
        <v>50314</v>
      </c>
      <c r="H49" t="str">
        <f t="shared" si="1"/>
        <v>PV_QF_UTN_Track_Sch37_UT</v>
      </c>
      <c r="I49" t="s">
        <v>112</v>
      </c>
      <c r="J49" t="s">
        <v>10</v>
      </c>
      <c r="K49" cm="1">
        <f t="array" ref="K49">INDEX(HLH_LLH_MWHS!$I$3:$IZ$4,IF(J49="HLH",1,2),MATCH('MWH-Split'!$G49,HLH_LLH_MWHS!$I$1:$IZ$1,0))</f>
        <v>252.38283274479863</v>
      </c>
      <c r="M49" s="156">
        <f t="shared" si="5"/>
        <v>47331</v>
      </c>
      <c r="N49" s="63">
        <f t="shared" si="2"/>
        <v>2452.2151467963808</v>
      </c>
      <c r="O49" s="12">
        <f t="shared" si="0"/>
        <v>461.73069865362004</v>
      </c>
      <c r="P49" s="160">
        <f t="shared" si="3"/>
        <v>2913.9458454500009</v>
      </c>
      <c r="R49" s="64">
        <f>SourceEnergy!B56</f>
        <v>47331</v>
      </c>
      <c r="S49" s="65">
        <v>104.7714</v>
      </c>
      <c r="T49" s="66">
        <v>92.495500000000007</v>
      </c>
      <c r="U49" s="67">
        <f>IF(AND(_xlfn.SINGLE(Shape_Annually)="Yes",_xlfn.SINGLE(Shape_Start)&lt;=W42),W49,IF(ISNUMBER(SourceEnergy!$C56),IF(SourceEnergy!$C56&lt;0,SourceEnergy!$C56/(SourceEnergy!$G56*T49+SourceEnergy!$H56*S49),SourceEnergy!$C56/(SourceEnergy!$G56*S49+SourceEnergy!$H56*T49)),""))</f>
        <v>0.35965466765025716</v>
      </c>
      <c r="W49" s="68">
        <f>W47/W43</f>
        <v>0.35965466765025716</v>
      </c>
      <c r="X49" s="12" t="s">
        <v>81</v>
      </c>
    </row>
    <row r="50" spans="1:24" ht="15" customHeight="1" outlineLevel="1">
      <c r="A50" s="162">
        <f>EDATE(A48,1)</f>
        <v>46692</v>
      </c>
      <c r="B50" t="str">
        <f t="shared" si="4"/>
        <v>PV_QF_UTN_Track_Sch37_UT</v>
      </c>
      <c r="C50" t="s">
        <v>112</v>
      </c>
      <c r="D50" t="s">
        <v>9</v>
      </c>
      <c r="E50" cm="1">
        <f t="array" ref="E50">INDEX(HLH_LLH_MWHS!$I$3:$IZ$4,IF(D50="HLH",1,2),MATCH('MWH-Split'!$A50,HLH_LLH_MWHS!$I$1:$IZ$1,0))</f>
        <v>1169.3307888848572</v>
      </c>
      <c r="F50" s="10"/>
      <c r="G50" s="162">
        <f>EDATE(G48,1)</f>
        <v>50345</v>
      </c>
      <c r="H50" t="str">
        <f t="shared" si="1"/>
        <v>PV_QF_UTN_Track_Sch37_UT</v>
      </c>
      <c r="I50" t="s">
        <v>112</v>
      </c>
      <c r="J50" t="s">
        <v>9</v>
      </c>
      <c r="K50" cm="1">
        <f t="array" ref="K50">INDEX(HLH_LLH_MWHS!$I$3:$IZ$4,IF(J50="HLH",1,2),MATCH('MWH-Split'!$G50,HLH_LLH_MWHS!$I$1:$IZ$1,0))</f>
        <v>1132.6294153191425</v>
      </c>
      <c r="M50" s="156">
        <f t="shared" si="5"/>
        <v>47362</v>
      </c>
      <c r="N50" s="63">
        <f t="shared" si="2"/>
        <v>1935.5544757926677</v>
      </c>
      <c r="O50" s="12">
        <f t="shared" si="0"/>
        <v>420.38693877733294</v>
      </c>
      <c r="P50" s="160">
        <f t="shared" si="3"/>
        <v>2355.9414145700007</v>
      </c>
      <c r="R50" s="64">
        <f>SourceEnergy!B57</f>
        <v>47362</v>
      </c>
      <c r="S50" s="65">
        <v>71.9495</v>
      </c>
      <c r="T50" s="66">
        <v>78.732399999999998</v>
      </c>
      <c r="U50" s="67">
        <f>IF(AND(_xlfn.SINGLE(Shape_Annually)="Yes",_xlfn.SINGLE(Shape_Start)&lt;=W42),W49,IF(ISNUMBER(SourceEnergy!$C57),IF(SourceEnergy!$C57&lt;0,SourceEnergy!$C57/(SourceEnergy!$G57*T50+SourceEnergy!$H57*S50),SourceEnergy!$C57/(SourceEnergy!$G57*S50+SourceEnergy!$H57*T50)),""))</f>
        <v>0.35965466765025716</v>
      </c>
    </row>
    <row r="51" spans="1:24" ht="15" customHeight="1" outlineLevel="1">
      <c r="A51" s="162">
        <f>A50</f>
        <v>46692</v>
      </c>
      <c r="B51" t="str">
        <f t="shared" si="4"/>
        <v>PV_QF_UTN_Track_Sch37_UT</v>
      </c>
      <c r="C51" t="s">
        <v>112</v>
      </c>
      <c r="D51" t="s">
        <v>10</v>
      </c>
      <c r="E51" cm="1">
        <f t="array" ref="E51">INDEX(HLH_LLH_MWHS!$I$3:$IZ$4,IF(D51="HLH",1,2),MATCH('MWH-Split'!$A51,HLH_LLH_MWHS!$I$1:$IZ$1,0))</f>
        <v>241.93050804514291</v>
      </c>
      <c r="F51" s="10"/>
      <c r="G51" s="162">
        <f>G50</f>
        <v>50345</v>
      </c>
      <c r="H51" t="str">
        <f t="shared" si="1"/>
        <v>PV_QF_UTN_Track_Sch37_UT</v>
      </c>
      <c r="I51" t="s">
        <v>112</v>
      </c>
      <c r="J51" t="s">
        <v>10</v>
      </c>
      <c r="K51" cm="1">
        <f t="array" ref="K51">INDEX(HLH_LLH_MWHS!$I$3:$IZ$4,IF(J51="HLH",1,2),MATCH('MWH-Split'!$G51,HLH_LLH_MWHS!$I$1:$IZ$1,0))</f>
        <v>234.33712041085732</v>
      </c>
      <c r="M51" s="156">
        <f t="shared" si="5"/>
        <v>47392</v>
      </c>
      <c r="N51" s="63">
        <f t="shared" si="2"/>
        <v>1575.0735452291692</v>
      </c>
      <c r="O51" s="12">
        <f t="shared" si="0"/>
        <v>263.06057233083106</v>
      </c>
      <c r="P51" s="160">
        <f t="shared" si="3"/>
        <v>1838.1341175600003</v>
      </c>
      <c r="R51" s="64">
        <f>SourceEnergy!B58</f>
        <v>47392</v>
      </c>
      <c r="S51" s="65">
        <v>57.282400000000003</v>
      </c>
      <c r="T51" s="66">
        <v>63.440899999999999</v>
      </c>
      <c r="U51" s="67">
        <f>IF(AND(_xlfn.SINGLE(Shape_Annually)="Yes",_xlfn.SINGLE(Shape_Start)&lt;=W42),W49,IF(ISNUMBER(SourceEnergy!$C58),IF(SourceEnergy!$C58&lt;0,SourceEnergy!$C58/(SourceEnergy!$G58*T51+SourceEnergy!$H58*S51),SourceEnergy!$C58/(SourceEnergy!$G58*S51+SourceEnergy!$H58*T51)),""))</f>
        <v>0.35965466765025716</v>
      </c>
    </row>
    <row r="52" spans="1:24" ht="15" customHeight="1" outlineLevel="1">
      <c r="A52" s="162">
        <f>EDATE(A50,1)</f>
        <v>46722</v>
      </c>
      <c r="B52" t="str">
        <f t="shared" si="4"/>
        <v>PV_QF_UTN_Track_Sch37_UT</v>
      </c>
      <c r="C52" t="s">
        <v>112</v>
      </c>
      <c r="D52" t="s">
        <v>9</v>
      </c>
      <c r="E52" cm="1">
        <f t="array" ref="E52">INDEX(HLH_LLH_MWHS!$I$3:$IZ$4,IF(D52="HLH",1,2),MATCH('MWH-Split'!$A52,HLH_LLH_MWHS!$I$1:$IZ$1,0))</f>
        <v>786.6767123914284</v>
      </c>
      <c r="F52" s="10"/>
      <c r="G52" s="162">
        <f>EDATE(G50,1)</f>
        <v>50375</v>
      </c>
      <c r="H52" t="str">
        <f t="shared" si="1"/>
        <v>PV_QF_UTN_Track_Sch37_UT</v>
      </c>
      <c r="I52" t="s">
        <v>112</v>
      </c>
      <c r="J52" t="s">
        <v>9</v>
      </c>
      <c r="K52" cm="1">
        <f t="array" ref="K52">INDEX(HLH_LLH_MWHS!$I$3:$IZ$4,IF(J52="HLH",1,2),MATCH('MWH-Split'!$G52,HLH_LLH_MWHS!$I$1:$IZ$1,0))</f>
        <v>755.92593239999997</v>
      </c>
      <c r="M52" s="156">
        <f t="shared" si="5"/>
        <v>47423</v>
      </c>
      <c r="N52" s="63">
        <f t="shared" si="2"/>
        <v>1103.4965105231431</v>
      </c>
      <c r="O52" s="12">
        <f t="shared" si="0"/>
        <v>228.30962286685735</v>
      </c>
      <c r="P52" s="160">
        <f t="shared" si="3"/>
        <v>1331.8061333900005</v>
      </c>
      <c r="R52" s="64">
        <f>SourceEnergy!B59</f>
        <v>47423</v>
      </c>
      <c r="S52" s="65">
        <v>61.290700000000001</v>
      </c>
      <c r="T52" s="66">
        <v>65.178100000000001</v>
      </c>
      <c r="U52" s="67">
        <f>IF(AND(_xlfn.SINGLE(Shape_Annually)="Yes",_xlfn.SINGLE(Shape_Start)&lt;=W42),W49,IF(ISNUMBER(SourceEnergy!$C59),IF(SourceEnergy!$C59&lt;0,SourceEnergy!$C59/(SourceEnergy!$G59*T52+SourceEnergy!$H59*S52),SourceEnergy!$C59/(SourceEnergy!$G59*S52+SourceEnergy!$H59*T52)),""))</f>
        <v>0.35965466765025716</v>
      </c>
    </row>
    <row r="53" spans="1:24" ht="15" customHeight="1" outlineLevel="1">
      <c r="A53" s="162">
        <f>A52</f>
        <v>46722</v>
      </c>
      <c r="B53" t="str">
        <f t="shared" si="4"/>
        <v>PV_QF_UTN_Track_Sch37_UT</v>
      </c>
      <c r="C53" t="s">
        <v>112</v>
      </c>
      <c r="D53" t="s">
        <v>10</v>
      </c>
      <c r="E53" cm="1">
        <f t="array" ref="E53">INDEX(HLH_LLH_MWHS!$I$3:$IZ$4,IF(D53="HLH",1,2),MATCH('MWH-Split'!$A53,HLH_LLH_MWHS!$I$1:$IZ$1,0))</f>
        <v>161.7057686582383</v>
      </c>
      <c r="F53" s="10"/>
      <c r="G53" s="162">
        <f>G52</f>
        <v>50375</v>
      </c>
      <c r="H53" t="str">
        <f t="shared" si="1"/>
        <v>PV_QF_UTN_Track_Sch37_UT</v>
      </c>
      <c r="I53" t="s">
        <v>112</v>
      </c>
      <c r="J53" t="s">
        <v>10</v>
      </c>
      <c r="K53" cm="1">
        <f t="array" ref="K53">INDEX(HLH_LLH_MWHS!$I$3:$IZ$4,IF(J53="HLH",1,2),MATCH('MWH-Split'!$G53,HLH_LLH_MWHS!$I$1:$IZ$1,0))</f>
        <v>155.38477499333339</v>
      </c>
      <c r="M53" s="157">
        <f t="shared" si="5"/>
        <v>47453</v>
      </c>
      <c r="N53" s="69">
        <f t="shared" si="2"/>
        <v>766.69136969142858</v>
      </c>
      <c r="O53" s="70">
        <f t="shared" si="0"/>
        <v>157.59767043657155</v>
      </c>
      <c r="P53" s="161">
        <f t="shared" si="3"/>
        <v>924.28904012800012</v>
      </c>
      <c r="R53" s="71">
        <f>SourceEnergy!B60</f>
        <v>47453</v>
      </c>
      <c r="S53" s="72">
        <v>73.258499999999998</v>
      </c>
      <c r="T53" s="73">
        <v>78.466999999999999</v>
      </c>
      <c r="U53" s="74">
        <f>IF(AND(_xlfn.SINGLE(Shape_Annually)="Yes",_xlfn.SINGLE(Shape_Start)&lt;=W42),W49,IF(ISNUMBER(SourceEnergy!$C60),IF(SourceEnergy!$C60&lt;0,SourceEnergy!$C60/(SourceEnergy!$G60*T53+SourceEnergy!$H60*S53),SourceEnergy!$C60/(SourceEnergy!$G60*S53+SourceEnergy!$H60*T53)),""))</f>
        <v>0.35965466765025716</v>
      </c>
    </row>
    <row r="54" spans="1:24" ht="15" customHeight="1" outlineLevel="1">
      <c r="A54" s="162">
        <f>EDATE(A52,1)</f>
        <v>46753</v>
      </c>
      <c r="B54" t="str">
        <f t="shared" si="4"/>
        <v>PV_QF_UTN_Track_Sch37_UT</v>
      </c>
      <c r="C54" t="s">
        <v>112</v>
      </c>
      <c r="D54" t="s">
        <v>9</v>
      </c>
      <c r="E54" cm="1">
        <f t="array" ref="E54">INDEX(HLH_LLH_MWHS!$I$3:$IZ$4,IF(D54="HLH",1,2),MATCH('MWH-Split'!$A54,HLH_LLH_MWHS!$I$1:$IZ$1,0))</f>
        <v>827.59564034377877</v>
      </c>
      <c r="F54" s="10"/>
      <c r="G54" s="162">
        <f>EDATE(G52,1)</f>
        <v>50406</v>
      </c>
      <c r="H54" t="str">
        <f t="shared" si="1"/>
        <v>PV_QF_UTN_Track_Sch37_UT</v>
      </c>
      <c r="I54" t="s">
        <v>112</v>
      </c>
      <c r="J54" t="s">
        <v>9</v>
      </c>
      <c r="K54" cm="1">
        <f t="array" ref="K54">INDEX(HLH_LLH_MWHS!$I$3:$IZ$4,IF(J54="HLH",1,2),MATCH('MWH-Split'!$G54,HLH_LLH_MWHS!$I$1:$IZ$1,0))</f>
        <v>770.3510118304149</v>
      </c>
      <c r="M54" s="158">
        <f t="shared" si="5"/>
        <v>47484</v>
      </c>
      <c r="N54" s="55">
        <f t="shared" si="2"/>
        <v>824.37106826820263</v>
      </c>
      <c r="O54" s="56">
        <f t="shared" si="0"/>
        <v>169.45405292179726</v>
      </c>
      <c r="P54" s="159">
        <f t="shared" si="3"/>
        <v>993.82512118999989</v>
      </c>
      <c r="R54" s="57">
        <f>SourceEnergy!B61</f>
        <v>47484</v>
      </c>
      <c r="S54" s="58">
        <v>69.622100000000003</v>
      </c>
      <c r="T54" s="59">
        <v>76.601799999999997</v>
      </c>
      <c r="U54" s="60">
        <f>IF(AND(_xlfn.SINGLE(Shape_Annually)="Yes",_xlfn.SINGLE(Shape_Start)&lt;=W54),W61,IF(ISNUMBER(SourceEnergy!$C61),IF(SourceEnergy!$C61&lt;0,SourceEnergy!$C61/(SourceEnergy!$G61*T54+SourceEnergy!$H61*S54),SourceEnergy!$C61/(SourceEnergy!$G61*S54+SourceEnergy!$H61*T54)),""))</f>
        <v>0.43287257596958773</v>
      </c>
      <c r="W54" s="61">
        <f>YEAR(M54)</f>
        <v>2030</v>
      </c>
      <c r="X54" s="62"/>
    </row>
    <row r="55" spans="1:24" ht="15" customHeight="1" outlineLevel="1">
      <c r="A55" s="162">
        <f>A54</f>
        <v>46753</v>
      </c>
      <c r="B55" t="str">
        <f t="shared" si="4"/>
        <v>PV_QF_UTN_Track_Sch37_UT</v>
      </c>
      <c r="C55" t="s">
        <v>112</v>
      </c>
      <c r="D55" t="s">
        <v>10</v>
      </c>
      <c r="E55" cm="1">
        <f t="array" ref="E55">INDEX(HLH_LLH_MWHS!$I$3:$IZ$4,IF(D55="HLH",1,2),MATCH('MWH-Split'!$A55,HLH_LLH_MWHS!$I$1:$IZ$1,0))</f>
        <v>170.11688162622124</v>
      </c>
      <c r="F55" s="10"/>
      <c r="G55" s="162">
        <f>G54</f>
        <v>50406</v>
      </c>
      <c r="H55" t="str">
        <f t="shared" si="1"/>
        <v>PV_QF_UTN_Track_Sch37_UT</v>
      </c>
      <c r="I55" t="s">
        <v>112</v>
      </c>
      <c r="J55" t="s">
        <v>10</v>
      </c>
      <c r="K55" cm="1">
        <f t="array" ref="K55">INDEX(HLH_LLH_MWHS!$I$3:$IZ$4,IF(J55="HLH",1,2),MATCH('MWH-Split'!$G55,HLH_LLH_MWHS!$I$1:$IZ$1,0))</f>
        <v>158.34993020958518</v>
      </c>
      <c r="M55" s="156">
        <f t="shared" si="5"/>
        <v>47515</v>
      </c>
      <c r="N55" s="63">
        <f t="shared" si="2"/>
        <v>1334.546980696384</v>
      </c>
      <c r="O55" s="12">
        <f t="shared" si="0"/>
        <v>279.56106476361606</v>
      </c>
      <c r="P55" s="160">
        <f t="shared" si="3"/>
        <v>1614.1080454600001</v>
      </c>
      <c r="R55" s="64">
        <f>SourceEnergy!B62</f>
        <v>47515</v>
      </c>
      <c r="S55" s="65">
        <v>69.070599999999999</v>
      </c>
      <c r="T55" s="66">
        <v>76.5107</v>
      </c>
      <c r="U55" s="67">
        <f>IF(AND(_xlfn.SINGLE(Shape_Annually)="Yes",_xlfn.SINGLE(Shape_Start)&lt;=W54),W61,IF(ISNUMBER(SourceEnergy!$C62),IF(SourceEnergy!$C62&lt;0,SourceEnergy!$C62/(SourceEnergy!$G62*T55+SourceEnergy!$H62*S55),SourceEnergy!$C62/(SourceEnergy!$G62*S55+SourceEnergy!$H62*T55)),""))</f>
        <v>0.43287257596958773</v>
      </c>
      <c r="W55" s="12">
        <f>SUMPRODUCT(N54:N65,S54:S65)+SUMPRODUCT(O54:O65,T54:T65)</f>
        <v>1892346.3424807244</v>
      </c>
      <c r="X55" s="12" t="s">
        <v>77</v>
      </c>
    </row>
    <row r="56" spans="1:24" ht="15" customHeight="1" outlineLevel="1">
      <c r="A56" s="162">
        <f>EDATE(A54,1)</f>
        <v>46784</v>
      </c>
      <c r="B56" t="str">
        <f t="shared" si="4"/>
        <v>PV_QF_UTN_Track_Sch37_UT</v>
      </c>
      <c r="C56" t="s">
        <v>112</v>
      </c>
      <c r="D56" t="s">
        <v>9</v>
      </c>
      <c r="E56" cm="1">
        <f t="array" ref="E56">INDEX(HLH_LLH_MWHS!$I$3:$IZ$4,IF(D56="HLH",1,2),MATCH('MWH-Split'!$A56,HLH_LLH_MWHS!$I$1:$IZ$1,0))</f>
        <v>1376.5358306349935</v>
      </c>
      <c r="F56" s="10"/>
      <c r="G56" s="162">
        <f>EDATE(G54,1)</f>
        <v>50437</v>
      </c>
      <c r="H56" t="str">
        <f t="shared" si="1"/>
        <v>PV_QF_UTN_Track_Sch37_UT</v>
      </c>
      <c r="I56" t="s">
        <v>112</v>
      </c>
      <c r="J56" t="s">
        <v>9</v>
      </c>
      <c r="K56" cm="1">
        <f t="array" ref="K56">INDEX(HLH_LLH_MWHS!$I$3:$IZ$4,IF(J56="HLH",1,2),MATCH('MWH-Split'!$G56,HLH_LLH_MWHS!$I$1:$IZ$1,0))</f>
        <v>1297.8318014054107</v>
      </c>
      <c r="M56" s="156">
        <f t="shared" si="5"/>
        <v>47543</v>
      </c>
      <c r="N56" s="63">
        <f t="shared" si="2"/>
        <v>1735.9520940385773</v>
      </c>
      <c r="O56" s="12">
        <f t="shared" si="0"/>
        <v>291.00918205142284</v>
      </c>
      <c r="P56" s="160">
        <f t="shared" si="3"/>
        <v>2026.9612760900002</v>
      </c>
      <c r="R56" s="64">
        <f>SourceEnergy!B63</f>
        <v>47543</v>
      </c>
      <c r="S56" s="65">
        <v>52.3994</v>
      </c>
      <c r="T56" s="66">
        <v>59.634799999999998</v>
      </c>
      <c r="U56" s="67">
        <f>IF(AND(_xlfn.SINGLE(Shape_Annually)="Yes",_xlfn.SINGLE(Shape_Start)&lt;=W54),W61,IF(ISNUMBER(SourceEnergy!$C63),IF(SourceEnergy!$C63&lt;0,SourceEnergy!$C63/(SourceEnergy!$G63*T56+SourceEnergy!$H63*S56),SourceEnergy!$C63/(SourceEnergy!$G63*S56+SourceEnergy!$H63*T56)),""))</f>
        <v>0.43287257596958773</v>
      </c>
    </row>
    <row r="57" spans="1:24" ht="15" customHeight="1" outlineLevel="1">
      <c r="A57" s="162">
        <f>A56</f>
        <v>46784</v>
      </c>
      <c r="B57" t="str">
        <f t="shared" si="4"/>
        <v>PV_QF_UTN_Track_Sch37_UT</v>
      </c>
      <c r="C57" t="s">
        <v>112</v>
      </c>
      <c r="D57" t="s">
        <v>10</v>
      </c>
      <c r="E57" cm="1">
        <f t="array" ref="E57">INDEX(HLH_LLH_MWHS!$I$3:$IZ$4,IF(D57="HLH",1,2),MATCH('MWH-Split'!$A57,HLH_LLH_MWHS!$I$1:$IZ$1,0))</f>
        <v>288.35689418500647</v>
      </c>
      <c r="F57" s="10"/>
      <c r="G57" s="162">
        <f>G56</f>
        <v>50437</v>
      </c>
      <c r="H57" t="str">
        <f t="shared" si="1"/>
        <v>PV_QF_UTN_Track_Sch37_UT</v>
      </c>
      <c r="I57" t="s">
        <v>112</v>
      </c>
      <c r="J57" t="s">
        <v>10</v>
      </c>
      <c r="K57" cm="1">
        <f t="array" ref="K57">INDEX(HLH_LLH_MWHS!$I$3:$IZ$4,IF(J57="HLH",1,2),MATCH('MWH-Split'!$G57,HLH_LLH_MWHS!$I$1:$IZ$1,0))</f>
        <v>271.86996451458913</v>
      </c>
      <c r="M57" s="156">
        <f t="shared" si="5"/>
        <v>47574</v>
      </c>
      <c r="N57" s="63">
        <f t="shared" si="2"/>
        <v>2056.1184029590149</v>
      </c>
      <c r="O57" s="12">
        <f t="shared" si="0"/>
        <v>379.43475386098453</v>
      </c>
      <c r="P57" s="160">
        <f t="shared" si="3"/>
        <v>2435.5531568199995</v>
      </c>
      <c r="R57" s="64">
        <f>SourceEnergy!B64</f>
        <v>47574</v>
      </c>
      <c r="S57" s="65">
        <v>40.1736</v>
      </c>
      <c r="T57" s="66">
        <v>47.831899999999997</v>
      </c>
      <c r="U57" s="67">
        <f>IF(AND(_xlfn.SINGLE(Shape_Annually)="Yes",_xlfn.SINGLE(Shape_Start)&lt;=W54),W61,IF(ISNUMBER(SourceEnergy!$C64),IF(SourceEnergy!$C64&lt;0,SourceEnergy!$C64/(SourceEnergy!$G64*T57+SourceEnergy!$H64*S57),SourceEnergy!$C64/(SourceEnergy!$G64*S57+SourceEnergy!$H64*T57)),""))</f>
        <v>0.43287257596958773</v>
      </c>
      <c r="W57" s="12">
        <f>VLOOKUP(W54,'[1]Table 5'!$L$16:$N$36,2,FALSE)</f>
        <v>819144.83589625882</v>
      </c>
      <c r="X57" s="12" t="s">
        <v>78</v>
      </c>
    </row>
    <row r="58" spans="1:24" ht="15" customHeight="1" outlineLevel="1">
      <c r="A58" s="162">
        <f>EDATE(A56,1)</f>
        <v>46813</v>
      </c>
      <c r="B58" t="str">
        <f t="shared" si="4"/>
        <v>PV_QF_UTN_Track_Sch37_UT</v>
      </c>
      <c r="C58" t="s">
        <v>112</v>
      </c>
      <c r="D58" t="s">
        <v>9</v>
      </c>
      <c r="E58" cm="1">
        <f t="array" ref="E58">INDEX(HLH_LLH_MWHS!$I$3:$IZ$4,IF(D58="HLH",1,2),MATCH('MWH-Split'!$A58,HLH_LLH_MWHS!$I$1:$IZ$1,0))</f>
        <v>1692.2266284316038</v>
      </c>
      <c r="F58" s="10"/>
      <c r="G58" s="162">
        <f>EDATE(G56,1)</f>
        <v>50465</v>
      </c>
      <c r="H58" t="str">
        <f t="shared" si="1"/>
        <v>PV_QF_UTN_Track_Sch37_UT</v>
      </c>
      <c r="I58" t="s">
        <v>112</v>
      </c>
      <c r="J58" t="s">
        <v>9</v>
      </c>
      <c r="K58" cm="1">
        <f t="array" ref="K58">INDEX(HLH_LLH_MWHS!$I$3:$IZ$4,IF(J58="HLH",1,2),MATCH('MWH-Split'!$G58,HLH_LLH_MWHS!$I$1:$IZ$1,0))</f>
        <v>1529.0449813275488</v>
      </c>
      <c r="M58" s="156">
        <f t="shared" si="5"/>
        <v>47604</v>
      </c>
      <c r="N58" s="63">
        <f t="shared" si="2"/>
        <v>2391.0147321597537</v>
      </c>
      <c r="O58" s="12">
        <f t="shared" si="0"/>
        <v>615.81350711024561</v>
      </c>
      <c r="P58" s="160">
        <f t="shared" si="3"/>
        <v>3006.8282392699994</v>
      </c>
      <c r="R58" s="64">
        <f>SourceEnergy!B65</f>
        <v>47604</v>
      </c>
      <c r="S58" s="65">
        <v>39.214599999999997</v>
      </c>
      <c r="T58" s="66">
        <v>48.254899999999999</v>
      </c>
      <c r="U58" s="67">
        <f>IF(AND(_xlfn.SINGLE(Shape_Annually)="Yes",_xlfn.SINGLE(Shape_Start)&lt;=W54),W61,IF(ISNUMBER(SourceEnergy!$C65),IF(SourceEnergy!$C65&lt;0,SourceEnergy!$C65/(SourceEnergy!$G65*T58+SourceEnergy!$H65*S58),SourceEnergy!$C65/(SourceEnergy!$G65*S58+SourceEnergy!$H65*T58)),""))</f>
        <v>0.43287257596958773</v>
      </c>
      <c r="W58" s="12">
        <f>VLOOKUP(W54,'[1]Table 5'!$L$16:$N$36,3,FALSE)</f>
        <v>0</v>
      </c>
      <c r="X58" s="12" t="s">
        <v>79</v>
      </c>
    </row>
    <row r="59" spans="1:24" ht="15" customHeight="1" outlineLevel="1">
      <c r="A59" s="162">
        <f>A58</f>
        <v>46813</v>
      </c>
      <c r="B59" t="str">
        <f t="shared" si="4"/>
        <v>PV_QF_UTN_Track_Sch37_UT</v>
      </c>
      <c r="C59" t="s">
        <v>112</v>
      </c>
      <c r="D59" t="s">
        <v>10</v>
      </c>
      <c r="E59" cm="1">
        <f t="array" ref="E59">INDEX(HLH_LLH_MWHS!$I$3:$IZ$4,IF(D59="HLH",1,2),MATCH('MWH-Split'!$A59,HLH_LLH_MWHS!$I$1:$IZ$1,0))</f>
        <v>283.67919176839632</v>
      </c>
      <c r="F59" s="10"/>
      <c r="G59" s="162">
        <f>G58</f>
        <v>50465</v>
      </c>
      <c r="H59" t="str">
        <f t="shared" si="1"/>
        <v>PV_QF_UTN_Track_Sch37_UT</v>
      </c>
      <c r="I59" t="s">
        <v>112</v>
      </c>
      <c r="J59" t="s">
        <v>10</v>
      </c>
      <c r="K59" cm="1">
        <f t="array" ref="K59">INDEX(HLH_LLH_MWHS!$I$3:$IZ$4,IF(J59="HLH",1,2),MATCH('MWH-Split'!$G59,HLH_LLH_MWHS!$I$1:$IZ$1,0))</f>
        <v>256.32396819245128</v>
      </c>
      <c r="M59" s="156">
        <f t="shared" si="5"/>
        <v>47635</v>
      </c>
      <c r="N59" s="63">
        <f t="shared" si="2"/>
        <v>2719.7080339574591</v>
      </c>
      <c r="O59" s="12">
        <f t="shared" si="0"/>
        <v>642.30053722254206</v>
      </c>
      <c r="P59" s="160">
        <f t="shared" si="3"/>
        <v>3362.0085711800011</v>
      </c>
      <c r="R59" s="64">
        <f>SourceEnergy!B66</f>
        <v>47635</v>
      </c>
      <c r="S59" s="65">
        <v>53.509599999999999</v>
      </c>
      <c r="T59" s="66">
        <v>59.222200000000001</v>
      </c>
      <c r="U59" s="67">
        <f>IF(AND(_xlfn.SINGLE(Shape_Annually)="Yes",_xlfn.SINGLE(Shape_Start)&lt;=W54),W61,IF(ISNUMBER(SourceEnergy!$C66),IF(SourceEnergy!$C66&lt;0,SourceEnergy!$C66/(SourceEnergy!$G66*T59+SourceEnergy!$H66*S59),SourceEnergy!$C66/(SourceEnergy!$G66*S59+SourceEnergy!$H66*T59)),""))</f>
        <v>0.43287257596958773</v>
      </c>
      <c r="W59" s="12">
        <f>W57+W58</f>
        <v>819144.83589625882</v>
      </c>
      <c r="X59" s="12" t="s">
        <v>80</v>
      </c>
    </row>
    <row r="60" spans="1:24" ht="15" customHeight="1" outlineLevel="1">
      <c r="A60" s="162">
        <f>EDATE(A58,1)</f>
        <v>46844</v>
      </c>
      <c r="B60" t="str">
        <f t="shared" si="4"/>
        <v>PV_QF_UTN_Track_Sch37_UT</v>
      </c>
      <c r="C60" t="s">
        <v>112</v>
      </c>
      <c r="D60" t="s">
        <v>9</v>
      </c>
      <c r="E60" cm="1">
        <f t="array" ref="E60">INDEX(HLH_LLH_MWHS!$I$3:$IZ$4,IF(D60="HLH",1,2),MATCH('MWH-Split'!$A60,HLH_LLH_MWHS!$I$1:$IZ$1,0))</f>
        <v>2005.2180481217831</v>
      </c>
      <c r="F60" s="10"/>
      <c r="G60" s="162">
        <f>EDATE(G58,1)</f>
        <v>50496</v>
      </c>
      <c r="H60" t="str">
        <f t="shared" si="1"/>
        <v>PV_QF_UTN_Track_Sch37_UT</v>
      </c>
      <c r="I60" t="s">
        <v>112</v>
      </c>
      <c r="J60" t="s">
        <v>9</v>
      </c>
      <c r="K60" cm="1">
        <f t="array" ref="K60">INDEX(HLH_LLH_MWHS!$I$3:$IZ$4,IF(J60="HLH",1,2),MATCH('MWH-Split'!$G60,HLH_LLH_MWHS!$I$1:$IZ$1,0))</f>
        <v>1940.3997133809969</v>
      </c>
      <c r="M60" s="156">
        <f t="shared" si="5"/>
        <v>47665</v>
      </c>
      <c r="N60" s="63">
        <f t="shared" si="2"/>
        <v>2464.3905975485945</v>
      </c>
      <c r="O60" s="12">
        <f t="shared" si="0"/>
        <v>748.9913036714056</v>
      </c>
      <c r="P60" s="160">
        <f t="shared" si="3"/>
        <v>3213.3819012200001</v>
      </c>
      <c r="R60" s="64">
        <f>SourceEnergy!B67</f>
        <v>47665</v>
      </c>
      <c r="S60" s="65">
        <v>119.12739999999999</v>
      </c>
      <c r="T60" s="66">
        <v>106.4166</v>
      </c>
      <c r="U60" s="67">
        <f>IF(AND(_xlfn.SINGLE(Shape_Annually)="Yes",_xlfn.SINGLE(Shape_Start)&lt;=W54),W61,IF(ISNUMBER(SourceEnergy!$C67),IF(SourceEnergy!$C67&lt;0,SourceEnergy!$C67/(SourceEnergy!$G67*T60+SourceEnergy!$H67*S60),SourceEnergy!$C67/(SourceEnergy!$G67*S60+SourceEnergy!$H67*T60)),""))</f>
        <v>0.43287257596958773</v>
      </c>
    </row>
    <row r="61" spans="1:24" ht="15" customHeight="1" outlineLevel="1">
      <c r="A61" s="162">
        <f>A60</f>
        <v>46844</v>
      </c>
      <c r="B61" t="str">
        <f t="shared" si="4"/>
        <v>PV_QF_UTN_Track_Sch37_UT</v>
      </c>
      <c r="C61" t="s">
        <v>112</v>
      </c>
      <c r="D61" t="s">
        <v>10</v>
      </c>
      <c r="E61" cm="1">
        <f t="array" ref="E61">INDEX(HLH_LLH_MWHS!$I$3:$IZ$4,IF(D61="HLH",1,2),MATCH('MWH-Split'!$A61,HLH_LLH_MWHS!$I$1:$IZ$1,0))</f>
        <v>370.04163545821734</v>
      </c>
      <c r="F61" s="10"/>
      <c r="G61" s="162">
        <f>G60</f>
        <v>50496</v>
      </c>
      <c r="H61" t="str">
        <f t="shared" si="1"/>
        <v>PV_QF_UTN_Track_Sch37_UT</v>
      </c>
      <c r="I61" t="s">
        <v>112</v>
      </c>
      <c r="J61" t="s">
        <v>10</v>
      </c>
      <c r="K61" cm="1">
        <f t="array" ref="K61">INDEX(HLH_LLH_MWHS!$I$3:$IZ$4,IF(J61="HLH",1,2),MATCH('MWH-Split'!$G61,HLH_LLH_MWHS!$I$1:$IZ$1,0))</f>
        <v>358.08010208900328</v>
      </c>
      <c r="M61" s="156">
        <f t="shared" si="5"/>
        <v>47696</v>
      </c>
      <c r="N61" s="63">
        <f t="shared" si="2"/>
        <v>2449.1478692196729</v>
      </c>
      <c r="O61" s="12">
        <f t="shared" si="0"/>
        <v>461.15315707032687</v>
      </c>
      <c r="P61" s="160">
        <f t="shared" si="3"/>
        <v>2910.3010262899998</v>
      </c>
      <c r="R61" s="64">
        <f>SourceEnergy!B68</f>
        <v>47696</v>
      </c>
      <c r="S61" s="65">
        <v>113.0304</v>
      </c>
      <c r="T61" s="66">
        <v>110.07899999999999</v>
      </c>
      <c r="U61" s="67">
        <f>IF(AND(_xlfn.SINGLE(Shape_Annually)="Yes",_xlfn.SINGLE(Shape_Start)&lt;=W54),W61,IF(ISNUMBER(SourceEnergy!$C68),IF(SourceEnergy!$C68&lt;0,SourceEnergy!$C68/(SourceEnergy!$G68*T61+SourceEnergy!$H68*S61),SourceEnergy!$C68/(SourceEnergy!$G68*S61+SourceEnergy!$H68*T61)),""))</f>
        <v>0.43287257596958773</v>
      </c>
      <c r="W61" s="68">
        <f>W59/W55</f>
        <v>0.43287257596958773</v>
      </c>
      <c r="X61" s="12" t="s">
        <v>81</v>
      </c>
    </row>
    <row r="62" spans="1:24" ht="15" customHeight="1" outlineLevel="1">
      <c r="A62" s="162">
        <f>EDATE(A60,1)</f>
        <v>46874</v>
      </c>
      <c r="B62" t="str">
        <f t="shared" si="4"/>
        <v>PV_QF_UTN_Track_Sch37_UT</v>
      </c>
      <c r="C62" t="s">
        <v>112</v>
      </c>
      <c r="D62" t="s">
        <v>9</v>
      </c>
      <c r="E62" cm="1">
        <f t="array" ref="E62">INDEX(HLH_LLH_MWHS!$I$3:$IZ$4,IF(D62="HLH",1,2),MATCH('MWH-Split'!$A62,HLH_LLH_MWHS!$I$1:$IZ$1,0))</f>
        <v>2416.2006970778666</v>
      </c>
      <c r="F62" s="10"/>
      <c r="G62" s="162">
        <f>EDATE(G60,1)</f>
        <v>50526</v>
      </c>
      <c r="H62" t="str">
        <f t="shared" si="1"/>
        <v>PV_QF_UTN_Track_Sch37_UT</v>
      </c>
      <c r="I62" t="s">
        <v>112</v>
      </c>
      <c r="J62" t="s">
        <v>9</v>
      </c>
      <c r="K62" cm="1">
        <f t="array" ref="K62">INDEX(HLH_LLH_MWHS!$I$3:$IZ$4,IF(J62="HLH",1,2),MATCH('MWH-Split'!$G62,HLH_LLH_MWHS!$I$1:$IZ$1,0))</f>
        <v>2219.4355685443165</v>
      </c>
      <c r="M62" s="156">
        <f t="shared" si="5"/>
        <v>47727</v>
      </c>
      <c r="N62" s="63">
        <f t="shared" si="2"/>
        <v>1914.1632945339334</v>
      </c>
      <c r="O62" s="12">
        <f t="shared" si="0"/>
        <v>415.7409454360668</v>
      </c>
      <c r="P62" s="160">
        <f t="shared" si="3"/>
        <v>2329.9042399700002</v>
      </c>
      <c r="R62" s="64">
        <f>SourceEnergy!B69</f>
        <v>47727</v>
      </c>
      <c r="S62" s="65">
        <v>85.2286</v>
      </c>
      <c r="T62" s="66">
        <v>86.468800000000002</v>
      </c>
      <c r="U62" s="67">
        <f>IF(AND(_xlfn.SINGLE(Shape_Annually)="Yes",_xlfn.SINGLE(Shape_Start)&lt;=W54),W61,IF(ISNUMBER(SourceEnergy!$C69),IF(SourceEnergy!$C69&lt;0,SourceEnergy!$C69/(SourceEnergy!$G69*T62+SourceEnergy!$H69*S62),SourceEnergy!$C69/(SourceEnergy!$G69*S62+SourceEnergy!$H69*T62)),""))</f>
        <v>0.43287257596958773</v>
      </c>
    </row>
    <row r="63" spans="1:24" ht="15" customHeight="1" outlineLevel="1">
      <c r="A63" s="162">
        <f>A62</f>
        <v>46874</v>
      </c>
      <c r="B63" t="str">
        <f t="shared" si="4"/>
        <v>PV_QF_UTN_Track_Sch37_UT</v>
      </c>
      <c r="C63" t="s">
        <v>112</v>
      </c>
      <c r="D63" t="s">
        <v>10</v>
      </c>
      <c r="E63" cm="1">
        <f t="array" ref="E63">INDEX(HLH_LLH_MWHS!$I$3:$IZ$4,IF(D63="HLH",1,2),MATCH('MWH-Split'!$A63,HLH_LLH_MWHS!$I$1:$IZ$1,0))</f>
        <v>622.30023309213402</v>
      </c>
      <c r="F63" s="10"/>
      <c r="G63" s="162">
        <f>G62</f>
        <v>50526</v>
      </c>
      <c r="H63" t="str">
        <f t="shared" si="1"/>
        <v>PV_QF_UTN_Track_Sch37_UT</v>
      </c>
      <c r="I63" t="s">
        <v>112</v>
      </c>
      <c r="J63" t="s">
        <v>10</v>
      </c>
      <c r="K63" cm="1">
        <f t="array" ref="K63">INDEX(HLH_LLH_MWHS!$I$3:$IZ$4,IF(J63="HLH",1,2),MATCH('MWH-Split'!$G63,HLH_LLH_MWHS!$I$1:$IZ$1,0))</f>
        <v>571.62274363568349</v>
      </c>
      <c r="M63" s="156">
        <f t="shared" si="5"/>
        <v>47757</v>
      </c>
      <c r="N63" s="63">
        <f t="shared" si="2"/>
        <v>1546.6694522773971</v>
      </c>
      <c r="O63" s="12">
        <f t="shared" si="0"/>
        <v>258.31666880260286</v>
      </c>
      <c r="P63" s="160">
        <f t="shared" si="3"/>
        <v>1804.98612108</v>
      </c>
      <c r="R63" s="64">
        <f>SourceEnergy!B70</f>
        <v>47757</v>
      </c>
      <c r="S63" s="65">
        <v>67.949200000000005</v>
      </c>
      <c r="T63" s="66">
        <v>73.036799999999999</v>
      </c>
      <c r="U63" s="67">
        <f>IF(AND(_xlfn.SINGLE(Shape_Annually)="Yes",_xlfn.SINGLE(Shape_Start)&lt;=W54),W61,IF(ISNUMBER(SourceEnergy!$C70),IF(SourceEnergy!$C70&lt;0,SourceEnergy!$C70/(SourceEnergy!$G70*T63+SourceEnergy!$H70*S63),SourceEnergy!$C70/(SourceEnergy!$G70*S63+SourceEnergy!$H70*T63)),""))</f>
        <v>0.43287257596958773</v>
      </c>
    </row>
    <row r="64" spans="1:24" ht="15" customHeight="1" outlineLevel="1">
      <c r="A64" s="162">
        <f>EDATE(A62,1)</f>
        <v>46905</v>
      </c>
      <c r="B64" t="str">
        <f t="shared" si="4"/>
        <v>PV_QF_UTN_Track_Sch37_UT</v>
      </c>
      <c r="C64" t="s">
        <v>112</v>
      </c>
      <c r="D64" t="s">
        <v>9</v>
      </c>
      <c r="E64" cm="1">
        <f t="array" ref="E64">INDEX(HLH_LLH_MWHS!$I$3:$IZ$4,IF(D64="HLH",1,2),MATCH('MWH-Split'!$A64,HLH_LLH_MWHS!$I$1:$IZ$1,0))</f>
        <v>2787.6047857177377</v>
      </c>
      <c r="F64" s="10"/>
      <c r="G64" s="162">
        <f>EDATE(G62,1)</f>
        <v>50557</v>
      </c>
      <c r="H64" t="str">
        <f t="shared" si="1"/>
        <v>PV_QF_UTN_Track_Sch37_UT</v>
      </c>
      <c r="I64" t="s">
        <v>112</v>
      </c>
      <c r="J64" t="s">
        <v>9</v>
      </c>
      <c r="K64" cm="1">
        <f t="array" ref="K64">INDEX(HLH_LLH_MWHS!$I$3:$IZ$4,IF(J64="HLH",1,2),MATCH('MWH-Split'!$G64,HLH_LLH_MWHS!$I$1:$IZ$1,0))</f>
        <v>2658.5697373685248</v>
      </c>
      <c r="M64" s="156">
        <f t="shared" si="5"/>
        <v>47788</v>
      </c>
      <c r="N64" s="63">
        <f t="shared" si="2"/>
        <v>1067.0694355868568</v>
      </c>
      <c r="O64" s="12">
        <f t="shared" si="0"/>
        <v>220.7729866731429</v>
      </c>
      <c r="P64" s="160">
        <f t="shared" si="3"/>
        <v>1287.8424222599997</v>
      </c>
      <c r="R64" s="64">
        <f>SourceEnergy!B71</f>
        <v>47788</v>
      </c>
      <c r="S64" s="65">
        <v>73.786900000000003</v>
      </c>
      <c r="T64" s="66">
        <v>74.805499999999995</v>
      </c>
      <c r="U64" s="67">
        <f>IF(AND(_xlfn.SINGLE(Shape_Annually)="Yes",_xlfn.SINGLE(Shape_Start)&lt;=W54),W61,IF(ISNUMBER(SourceEnergy!$C71),IF(SourceEnergy!$C71&lt;0,SourceEnergy!$C71/(SourceEnergy!$G71*T64+SourceEnergy!$H71*S64),SourceEnergy!$C71/(SourceEnergy!$G71*S64+SourceEnergy!$H71*T64)),""))</f>
        <v>0.43287257596958773</v>
      </c>
    </row>
    <row r="65" spans="1:24" ht="15" customHeight="1" outlineLevel="1">
      <c r="A65" s="162">
        <f>A64</f>
        <v>46905</v>
      </c>
      <c r="B65" t="str">
        <f t="shared" si="4"/>
        <v>PV_QF_UTN_Track_Sch37_UT</v>
      </c>
      <c r="C65" t="s">
        <v>112</v>
      </c>
      <c r="D65" t="s">
        <v>10</v>
      </c>
      <c r="E65" cm="1">
        <f t="array" ref="E65">INDEX(HLH_LLH_MWHS!$I$3:$IZ$4,IF(D65="HLH",1,2),MATCH('MWH-Split'!$A65,HLH_LLH_MWHS!$I$1:$IZ$1,0))</f>
        <v>658.33539081226218</v>
      </c>
      <c r="F65" s="10"/>
      <c r="G65" s="162">
        <f>G64</f>
        <v>50557</v>
      </c>
      <c r="H65" t="str">
        <f t="shared" si="1"/>
        <v>PV_QF_UTN_Track_Sch37_UT</v>
      </c>
      <c r="I65" t="s">
        <v>112</v>
      </c>
      <c r="J65" t="s">
        <v>10</v>
      </c>
      <c r="K65" cm="1">
        <f t="array" ref="K65">INDEX(HLH_LLH_MWHS!$I$3:$IZ$4,IF(J65="HLH",1,2),MATCH('MWH-Split'!$G65,HLH_LLH_MWHS!$I$1:$IZ$1,0))</f>
        <v>627.86179591147493</v>
      </c>
      <c r="M65" s="157">
        <f t="shared" si="5"/>
        <v>47818</v>
      </c>
      <c r="N65" s="69">
        <f t="shared" si="2"/>
        <v>776.53226444571408</v>
      </c>
      <c r="O65" s="70">
        <f t="shared" si="0"/>
        <v>159.6205210249525</v>
      </c>
      <c r="P65" s="161">
        <f t="shared" si="3"/>
        <v>936.15278547066657</v>
      </c>
      <c r="R65" s="71">
        <f>SourceEnergy!B72</f>
        <v>47818</v>
      </c>
      <c r="S65" s="72">
        <v>77.888599999999997</v>
      </c>
      <c r="T65" s="73">
        <v>79.125600000000006</v>
      </c>
      <c r="U65" s="74">
        <f>IF(AND(_xlfn.SINGLE(Shape_Annually)="Yes",_xlfn.SINGLE(Shape_Start)&lt;=W54),W61,IF(ISNUMBER(SourceEnergy!$C72),IF(SourceEnergy!$C72&lt;0,SourceEnergy!$C72/(SourceEnergy!$G72*T65+SourceEnergy!$H72*S65),SourceEnergy!$C72/(SourceEnergy!$G72*S65+SourceEnergy!$H72*T65)),""))</f>
        <v>0.43287257596958773</v>
      </c>
    </row>
    <row r="66" spans="1:24" ht="15" customHeight="1" outlineLevel="1">
      <c r="A66" s="162">
        <f>EDATE(A64,1)</f>
        <v>46935</v>
      </c>
      <c r="B66" t="str">
        <f t="shared" si="4"/>
        <v>PV_QF_UTN_Track_Sch37_UT</v>
      </c>
      <c r="C66" t="s">
        <v>112</v>
      </c>
      <c r="D66" t="s">
        <v>9</v>
      </c>
      <c r="E66" cm="1">
        <f t="array" ref="E66">INDEX(HLH_LLH_MWHS!$I$3:$IZ$4,IF(D66="HLH",1,2),MATCH('MWH-Split'!$A66,HLH_LLH_MWHS!$I$1:$IZ$1,0))</f>
        <v>2467.1869433286647</v>
      </c>
      <c r="F66" s="10"/>
      <c r="G66" s="162">
        <f>EDATE(G64,1)</f>
        <v>50587</v>
      </c>
      <c r="H66" t="str">
        <f t="shared" si="1"/>
        <v>PV_QF_UTN_Track_Sch37_UT</v>
      </c>
      <c r="I66" t="s">
        <v>112</v>
      </c>
      <c r="J66" t="s">
        <v>9</v>
      </c>
      <c r="K66" cm="1">
        <f t="array" ref="K66">INDEX(HLH_LLH_MWHS!$I$3:$IZ$4,IF(J66="HLH",1,2),MATCH('MWH-Split'!$G66,HLH_LLH_MWHS!$I$1:$IZ$1,0))</f>
        <v>2380.427576080855</v>
      </c>
      <c r="M66" s="158">
        <f t="shared" si="5"/>
        <v>47849</v>
      </c>
      <c r="N66" s="55">
        <f t="shared" si="2"/>
        <v>816.22156055391713</v>
      </c>
      <c r="O66" s="56">
        <f t="shared" si="0"/>
        <v>167.77887633608304</v>
      </c>
      <c r="P66" s="159">
        <f t="shared" si="3"/>
        <v>984.00043689000017</v>
      </c>
      <c r="R66" s="57">
        <f>SourceEnergy!B73</f>
        <v>47849</v>
      </c>
      <c r="S66" s="58">
        <v>84.867699999999999</v>
      </c>
      <c r="T66" s="59">
        <v>84.898300000000006</v>
      </c>
      <c r="U66" s="60">
        <f>IF(AND(_xlfn.SINGLE(Shape_Annually)="Yes",_xlfn.SINGLE(Shape_Start)&lt;=W66),W73,IF(ISNUMBER(SourceEnergy!$C73),IF(SourceEnergy!$C73&lt;0,SourceEnergy!$C73/(SourceEnergy!$G73*T66+SourceEnergy!$H73*S66),SourceEnergy!$C73/(SourceEnergy!$G73*S66+SourceEnergy!$H73*T66)),""))</f>
        <v>0.47460056270372081</v>
      </c>
      <c r="W66" s="61">
        <f>YEAR(M66)</f>
        <v>2031</v>
      </c>
      <c r="X66" s="62"/>
    </row>
    <row r="67" spans="1:24" ht="15" customHeight="1" outlineLevel="1">
      <c r="A67" s="162">
        <f>A66</f>
        <v>46935</v>
      </c>
      <c r="B67" t="str">
        <f t="shared" si="4"/>
        <v>PV_QF_UTN_Track_Sch37_UT</v>
      </c>
      <c r="C67" t="s">
        <v>112</v>
      </c>
      <c r="D67" t="s">
        <v>10</v>
      </c>
      <c r="E67" cm="1">
        <f t="array" ref="E67">INDEX(HLH_LLH_MWHS!$I$3:$IZ$4,IF(D67="HLH",1,2),MATCH('MWH-Split'!$A67,HLH_LLH_MWHS!$I$1:$IZ$1,0))</f>
        <v>749.84118464133508</v>
      </c>
      <c r="F67" s="10"/>
      <c r="G67" s="162">
        <f>G66</f>
        <v>50587</v>
      </c>
      <c r="H67" t="str">
        <f t="shared" si="1"/>
        <v>PV_QF_UTN_Track_Sch37_UT</v>
      </c>
      <c r="I67" t="s">
        <v>112</v>
      </c>
      <c r="J67" t="s">
        <v>10</v>
      </c>
      <c r="K67" cm="1">
        <f t="array" ref="K67">INDEX(HLH_LLH_MWHS!$I$3:$IZ$4,IF(J67="HLH",1,2),MATCH('MWH-Split'!$G67,HLH_LLH_MWHS!$I$1:$IZ$1,0))</f>
        <v>723.47279496914553</v>
      </c>
      <c r="M67" s="156">
        <f t="shared" si="5"/>
        <v>47880</v>
      </c>
      <c r="N67" s="63">
        <f t="shared" si="2"/>
        <v>1271.5105385814916</v>
      </c>
      <c r="O67" s="12">
        <f t="shared" si="0"/>
        <v>266.35618315850843</v>
      </c>
      <c r="P67" s="160">
        <f t="shared" si="3"/>
        <v>1537.86672174</v>
      </c>
      <c r="R67" s="64">
        <f>SourceEnergy!B74</f>
        <v>47880</v>
      </c>
      <c r="S67" s="65">
        <v>93.143299999999996</v>
      </c>
      <c r="T67" s="66">
        <v>90.607500000000002</v>
      </c>
      <c r="U67" s="67">
        <f>IF(AND(_xlfn.SINGLE(Shape_Annually)="Yes",_xlfn.SINGLE(Shape_Start)&lt;=W66),W73,IF(ISNUMBER(SourceEnergy!$C74),IF(SourceEnergy!$C74&lt;0,SourceEnergy!$C74/(SourceEnergy!$G74*T67+SourceEnergy!$H74*S67),SourceEnergy!$C74/(SourceEnergy!$G74*S67+SourceEnergy!$H74*T67)),""))</f>
        <v>0.47460056270372081</v>
      </c>
      <c r="W67" s="12">
        <f>SUMPRODUCT(N66:N77,S66:S77)+SUMPRODUCT(O66:O77,T66:T77)</f>
        <v>2294467.1290048859</v>
      </c>
      <c r="X67" s="12" t="s">
        <v>77</v>
      </c>
    </row>
    <row r="68" spans="1:24" ht="15" customHeight="1" outlineLevel="1">
      <c r="A68" s="162">
        <f>EDATE(A66,1)</f>
        <v>46966</v>
      </c>
      <c r="B68" t="str">
        <f t="shared" si="4"/>
        <v>PV_QF_UTN_Track_Sch37_UT</v>
      </c>
      <c r="C68" t="s">
        <v>112</v>
      </c>
      <c r="D68" t="s">
        <v>9</v>
      </c>
      <c r="E68" cm="1">
        <f t="array" ref="E68">INDEX(HLH_LLH_MWHS!$I$3:$IZ$4,IF(D68="HLH",1,2),MATCH('MWH-Split'!$A68,HLH_LLH_MWHS!$I$1:$IZ$1,0))</f>
        <v>2494.569464612402</v>
      </c>
      <c r="F68" s="10"/>
      <c r="G68" s="162">
        <f>EDATE(G66,1)</f>
        <v>50618</v>
      </c>
      <c r="H68" t="str">
        <f t="shared" si="1"/>
        <v>PV_QF_UTN_Track_Sch37_UT</v>
      </c>
      <c r="I68" t="s">
        <v>112</v>
      </c>
      <c r="J68" t="s">
        <v>9</v>
      </c>
      <c r="K68" cm="1">
        <f t="array" ref="K68">INDEX(HLH_LLH_MWHS!$I$3:$IZ$4,IF(J68="HLH",1,2),MATCH('MWH-Split'!$G68,HLH_LLH_MWHS!$I$1:$IZ$1,0))</f>
        <v>2348.6692637499023</v>
      </c>
      <c r="M68" s="156">
        <f t="shared" si="5"/>
        <v>47908</v>
      </c>
      <c r="N68" s="63">
        <f t="shared" si="2"/>
        <v>1573.6774681778484</v>
      </c>
      <c r="O68" s="12">
        <f t="shared" si="0"/>
        <v>263.80600847215169</v>
      </c>
      <c r="P68" s="160">
        <f t="shared" si="3"/>
        <v>1837.4834766500001</v>
      </c>
      <c r="R68" s="64">
        <f>SourceEnergy!B75</f>
        <v>47908</v>
      </c>
      <c r="S68" s="65">
        <v>61.788200000000003</v>
      </c>
      <c r="T68" s="66">
        <v>62.066600000000001</v>
      </c>
      <c r="U68" s="67">
        <f>IF(AND(_xlfn.SINGLE(Shape_Annually)="Yes",_xlfn.SINGLE(Shape_Start)&lt;=W66),W73,IF(ISNUMBER(SourceEnergy!$C75),IF(SourceEnergy!$C75&lt;0,SourceEnergy!$C75/(SourceEnergy!$G75*T68+SourceEnergy!$H75*S68),SourceEnergy!$C75/(SourceEnergy!$G75*S68+SourceEnergy!$H75*T68)),""))</f>
        <v>0.47460056270372081</v>
      </c>
    </row>
    <row r="69" spans="1:24" ht="15" customHeight="1" outlineLevel="1">
      <c r="A69" s="162">
        <f>A68</f>
        <v>46966</v>
      </c>
      <c r="B69" t="str">
        <f t="shared" si="4"/>
        <v>PV_QF_UTN_Track_Sch37_UT</v>
      </c>
      <c r="C69" t="s">
        <v>112</v>
      </c>
      <c r="D69" t="s">
        <v>10</v>
      </c>
      <c r="E69" cm="1">
        <f t="array" ref="E69">INDEX(HLH_LLH_MWHS!$I$3:$IZ$4,IF(D69="HLH",1,2),MATCH('MWH-Split'!$A69,HLH_LLH_MWHS!$I$1:$IZ$1,0))</f>
        <v>469.70564684759802</v>
      </c>
      <c r="F69" s="10"/>
      <c r="G69" s="162">
        <f>G68</f>
        <v>50618</v>
      </c>
      <c r="H69" t="str">
        <f t="shared" si="1"/>
        <v>PV_QF_UTN_Track_Sch37_UT</v>
      </c>
      <c r="I69" t="s">
        <v>112</v>
      </c>
      <c r="J69" t="s">
        <v>10</v>
      </c>
      <c r="K69" cm="1">
        <f t="array" ref="K69">INDEX(HLH_LLH_MWHS!$I$3:$IZ$4,IF(J69="HLH",1,2),MATCH('MWH-Split'!$G69,HLH_LLH_MWHS!$I$1:$IZ$1,0))</f>
        <v>442.23391307009751</v>
      </c>
      <c r="M69" s="156">
        <f t="shared" si="5"/>
        <v>47939</v>
      </c>
      <c r="N69" s="63">
        <f t="shared" si="2"/>
        <v>2016.896273905119</v>
      </c>
      <c r="O69" s="12">
        <f t="shared" si="0"/>
        <v>372.19672765488076</v>
      </c>
      <c r="P69" s="160">
        <f t="shared" si="3"/>
        <v>2389.0930015599997</v>
      </c>
      <c r="R69" s="64">
        <f>SourceEnergy!B76</f>
        <v>47939</v>
      </c>
      <c r="S69" s="65">
        <v>55.038200000000003</v>
      </c>
      <c r="T69" s="66">
        <v>58.646299999999997</v>
      </c>
      <c r="U69" s="67">
        <f>IF(AND(_xlfn.SINGLE(Shape_Annually)="Yes",_xlfn.SINGLE(Shape_Start)&lt;=W66),W73,IF(ISNUMBER(SourceEnergy!$C76),IF(SourceEnergy!$C76&lt;0,SourceEnergy!$C76/(SourceEnergy!$G76*T69+SourceEnergy!$H76*S69),SourceEnergy!$C76/(SourceEnergy!$G76*S69+SourceEnergy!$H76*T69)),""))</f>
        <v>0.47460056270372081</v>
      </c>
      <c r="W69" s="12">
        <f>VLOOKUP(W66,'[1]Table 5'!$L$16:$N$36,2,FALSE)</f>
        <v>1088955.3905309096</v>
      </c>
      <c r="X69" s="12" t="s">
        <v>78</v>
      </c>
    </row>
    <row r="70" spans="1:24" ht="15" customHeight="1" outlineLevel="1">
      <c r="A70" s="162">
        <f>EDATE(A68,1)</f>
        <v>46997</v>
      </c>
      <c r="B70" t="str">
        <f t="shared" si="4"/>
        <v>PV_QF_UTN_Track_Sch37_UT</v>
      </c>
      <c r="C70" t="s">
        <v>112</v>
      </c>
      <c r="D70" t="s">
        <v>9</v>
      </c>
      <c r="E70" cm="1">
        <f t="array" ref="E70">INDEX(HLH_LLH_MWHS!$I$3:$IZ$4,IF(D70="HLH",1,2),MATCH('MWH-Split'!$A70,HLH_LLH_MWHS!$I$1:$IZ$1,0))</f>
        <v>1936.1452392159608</v>
      </c>
      <c r="F70" s="10"/>
      <c r="G70" s="162">
        <f>EDATE(G68,1)</f>
        <v>50649</v>
      </c>
      <c r="H70" t="str">
        <f t="shared" si="1"/>
        <v>PV_QF_UTN_Track_Sch37_UT</v>
      </c>
      <c r="I70" t="s">
        <v>112</v>
      </c>
      <c r="J70" t="s">
        <v>9</v>
      </c>
      <c r="K70" cm="1">
        <f t="array" ref="K70">INDEX(HLH_LLH_MWHS!$I$3:$IZ$4,IF(J70="HLH",1,2),MATCH('MWH-Split'!$G70,HLH_LLH_MWHS!$I$1:$IZ$1,0))</f>
        <v>1933.2316876288317</v>
      </c>
      <c r="M70" s="156">
        <f t="shared" si="5"/>
        <v>47969</v>
      </c>
      <c r="N70" s="63">
        <f t="shared" si="2"/>
        <v>2228.6071103411336</v>
      </c>
      <c r="O70" s="12">
        <f t="shared" si="2"/>
        <v>573.9849036188657</v>
      </c>
      <c r="P70" s="160">
        <f t="shared" si="3"/>
        <v>2802.5920139599993</v>
      </c>
      <c r="R70" s="64">
        <f>SourceEnergy!B77</f>
        <v>47969</v>
      </c>
      <c r="S70" s="65">
        <v>55.276899999999998</v>
      </c>
      <c r="T70" s="66">
        <v>57.862699999999997</v>
      </c>
      <c r="U70" s="67">
        <f>IF(AND(_xlfn.SINGLE(Shape_Annually)="Yes",_xlfn.SINGLE(Shape_Start)&lt;=W66),W73,IF(ISNUMBER(SourceEnergy!$C77),IF(SourceEnergy!$C77&lt;0,SourceEnergy!$C77/(SourceEnergy!$G77*T70+SourceEnergy!$H77*S70),SourceEnergy!$C77/(SourceEnergy!$G77*S70+SourceEnergy!$H77*T70)),""))</f>
        <v>0.47460056270372081</v>
      </c>
      <c r="W70" s="12">
        <f>VLOOKUP(W66,'[1]Table 5'!$L$16:$N$36,3,FALSE)</f>
        <v>0</v>
      </c>
      <c r="X70" s="12" t="s">
        <v>79</v>
      </c>
    </row>
    <row r="71" spans="1:24" ht="15" customHeight="1" outlineLevel="1">
      <c r="A71" s="162">
        <f>A70</f>
        <v>46997</v>
      </c>
      <c r="B71" t="str">
        <f t="shared" si="4"/>
        <v>PV_QF_UTN_Track_Sch37_UT</v>
      </c>
      <c r="C71" t="s">
        <v>112</v>
      </c>
      <c r="D71" t="s">
        <v>10</v>
      </c>
      <c r="E71" cm="1">
        <f t="array" ref="E71">INDEX(HLH_LLH_MWHS!$I$3:$IZ$4,IF(D71="HLH",1,2),MATCH('MWH-Split'!$A71,HLH_LLH_MWHS!$I$1:$IZ$1,0))</f>
        <v>420.51524786403979</v>
      </c>
      <c r="F71" s="10"/>
      <c r="G71" s="162">
        <f>G70</f>
        <v>50649</v>
      </c>
      <c r="H71" t="str">
        <f t="shared" ref="H71:H134" si="6">B71</f>
        <v>PV_QF_UTN_Track_Sch37_UT</v>
      </c>
      <c r="I71" t="s">
        <v>112</v>
      </c>
      <c r="J71" t="s">
        <v>10</v>
      </c>
      <c r="K71" cm="1">
        <f t="array" ref="K71">INDEX(HLH_LLH_MWHS!$I$3:$IZ$4,IF(J71="HLH",1,2),MATCH('MWH-Split'!$G71,HLH_LLH_MWHS!$I$1:$IZ$1,0))</f>
        <v>419.88244778116882</v>
      </c>
      <c r="M71" s="156">
        <f t="shared" si="5"/>
        <v>48000</v>
      </c>
      <c r="N71" s="63">
        <f t="shared" ref="N71:O90" si="7">SUMIFS($E$6:$E$245,$A$6:$A$245,$M71,$D$6:$D$245,N$5)</f>
        <v>2746.9562294194029</v>
      </c>
      <c r="O71" s="12">
        <f t="shared" si="7"/>
        <v>648.73561421059776</v>
      </c>
      <c r="P71" s="160">
        <f t="shared" ref="P71:P134" si="8">N71+O71</f>
        <v>3395.6918436300007</v>
      </c>
      <c r="R71" s="64">
        <f>SourceEnergy!B78</f>
        <v>48000</v>
      </c>
      <c r="S71" s="65">
        <v>74.690100000000001</v>
      </c>
      <c r="T71" s="66">
        <v>77.8262</v>
      </c>
      <c r="U71" s="67">
        <f>IF(AND(_xlfn.SINGLE(Shape_Annually)="Yes",_xlfn.SINGLE(Shape_Start)&lt;=W66),W73,IF(ISNUMBER(SourceEnergy!$C78),IF(SourceEnergy!$C78&lt;0,SourceEnergy!$C78/(SourceEnergy!$G78*T71+SourceEnergy!$H78*S71),SourceEnergy!$C78/(SourceEnergy!$G78*S71+SourceEnergy!$H78*T71)),""))</f>
        <v>0.47460056270372081</v>
      </c>
      <c r="W71" s="12">
        <f>W69+W70</f>
        <v>1088955.3905309096</v>
      </c>
      <c r="X71" s="12" t="s">
        <v>80</v>
      </c>
    </row>
    <row r="72" spans="1:24" ht="15" customHeight="1" outlineLevel="1">
      <c r="A72" s="162">
        <f>EDATE(A70,1)</f>
        <v>47027</v>
      </c>
      <c r="B72" t="str">
        <f t="shared" ref="B72:B135" si="9">B71</f>
        <v>PV_QF_UTN_Track_Sch37_UT</v>
      </c>
      <c r="C72" t="s">
        <v>112</v>
      </c>
      <c r="D72" t="s">
        <v>9</v>
      </c>
      <c r="E72" cm="1">
        <f t="array" ref="E72">INDEX(HLH_LLH_MWHS!$I$3:$IZ$4,IF(D72="HLH",1,2),MATCH('MWH-Split'!$A72,HLH_LLH_MWHS!$I$1:$IZ$1,0))</f>
        <v>1620.8121679050162</v>
      </c>
      <c r="F72" s="10"/>
      <c r="G72" s="162">
        <f>EDATE(G70,1)</f>
        <v>50679</v>
      </c>
      <c r="H72" t="str">
        <f t="shared" si="6"/>
        <v>PV_QF_UTN_Track_Sch37_UT</v>
      </c>
      <c r="I72" t="s">
        <v>112</v>
      </c>
      <c r="J72" t="s">
        <v>9</v>
      </c>
      <c r="K72" cm="1">
        <f t="array" ref="K72">INDEX(HLH_LLH_MWHS!$I$3:$IZ$4,IF(J72="HLH",1,2),MATCH('MWH-Split'!$G72,HLH_LLH_MWHS!$I$1:$IZ$1,0))</f>
        <v>1515.0476423416467</v>
      </c>
      <c r="M72" s="156">
        <f t="shared" ref="M72:M135" si="10">EDATE(M71,1)</f>
        <v>48030</v>
      </c>
      <c r="N72" s="63">
        <f t="shared" si="7"/>
        <v>2549.591732236805</v>
      </c>
      <c r="O72" s="12">
        <f t="shared" si="7"/>
        <v>774.88610663319469</v>
      </c>
      <c r="P72" s="160">
        <f t="shared" si="8"/>
        <v>3324.4778388699997</v>
      </c>
      <c r="R72" s="64">
        <f>SourceEnergy!B79</f>
        <v>48030</v>
      </c>
      <c r="S72" s="65">
        <v>127.43129999999999</v>
      </c>
      <c r="T72" s="66">
        <v>127.6332</v>
      </c>
      <c r="U72" s="67">
        <f>IF(AND(_xlfn.SINGLE(Shape_Annually)="Yes",_xlfn.SINGLE(Shape_Start)&lt;=W66),W73,IF(ISNUMBER(SourceEnergy!$C79),IF(SourceEnergy!$C79&lt;0,SourceEnergy!$C79/(SourceEnergy!$G79*T72+SourceEnergy!$H79*S72),SourceEnergy!$C79/(SourceEnergy!$G79*S72+SourceEnergy!$H79*T72)),""))</f>
        <v>0.47460056270372081</v>
      </c>
    </row>
    <row r="73" spans="1:24" ht="15" customHeight="1" outlineLevel="1">
      <c r="A73" s="162">
        <f>A72</f>
        <v>47027</v>
      </c>
      <c r="B73" t="str">
        <f t="shared" si="9"/>
        <v>PV_QF_UTN_Track_Sch37_UT</v>
      </c>
      <c r="C73" t="s">
        <v>112</v>
      </c>
      <c r="D73" t="s">
        <v>10</v>
      </c>
      <c r="E73" cm="1">
        <f t="array" ref="E73">INDEX(HLH_LLH_MWHS!$I$3:$IZ$4,IF(D73="HLH",1,2),MATCH('MWH-Split'!$A73,HLH_LLH_MWHS!$I$1:$IZ$1,0))</f>
        <v>270.69959864498423</v>
      </c>
      <c r="F73" s="10"/>
      <c r="G73" s="162">
        <f>G72</f>
        <v>50679</v>
      </c>
      <c r="H73" t="str">
        <f t="shared" si="6"/>
        <v>PV_QF_UTN_Track_Sch37_UT</v>
      </c>
      <c r="I73" t="s">
        <v>112</v>
      </c>
      <c r="J73" t="s">
        <v>10</v>
      </c>
      <c r="K73" cm="1">
        <f t="array" ref="K73">INDEX(HLH_LLH_MWHS!$I$3:$IZ$4,IF(J73="HLH",1,2),MATCH('MWH-Split'!$G73,HLH_LLH_MWHS!$I$1:$IZ$1,0))</f>
        <v>253.03535895835375</v>
      </c>
      <c r="M73" s="156">
        <f t="shared" si="10"/>
        <v>48061</v>
      </c>
      <c r="N73" s="63">
        <f t="shared" si="7"/>
        <v>2417.9452573702306</v>
      </c>
      <c r="O73" s="12">
        <f t="shared" si="7"/>
        <v>455.27797772976874</v>
      </c>
      <c r="P73" s="160">
        <f t="shared" si="8"/>
        <v>2873.2232350999993</v>
      </c>
      <c r="R73" s="64">
        <f>SourceEnergy!B80</f>
        <v>48061</v>
      </c>
      <c r="S73" s="65">
        <v>136.94130000000001</v>
      </c>
      <c r="T73" s="66">
        <v>134.23249999999999</v>
      </c>
      <c r="U73" s="67">
        <f>IF(AND(_xlfn.SINGLE(Shape_Annually)="Yes",_xlfn.SINGLE(Shape_Start)&lt;=W66),W73,IF(ISNUMBER(SourceEnergy!$C80),IF(SourceEnergy!$C80&lt;0,SourceEnergy!$C80/(SourceEnergy!$G80*T73+SourceEnergy!$H80*S73),SourceEnergy!$C80/(SourceEnergy!$G80*S73+SourceEnergy!$H80*T73)),""))</f>
        <v>0.47460056270372081</v>
      </c>
      <c r="W73" s="68">
        <f>W71/W67</f>
        <v>0.47460056270372081</v>
      </c>
      <c r="X73" s="12" t="s">
        <v>81</v>
      </c>
    </row>
    <row r="74" spans="1:24" ht="15" customHeight="1" outlineLevel="1">
      <c r="A74" s="162">
        <f>EDATE(A72,1)</f>
        <v>47058</v>
      </c>
      <c r="B74" t="str">
        <f t="shared" si="9"/>
        <v>PV_QF_UTN_Track_Sch37_UT</v>
      </c>
      <c r="C74" t="s">
        <v>112</v>
      </c>
      <c r="D74" t="s">
        <v>9</v>
      </c>
      <c r="E74" cm="1">
        <f t="array" ref="E74">INDEX(HLH_LLH_MWHS!$I$3:$IZ$4,IF(D74="HLH",1,2),MATCH('MWH-Split'!$A74,HLH_LLH_MWHS!$I$1:$IZ$1,0))</f>
        <v>1124.4060141205714</v>
      </c>
      <c r="F74" s="10"/>
      <c r="G74" s="162">
        <f>EDATE(G72,1)</f>
        <v>50710</v>
      </c>
      <c r="H74" t="str">
        <f t="shared" si="6"/>
        <v>PV_QF_UTN_Track_Sch37_UT</v>
      </c>
      <c r="I74" t="s">
        <v>112</v>
      </c>
      <c r="J74" t="s">
        <v>9</v>
      </c>
      <c r="K74" cm="1">
        <f t="array" ref="K74">INDEX(HLH_LLH_MWHS!$I$3:$IZ$4,IF(J74="HLH",1,2),MATCH('MWH-Split'!$G74,HLH_LLH_MWHS!$I$1:$IZ$1,0))</f>
        <v>1107.0448272482861</v>
      </c>
      <c r="M74" s="156">
        <f t="shared" si="10"/>
        <v>48092</v>
      </c>
      <c r="N74" s="63">
        <f t="shared" si="7"/>
        <v>2015.3057862497731</v>
      </c>
      <c r="O74" s="12">
        <f t="shared" si="7"/>
        <v>437.70828503022722</v>
      </c>
      <c r="P74" s="160">
        <f t="shared" si="8"/>
        <v>2453.0140712800003</v>
      </c>
      <c r="R74" s="64">
        <f>SourceEnergy!B81</f>
        <v>48092</v>
      </c>
      <c r="S74" s="65">
        <v>98.925299999999993</v>
      </c>
      <c r="T74" s="66">
        <v>98.7988</v>
      </c>
      <c r="U74" s="67">
        <f>IF(AND(_xlfn.SINGLE(Shape_Annually)="Yes",_xlfn.SINGLE(Shape_Start)&lt;=W66),W73,IF(ISNUMBER(SourceEnergy!$C81),IF(SourceEnergy!$C81&lt;0,SourceEnergy!$C81/(SourceEnergy!$G81*T74+SourceEnergy!$H81*S74),SourceEnergy!$C81/(SourceEnergy!$G81*S74+SourceEnergy!$H81*T74)),""))</f>
        <v>0.47460056270372081</v>
      </c>
    </row>
    <row r="75" spans="1:24" ht="15" customHeight="1" outlineLevel="1">
      <c r="A75" s="162">
        <f>A74</f>
        <v>47058</v>
      </c>
      <c r="B75" t="str">
        <f t="shared" si="9"/>
        <v>PV_QF_UTN_Track_Sch37_UT</v>
      </c>
      <c r="C75" t="s">
        <v>112</v>
      </c>
      <c r="D75" t="s">
        <v>10</v>
      </c>
      <c r="E75" cm="1">
        <f t="array" ref="E75">INDEX(HLH_LLH_MWHS!$I$3:$IZ$4,IF(D75="HLH",1,2),MATCH('MWH-Split'!$A75,HLH_LLH_MWHS!$I$1:$IZ$1,0))</f>
        <v>232.63572705942875</v>
      </c>
      <c r="F75" s="10"/>
      <c r="G75" s="162">
        <f>G74</f>
        <v>50710</v>
      </c>
      <c r="H75" t="str">
        <f t="shared" si="6"/>
        <v>PV_QF_UTN_Track_Sch37_UT</v>
      </c>
      <c r="I75" t="s">
        <v>112</v>
      </c>
      <c r="J75" t="s">
        <v>10</v>
      </c>
      <c r="K75" cm="1">
        <f t="array" ref="K75">INDEX(HLH_LLH_MWHS!$I$3:$IZ$4,IF(J75="HLH",1,2),MATCH('MWH-Split'!$G75,HLH_LLH_MWHS!$I$1:$IZ$1,0))</f>
        <v>229.04375736171437</v>
      </c>
      <c r="M75" s="156">
        <f t="shared" si="10"/>
        <v>48122</v>
      </c>
      <c r="N75" s="63">
        <f t="shared" si="7"/>
        <v>1563.7804667787404</v>
      </c>
      <c r="O75" s="12">
        <f t="shared" si="7"/>
        <v>261.17446124125991</v>
      </c>
      <c r="P75" s="160">
        <f t="shared" si="8"/>
        <v>1824.9549280200004</v>
      </c>
      <c r="R75" s="64">
        <f>SourceEnergy!B82</f>
        <v>48122</v>
      </c>
      <c r="S75" s="65">
        <v>76.156599999999997</v>
      </c>
      <c r="T75" s="66">
        <v>81.383700000000005</v>
      </c>
      <c r="U75" s="67">
        <f>IF(AND(_xlfn.SINGLE(Shape_Annually)="Yes",_xlfn.SINGLE(Shape_Start)&lt;=W66),W73,IF(ISNUMBER(SourceEnergy!$C82),IF(SourceEnergy!$C82&lt;0,SourceEnergy!$C82/(SourceEnergy!$G82*T75+SourceEnergy!$H82*S75),SourceEnergy!$C82/(SourceEnergy!$G82*S75+SourceEnergy!$H82*T75)),""))</f>
        <v>0.47460056270372081</v>
      </c>
    </row>
    <row r="76" spans="1:24" ht="15" customHeight="1" outlineLevel="1">
      <c r="A76" s="162">
        <f>EDATE(A74,1)</f>
        <v>47088</v>
      </c>
      <c r="B76" t="str">
        <f t="shared" si="9"/>
        <v>PV_QF_UTN_Track_Sch37_UT</v>
      </c>
      <c r="C76" t="s">
        <v>112</v>
      </c>
      <c r="D76" t="s">
        <v>9</v>
      </c>
      <c r="E76" cm="1">
        <f t="array" ref="E76">INDEX(HLH_LLH_MWHS!$I$3:$IZ$4,IF(D76="HLH",1,2),MATCH('MWH-Split'!$A76,HLH_LLH_MWHS!$I$1:$IZ$1,0))</f>
        <v>769.81831763054186</v>
      </c>
      <c r="F76" s="10"/>
      <c r="G76" s="162">
        <f>EDATE(G74,1)</f>
        <v>50740</v>
      </c>
      <c r="H76" t="str">
        <f t="shared" si="6"/>
        <v>PV_QF_UTN_Track_Sch37_UT</v>
      </c>
      <c r="I76" t="s">
        <v>112</v>
      </c>
      <c r="J76" t="s">
        <v>9</v>
      </c>
      <c r="K76" cm="1">
        <f t="array" ref="K76">INDEX(HLH_LLH_MWHS!$I$3:$IZ$4,IF(J76="HLH",1,2),MATCH('MWH-Split'!$G76,HLH_LLH_MWHS!$I$1:$IZ$1,0))</f>
        <v>744.77332972285728</v>
      </c>
      <c r="M76" s="156">
        <f t="shared" si="10"/>
        <v>48153</v>
      </c>
      <c r="N76" s="63">
        <f t="shared" si="7"/>
        <v>1210.566870327714</v>
      </c>
      <c r="O76" s="12">
        <f t="shared" si="7"/>
        <v>250.46211110228569</v>
      </c>
      <c r="P76" s="160">
        <f t="shared" si="8"/>
        <v>1461.0289814299997</v>
      </c>
      <c r="R76" s="64">
        <f>SourceEnergy!B83</f>
        <v>48153</v>
      </c>
      <c r="S76" s="65">
        <v>86.682000000000002</v>
      </c>
      <c r="T76" s="66">
        <v>86.007300000000001</v>
      </c>
      <c r="U76" s="67">
        <f>IF(AND(_xlfn.SINGLE(Shape_Annually)="Yes",_xlfn.SINGLE(Shape_Start)&lt;=W66),W73,IF(ISNUMBER(SourceEnergy!$C83),IF(SourceEnergy!$C83&lt;0,SourceEnergy!$C83/(SourceEnergy!$G83*T76+SourceEnergy!$H83*S76),SourceEnergy!$C83/(SourceEnergy!$G83*S76+SourceEnergy!$H83*T76)),""))</f>
        <v>0.47460056270372081</v>
      </c>
    </row>
    <row r="77" spans="1:24" ht="15" customHeight="1" outlineLevel="1">
      <c r="A77" s="162">
        <f>A76</f>
        <v>47088</v>
      </c>
      <c r="B77" t="str">
        <f t="shared" si="9"/>
        <v>PV_QF_UTN_Track_Sch37_UT</v>
      </c>
      <c r="C77" t="s">
        <v>112</v>
      </c>
      <c r="D77" t="s">
        <v>10</v>
      </c>
      <c r="E77" cm="1">
        <f t="array" ref="E77">INDEX(HLH_LLH_MWHS!$I$3:$IZ$4,IF(D77="HLH",1,2),MATCH('MWH-Split'!$A77,HLH_LLH_MWHS!$I$1:$IZ$1,0))</f>
        <v>158.24043195738921</v>
      </c>
      <c r="F77" s="10"/>
      <c r="G77" s="162">
        <f>G76</f>
        <v>50740</v>
      </c>
      <c r="H77" t="str">
        <f t="shared" si="6"/>
        <v>PV_QF_UTN_Track_Sch37_UT</v>
      </c>
      <c r="I77" t="s">
        <v>112</v>
      </c>
      <c r="J77" t="s">
        <v>10</v>
      </c>
      <c r="K77" cm="1">
        <f t="array" ref="K77">INDEX(HLH_LLH_MWHS!$I$3:$IZ$4,IF(J77="HLH",1,2),MATCH('MWH-Split'!$G77,HLH_LLH_MWHS!$I$1:$IZ$1,0))</f>
        <v>153.09229555414299</v>
      </c>
      <c r="M77" s="157">
        <f t="shared" si="10"/>
        <v>48183</v>
      </c>
      <c r="N77" s="69">
        <f t="shared" si="7"/>
        <v>767.62497275142834</v>
      </c>
      <c r="O77" s="70">
        <f t="shared" si="7"/>
        <v>157.78957773223829</v>
      </c>
      <c r="P77" s="161">
        <f t="shared" si="8"/>
        <v>925.41455048366663</v>
      </c>
      <c r="R77" s="71">
        <f>SourceEnergy!B84</f>
        <v>48183</v>
      </c>
      <c r="S77" s="72">
        <v>90.996600000000001</v>
      </c>
      <c r="T77" s="73">
        <v>92.325500000000005</v>
      </c>
      <c r="U77" s="74">
        <f>IF(AND(_xlfn.SINGLE(Shape_Annually)="Yes",_xlfn.SINGLE(Shape_Start)&lt;=W66),W73,IF(ISNUMBER(SourceEnergy!$C84),IF(SourceEnergy!$C84&lt;0,SourceEnergy!$C84/(SourceEnergy!$G84*T77+SourceEnergy!$H84*S77),SourceEnergy!$C84/(SourceEnergy!$G84*S77+SourceEnergy!$H84*T77)),""))</f>
        <v>0.47460056270372081</v>
      </c>
    </row>
    <row r="78" spans="1:24" ht="15" customHeight="1" outlineLevel="1">
      <c r="A78" s="162">
        <f>EDATE(A76,1)</f>
        <v>47119</v>
      </c>
      <c r="B78" t="str">
        <f t="shared" si="9"/>
        <v>PV_QF_UTN_Track_Sch37_UT</v>
      </c>
      <c r="C78" t="s">
        <v>112</v>
      </c>
      <c r="D78" t="s">
        <v>9</v>
      </c>
      <c r="E78" cm="1">
        <f t="array" ref="E78">INDEX(HLH_LLH_MWHS!$I$3:$IZ$4,IF(D78="HLH",1,2),MATCH('MWH-Split'!$A78,HLH_LLH_MWHS!$I$1:$IZ$1,0))</f>
        <v>817.03389860460845</v>
      </c>
      <c r="F78" s="10"/>
      <c r="G78" s="162">
        <f>EDATE(G76,1)</f>
        <v>50771</v>
      </c>
      <c r="H78" t="str">
        <f t="shared" si="6"/>
        <v>PV_QF_UTN_Track_Sch37_UT</v>
      </c>
      <c r="I78" t="s">
        <v>112</v>
      </c>
      <c r="J78" t="s">
        <v>9</v>
      </c>
      <c r="K78" cm="1">
        <f t="array" ref="K78">INDEX(HLH_LLH_MWHS!$I$3:$IZ$4,IF(J78="HLH",1,2),MATCH('MWH-Split'!$G78,HLH_LLH_MWHS!$I$1:$IZ$1,0))</f>
        <v>783.29001516221217</v>
      </c>
      <c r="M78" s="158">
        <f t="shared" si="10"/>
        <v>48214</v>
      </c>
      <c r="N78" s="55">
        <f t="shared" si="7"/>
        <v>801.35232293364072</v>
      </c>
      <c r="O78" s="56">
        <f t="shared" si="7"/>
        <v>164.72242193635941</v>
      </c>
      <c r="P78" s="159">
        <f t="shared" si="8"/>
        <v>966.07474487000013</v>
      </c>
      <c r="R78" s="57">
        <f>SourceEnergy!B85</f>
        <v>48214</v>
      </c>
      <c r="S78" s="58">
        <v>91.043499999999995</v>
      </c>
      <c r="T78" s="59">
        <v>90.360500000000002</v>
      </c>
      <c r="U78" s="60">
        <f>IF(AND(_xlfn.SINGLE(Shape_Annually)="Yes",_xlfn.SINGLE(Shape_Start)&lt;=W78),W85,IF(ISNUMBER(SourceEnergy!$C85),IF(SourceEnergy!$C85&lt;0,SourceEnergy!$C85/(SourceEnergy!$G85*T78+SourceEnergy!$H85*S78),SourceEnergy!$C85/(SourceEnergy!$G85*S78+SourceEnergy!$H85*T78)),""))</f>
        <v>0.43653568903126932</v>
      </c>
      <c r="W78" s="61">
        <f>YEAR(M78)</f>
        <v>2032</v>
      </c>
      <c r="X78" s="62"/>
    </row>
    <row r="79" spans="1:24" ht="15" customHeight="1" outlineLevel="1">
      <c r="A79" s="162">
        <f>A78</f>
        <v>47119</v>
      </c>
      <c r="B79" t="str">
        <f t="shared" si="9"/>
        <v>PV_QF_UTN_Track_Sch37_UT</v>
      </c>
      <c r="C79" t="s">
        <v>112</v>
      </c>
      <c r="D79" t="s">
        <v>10</v>
      </c>
      <c r="E79" cm="1">
        <f t="array" ref="E79">INDEX(HLH_LLH_MWHS!$I$3:$IZ$4,IF(D79="HLH",1,2),MATCH('MWH-Split'!$A79,HLH_LLH_MWHS!$I$1:$IZ$1,0))</f>
        <v>167.94585693539159</v>
      </c>
      <c r="F79" s="10"/>
      <c r="G79" s="162">
        <f>G78</f>
        <v>50771</v>
      </c>
      <c r="H79" t="str">
        <f t="shared" si="6"/>
        <v>PV_QF_UTN_Track_Sch37_UT</v>
      </c>
      <c r="I79" t="s">
        <v>112</v>
      </c>
      <c r="J79" t="s">
        <v>10</v>
      </c>
      <c r="K79" cm="1">
        <f t="array" ref="K79">INDEX(HLH_LLH_MWHS!$I$3:$IZ$4,IF(J79="HLH",1,2),MATCH('MWH-Split'!$G79,HLH_LLH_MWHS!$I$1:$IZ$1,0))</f>
        <v>161.00961422778801</v>
      </c>
      <c r="M79" s="156">
        <f t="shared" si="10"/>
        <v>48245</v>
      </c>
      <c r="N79" s="63">
        <f t="shared" si="7"/>
        <v>1364.031831626776</v>
      </c>
      <c r="O79" s="12">
        <f t="shared" si="7"/>
        <v>285.73755494322427</v>
      </c>
      <c r="P79" s="160">
        <f t="shared" si="8"/>
        <v>1649.7693865700003</v>
      </c>
      <c r="R79" s="64">
        <f>SourceEnergy!B86</f>
        <v>48245</v>
      </c>
      <c r="S79" s="65">
        <v>96.180599999999998</v>
      </c>
      <c r="T79" s="66">
        <v>93.397800000000004</v>
      </c>
      <c r="U79" s="67">
        <f>IF(AND(_xlfn.SINGLE(Shape_Annually)="Yes",_xlfn.SINGLE(Shape_Start)&lt;=W78),W85,IF(ISNUMBER(SourceEnergy!$C86),IF(SourceEnergy!$C86&lt;0,SourceEnergy!$C86/(SourceEnergy!$G86*T79+SourceEnergy!$H86*S79),SourceEnergy!$C86/(SourceEnergy!$G86*S79+SourceEnergy!$H86*T79)),""))</f>
        <v>0.43653568903126932</v>
      </c>
      <c r="W79" s="12">
        <f>SUMPRODUCT(N78:N89,S78:S89)+SUMPRODUCT(O78:O89,T78:T89)</f>
        <v>2430710.4185611601</v>
      </c>
      <c r="X79" s="12" t="s">
        <v>77</v>
      </c>
    </row>
    <row r="80" spans="1:24" ht="15" customHeight="1" outlineLevel="1">
      <c r="A80" s="162">
        <f>EDATE(A78,1)</f>
        <v>47150</v>
      </c>
      <c r="B80" t="str">
        <f t="shared" si="9"/>
        <v>PV_QF_UTN_Track_Sch37_UT</v>
      </c>
      <c r="C80" t="s">
        <v>112</v>
      </c>
      <c r="D80" t="s">
        <v>9</v>
      </c>
      <c r="E80" cm="1">
        <f t="array" ref="E80">INDEX(HLH_LLH_MWHS!$I$3:$IZ$4,IF(D80="HLH",1,2),MATCH('MWH-Split'!$A80,HLH_LLH_MWHS!$I$1:$IZ$1,0))</f>
        <v>1358.8542107180779</v>
      </c>
      <c r="F80" s="10"/>
      <c r="G80" s="162">
        <f>EDATE(G78,1)</f>
        <v>50802</v>
      </c>
      <c r="H80" t="str">
        <f t="shared" si="6"/>
        <v>PV_QF_UTN_Track_Sch37_UT</v>
      </c>
      <c r="I80" t="s">
        <v>112</v>
      </c>
      <c r="J80" t="s">
        <v>9</v>
      </c>
      <c r="K80" cm="1">
        <f t="array" ref="K80">INDEX(HLH_LLH_MWHS!$I$3:$IZ$4,IF(J80="HLH",1,2),MATCH('MWH-Split'!$G80,HLH_LLH_MWHS!$I$1:$IZ$1,0))</f>
        <v>1272.7477772780023</v>
      </c>
      <c r="M80" s="156">
        <f t="shared" si="10"/>
        <v>48274</v>
      </c>
      <c r="N80" s="63">
        <f t="shared" si="7"/>
        <v>1574.4943013557354</v>
      </c>
      <c r="O80" s="12">
        <f t="shared" si="7"/>
        <v>263.9429396442647</v>
      </c>
      <c r="P80" s="160">
        <f t="shared" si="8"/>
        <v>1838.4372410000001</v>
      </c>
      <c r="R80" s="64">
        <f>SourceEnergy!B87</f>
        <v>48274</v>
      </c>
      <c r="S80" s="65">
        <v>62.700899999999997</v>
      </c>
      <c r="T80" s="66">
        <v>63.300199999999997</v>
      </c>
      <c r="U80" s="67">
        <f>IF(AND(_xlfn.SINGLE(Shape_Annually)="Yes",_xlfn.SINGLE(Shape_Start)&lt;=W78),W85,IF(ISNUMBER(SourceEnergy!$C87),IF(SourceEnergy!$C87&lt;0,SourceEnergy!$C87/(SourceEnergy!$G87*T80+SourceEnergy!$H87*S80),SourceEnergy!$C87/(SourceEnergy!$G87*S80+SourceEnergy!$H87*T80)),""))</f>
        <v>0.43653568903126932</v>
      </c>
    </row>
    <row r="81" spans="1:24" ht="15" customHeight="1" outlineLevel="1">
      <c r="A81" s="162">
        <f>A80</f>
        <v>47150</v>
      </c>
      <c r="B81" t="str">
        <f t="shared" si="9"/>
        <v>PV_QF_UTN_Track_Sch37_UT</v>
      </c>
      <c r="C81" t="s">
        <v>112</v>
      </c>
      <c r="D81" t="s">
        <v>10</v>
      </c>
      <c r="E81" cm="1">
        <f t="array" ref="E81">INDEX(HLH_LLH_MWHS!$I$3:$IZ$4,IF(D81="HLH",1,2),MATCH('MWH-Split'!$A81,HLH_LLH_MWHS!$I$1:$IZ$1,0))</f>
        <v>284.65294628192191</v>
      </c>
      <c r="F81" s="10"/>
      <c r="G81" s="162">
        <f>G80</f>
        <v>50802</v>
      </c>
      <c r="H81" t="str">
        <f t="shared" si="6"/>
        <v>PV_QF_UTN_Track_Sch37_UT</v>
      </c>
      <c r="I81" t="s">
        <v>112</v>
      </c>
      <c r="J81" t="s">
        <v>10</v>
      </c>
      <c r="K81" cm="1">
        <f t="array" ref="K81">INDEX(HLH_LLH_MWHS!$I$3:$IZ$4,IF(J81="HLH",1,2),MATCH('MWH-Split'!$G81,HLH_LLH_MWHS!$I$1:$IZ$1,0))</f>
        <v>266.61536007199766</v>
      </c>
      <c r="M81" s="156">
        <f t="shared" si="10"/>
        <v>48305</v>
      </c>
      <c r="N81" s="63">
        <f t="shared" si="7"/>
        <v>1998.0761379529806</v>
      </c>
      <c r="O81" s="12">
        <f t="shared" si="7"/>
        <v>368.72367199701944</v>
      </c>
      <c r="P81" s="160">
        <f t="shared" si="8"/>
        <v>2366.7998099500001</v>
      </c>
      <c r="R81" s="64">
        <f>SourceEnergy!B88</f>
        <v>48305</v>
      </c>
      <c r="S81" s="65">
        <v>55.061700000000002</v>
      </c>
      <c r="T81" s="66">
        <v>57.036499999999997</v>
      </c>
      <c r="U81" s="67">
        <f>IF(AND(_xlfn.SINGLE(Shape_Annually)="Yes",_xlfn.SINGLE(Shape_Start)&lt;=W78),W85,IF(ISNUMBER(SourceEnergy!$C88),IF(SourceEnergy!$C88&lt;0,SourceEnergy!$C88/(SourceEnergy!$G88*T81+SourceEnergy!$H88*S81),SourceEnergy!$C88/(SourceEnergy!$G88*S81+SourceEnergy!$H88*T81)),""))</f>
        <v>0.43653568903126932</v>
      </c>
      <c r="W81" s="12">
        <f>VLOOKUP(W78,'[1]Table 5'!$L$16:$N$36,2,FALSE)</f>
        <v>1061091.8474020811</v>
      </c>
      <c r="X81" s="12" t="s">
        <v>78</v>
      </c>
    </row>
    <row r="82" spans="1:24" ht="15" customHeight="1" outlineLevel="1">
      <c r="A82" s="162">
        <f>EDATE(A80,1)</f>
        <v>47178</v>
      </c>
      <c r="B82" t="str">
        <f t="shared" si="9"/>
        <v>PV_QF_UTN_Track_Sch37_UT</v>
      </c>
      <c r="C82" t="s">
        <v>112</v>
      </c>
      <c r="D82" t="s">
        <v>9</v>
      </c>
      <c r="E82" cm="1">
        <f t="array" ref="E82">INDEX(HLH_LLH_MWHS!$I$3:$IZ$4,IF(D82="HLH",1,2),MATCH('MWH-Split'!$A82,HLH_LLH_MWHS!$I$1:$IZ$1,0))</f>
        <v>1709.3638241800047</v>
      </c>
      <c r="F82" s="10"/>
      <c r="G82" s="162">
        <f>EDATE(G80,1)</f>
        <v>50830</v>
      </c>
      <c r="H82" t="str">
        <f t="shared" si="6"/>
        <v>PV_QF_UTN_Track_Sch37_UT</v>
      </c>
      <c r="I82" t="s">
        <v>112</v>
      </c>
      <c r="J82" t="s">
        <v>9</v>
      </c>
      <c r="K82" cm="1">
        <f t="array" ref="K82">INDEX(HLH_LLH_MWHS!$I$3:$IZ$4,IF(J82="HLH",1,2),MATCH('MWH-Split'!$G82,HLH_LLH_MWHS!$I$1:$IZ$1,0))</f>
        <v>1564.1708352426183</v>
      </c>
      <c r="M82" s="156">
        <f t="shared" si="10"/>
        <v>48335</v>
      </c>
      <c r="N82" s="63">
        <f t="shared" si="7"/>
        <v>2285.4060525366212</v>
      </c>
      <c r="O82" s="12">
        <f t="shared" si="7"/>
        <v>588.61365321337871</v>
      </c>
      <c r="P82" s="160">
        <f t="shared" si="8"/>
        <v>2874.01970575</v>
      </c>
      <c r="R82" s="64">
        <f>SourceEnergy!B89</f>
        <v>48335</v>
      </c>
      <c r="S82" s="65">
        <v>60.680900000000001</v>
      </c>
      <c r="T82" s="66">
        <v>65.165099999999995</v>
      </c>
      <c r="U82" s="67">
        <f>IF(AND(_xlfn.SINGLE(Shape_Annually)="Yes",_xlfn.SINGLE(Shape_Start)&lt;=W78),W85,IF(ISNUMBER(SourceEnergy!$C89),IF(SourceEnergy!$C89&lt;0,SourceEnergy!$C89/(SourceEnergy!$G89*T82+SourceEnergy!$H89*S82),SourceEnergy!$C89/(SourceEnergy!$G89*S82+SourceEnergy!$H89*T82)),""))</f>
        <v>0.43653568903126932</v>
      </c>
      <c r="W82" s="12">
        <f>VLOOKUP(W78,'[1]Table 5'!$L$16:$N$36,3,FALSE)</f>
        <v>0</v>
      </c>
      <c r="X82" s="12" t="s">
        <v>79</v>
      </c>
    </row>
    <row r="83" spans="1:24" ht="15" customHeight="1" outlineLevel="1">
      <c r="A83" s="162">
        <f>A82</f>
        <v>47178</v>
      </c>
      <c r="B83" t="str">
        <f t="shared" si="9"/>
        <v>PV_QF_UTN_Track_Sch37_UT</v>
      </c>
      <c r="C83" t="s">
        <v>112</v>
      </c>
      <c r="D83" t="s">
        <v>10</v>
      </c>
      <c r="E83" cm="1">
        <f t="array" ref="E83">INDEX(HLH_LLH_MWHS!$I$3:$IZ$4,IF(D83="HLH",1,2),MATCH('MWH-Split'!$A83,HLH_LLH_MWHS!$I$1:$IZ$1,0))</f>
        <v>286.55201373999512</v>
      </c>
      <c r="F83" s="10"/>
      <c r="G83" s="162">
        <f>G82</f>
        <v>50830</v>
      </c>
      <c r="H83" t="str">
        <f t="shared" si="6"/>
        <v>PV_QF_UTN_Track_Sch37_UT</v>
      </c>
      <c r="I83" t="s">
        <v>112</v>
      </c>
      <c r="J83" t="s">
        <v>10</v>
      </c>
      <c r="K83" cm="1">
        <f t="array" ref="K83">INDEX(HLH_LLH_MWHS!$I$3:$IZ$4,IF(J83="HLH",1,2),MATCH('MWH-Split'!$G83,HLH_LLH_MWHS!$I$1:$IZ$1,0))</f>
        <v>262.21234843738148</v>
      </c>
      <c r="M83" s="156">
        <f t="shared" si="10"/>
        <v>48366</v>
      </c>
      <c r="N83" s="63">
        <f t="shared" si="7"/>
        <v>2737.5930416599613</v>
      </c>
      <c r="O83" s="12">
        <f t="shared" si="7"/>
        <v>646.52435460003835</v>
      </c>
      <c r="P83" s="160">
        <f t="shared" si="8"/>
        <v>3384.1173962599996</v>
      </c>
      <c r="R83" s="64">
        <f>SourceEnergy!B90</f>
        <v>48366</v>
      </c>
      <c r="S83" s="65">
        <v>76.572699999999998</v>
      </c>
      <c r="T83" s="66">
        <v>80.142300000000006</v>
      </c>
      <c r="U83" s="67">
        <f>IF(AND(_xlfn.SINGLE(Shape_Annually)="Yes",_xlfn.SINGLE(Shape_Start)&lt;=W78),W85,IF(ISNUMBER(SourceEnergy!$C90),IF(SourceEnergy!$C90&lt;0,SourceEnergy!$C90/(SourceEnergy!$G90*T83+SourceEnergy!$H90*S83),SourceEnergy!$C90/(SourceEnergy!$G90*S83+SourceEnergy!$H90*T83)),""))</f>
        <v>0.43653568903126932</v>
      </c>
      <c r="W83" s="12">
        <f>W81+W82</f>
        <v>1061091.8474020811</v>
      </c>
      <c r="X83" s="12" t="s">
        <v>80</v>
      </c>
    </row>
    <row r="84" spans="1:24" ht="15" customHeight="1" outlineLevel="1">
      <c r="A84" s="162">
        <f>EDATE(A82,1)</f>
        <v>47209</v>
      </c>
      <c r="B84" t="str">
        <f t="shared" si="9"/>
        <v>PV_QF_UTN_Track_Sch37_UT</v>
      </c>
      <c r="C84" t="s">
        <v>112</v>
      </c>
      <c r="D84" t="s">
        <v>9</v>
      </c>
      <c r="E84" cm="1">
        <f t="array" ref="E84">INDEX(HLH_LLH_MWHS!$I$3:$IZ$4,IF(D84="HLH",1,2),MATCH('MWH-Split'!$A84,HLH_LLH_MWHS!$I$1:$IZ$1,0))</f>
        <v>2035.095938937551</v>
      </c>
      <c r="F84" s="10"/>
      <c r="G84" s="162">
        <f>EDATE(G82,1)</f>
        <v>50861</v>
      </c>
      <c r="H84" t="str">
        <f t="shared" si="6"/>
        <v>PV_QF_UTN_Track_Sch37_UT</v>
      </c>
      <c r="I84" t="s">
        <v>112</v>
      </c>
      <c r="J84" t="s">
        <v>9</v>
      </c>
      <c r="K84" cm="1">
        <f t="array" ref="K84">INDEX(HLH_LLH_MWHS!$I$3:$IZ$4,IF(J84="HLH",1,2),MATCH('MWH-Split'!$G84,HLH_LLH_MWHS!$I$1:$IZ$1,0))</f>
        <v>1887.4009964000843</v>
      </c>
      <c r="M84" s="156">
        <f t="shared" si="10"/>
        <v>48396</v>
      </c>
      <c r="N84" s="63">
        <f t="shared" si="7"/>
        <v>2451.1833851371025</v>
      </c>
      <c r="O84" s="12">
        <f t="shared" si="7"/>
        <v>744.97729418289828</v>
      </c>
      <c r="P84" s="160">
        <f t="shared" si="8"/>
        <v>3196.1606793200008</v>
      </c>
      <c r="R84" s="64">
        <f>SourceEnergy!B91</f>
        <v>48396</v>
      </c>
      <c r="S84" s="65">
        <v>137.85810000000001</v>
      </c>
      <c r="T84" s="66">
        <v>140.67599999999999</v>
      </c>
      <c r="U84" s="67">
        <f>IF(AND(_xlfn.SINGLE(Shape_Annually)="Yes",_xlfn.SINGLE(Shape_Start)&lt;=W78),W85,IF(ISNUMBER(SourceEnergy!$C91),IF(SourceEnergy!$C91&lt;0,SourceEnergy!$C91/(SourceEnergy!$G91*T84+SourceEnergy!$H91*S84),SourceEnergy!$C91/(SourceEnergy!$G91*S84+SourceEnergy!$H91*T84)),""))</f>
        <v>0.43653568903126932</v>
      </c>
    </row>
    <row r="85" spans="1:24" ht="15" customHeight="1" outlineLevel="1">
      <c r="A85" s="162">
        <f>A84</f>
        <v>47209</v>
      </c>
      <c r="B85" t="str">
        <f t="shared" si="9"/>
        <v>PV_QF_UTN_Track_Sch37_UT</v>
      </c>
      <c r="C85" t="s">
        <v>112</v>
      </c>
      <c r="D85" t="s">
        <v>10</v>
      </c>
      <c r="E85" cm="1">
        <f t="array" ref="E85">INDEX(HLH_LLH_MWHS!$I$3:$IZ$4,IF(D85="HLH",1,2),MATCH('MWH-Split'!$A85,HLH_LLH_MWHS!$I$1:$IZ$1,0))</f>
        <v>375.55528201244874</v>
      </c>
      <c r="F85" s="10"/>
      <c r="G85" s="162">
        <f>G84</f>
        <v>50861</v>
      </c>
      <c r="H85" t="str">
        <f t="shared" si="6"/>
        <v>PV_QF_UTN_Track_Sch37_UT</v>
      </c>
      <c r="I85" t="s">
        <v>112</v>
      </c>
      <c r="J85" t="s">
        <v>10</v>
      </c>
      <c r="K85" cm="1">
        <f t="array" ref="K85">INDEX(HLH_LLH_MWHS!$I$3:$IZ$4,IF(J85="HLH",1,2),MATCH('MWH-Split'!$G85,HLH_LLH_MWHS!$I$1:$IZ$1,0))</f>
        <v>348.29975329991612</v>
      </c>
      <c r="M85" s="156">
        <f t="shared" si="10"/>
        <v>48427</v>
      </c>
      <c r="N85" s="63">
        <f t="shared" si="7"/>
        <v>2418.4810889944379</v>
      </c>
      <c r="O85" s="12">
        <f t="shared" si="7"/>
        <v>455.37887014556236</v>
      </c>
      <c r="P85" s="160">
        <f t="shared" si="8"/>
        <v>2873.8599591400002</v>
      </c>
      <c r="R85" s="64">
        <f>SourceEnergy!B92</f>
        <v>48427</v>
      </c>
      <c r="S85" s="65">
        <v>159.93199999999999</v>
      </c>
      <c r="T85" s="66">
        <v>145.91749999999999</v>
      </c>
      <c r="U85" s="67">
        <f>IF(AND(_xlfn.SINGLE(Shape_Annually)="Yes",_xlfn.SINGLE(Shape_Start)&lt;=W78),W85,IF(ISNUMBER(SourceEnergy!$C92),IF(SourceEnergy!$C92&lt;0,SourceEnergy!$C92/(SourceEnergy!$G92*T85+SourceEnergy!$H92*S85),SourceEnergy!$C92/(SourceEnergy!$G92*S85+SourceEnergy!$H92*T85)),""))</f>
        <v>0.43653568903126932</v>
      </c>
      <c r="W85" s="68">
        <f>W83/W79</f>
        <v>0.43653568903126932</v>
      </c>
      <c r="X85" s="12" t="s">
        <v>81</v>
      </c>
    </row>
    <row r="86" spans="1:24" ht="15" customHeight="1" outlineLevel="1">
      <c r="A86" s="162">
        <f>EDATE(A84,1)</f>
        <v>47239</v>
      </c>
      <c r="B86" t="str">
        <f t="shared" si="9"/>
        <v>PV_QF_UTN_Track_Sch37_UT</v>
      </c>
      <c r="C86" t="s">
        <v>112</v>
      </c>
      <c r="D86" t="s">
        <v>9</v>
      </c>
      <c r="E86" cm="1">
        <f t="array" ref="E86">INDEX(HLH_LLH_MWHS!$I$3:$IZ$4,IF(D86="HLH",1,2),MATCH('MWH-Split'!$A86,HLH_LLH_MWHS!$I$1:$IZ$1,0))</f>
        <v>2396.2628814106552</v>
      </c>
      <c r="F86" s="10"/>
      <c r="G86" s="162">
        <f>EDATE(G84,1)</f>
        <v>50891</v>
      </c>
      <c r="H86" t="str">
        <f t="shared" si="6"/>
        <v>PV_QF_UTN_Track_Sch37_UT</v>
      </c>
      <c r="I86" t="s">
        <v>112</v>
      </c>
      <c r="J86" t="s">
        <v>9</v>
      </c>
      <c r="K86" cm="1">
        <f t="array" ref="K86">INDEX(HLH_LLH_MWHS!$I$3:$IZ$4,IF(J86="HLH",1,2),MATCH('MWH-Split'!$G86,HLH_LLH_MWHS!$I$1:$IZ$1,0))</f>
        <v>2270.8645609166406</v>
      </c>
      <c r="M86" s="156">
        <f t="shared" si="10"/>
        <v>48458</v>
      </c>
      <c r="N86" s="63">
        <f t="shared" si="7"/>
        <v>1990.6950498634567</v>
      </c>
      <c r="O86" s="12">
        <f t="shared" si="7"/>
        <v>432.36303008654363</v>
      </c>
      <c r="P86" s="160">
        <f t="shared" si="8"/>
        <v>2423.0580799500003</v>
      </c>
      <c r="R86" s="64">
        <f>SourceEnergy!B93</f>
        <v>48458</v>
      </c>
      <c r="S86" s="65">
        <v>103.5244</v>
      </c>
      <c r="T86" s="66">
        <v>105.28749999999999</v>
      </c>
      <c r="U86" s="67">
        <f>IF(AND(_xlfn.SINGLE(Shape_Annually)="Yes",_xlfn.SINGLE(Shape_Start)&lt;=W78),W85,IF(ISNUMBER(SourceEnergy!$C93),IF(SourceEnergy!$C93&lt;0,SourceEnergy!$C93/(SourceEnergy!$G93*T86+SourceEnergy!$H93*S86),SourceEnergy!$C93/(SourceEnergy!$G93*S86+SourceEnergy!$H93*T86)),""))</f>
        <v>0.43653568903126932</v>
      </c>
    </row>
    <row r="87" spans="1:24" ht="15" customHeight="1" outlineLevel="1">
      <c r="A87" s="162">
        <f>A86</f>
        <v>47239</v>
      </c>
      <c r="B87" t="str">
        <f t="shared" si="9"/>
        <v>PV_QF_UTN_Track_Sch37_UT</v>
      </c>
      <c r="C87" t="s">
        <v>112</v>
      </c>
      <c r="D87" t="s">
        <v>10</v>
      </c>
      <c r="E87" cm="1">
        <f t="array" ref="E87">INDEX(HLH_LLH_MWHS!$I$3:$IZ$4,IF(D87="HLH",1,2),MATCH('MWH-Split'!$A87,HLH_LLH_MWHS!$I$1:$IZ$1,0))</f>
        <v>617.16518476934425</v>
      </c>
      <c r="F87" s="10"/>
      <c r="G87" s="162">
        <f>G86</f>
        <v>50891</v>
      </c>
      <c r="H87" t="str">
        <f t="shared" si="6"/>
        <v>PV_QF_UTN_Track_Sch37_UT</v>
      </c>
      <c r="I87" t="s">
        <v>112</v>
      </c>
      <c r="J87" t="s">
        <v>10</v>
      </c>
      <c r="K87" cm="1">
        <f t="array" ref="K87">INDEX(HLH_LLH_MWHS!$I$3:$IZ$4,IF(J87="HLH",1,2),MATCH('MWH-Split'!$G87,HLH_LLH_MWHS!$I$1:$IZ$1,0))</f>
        <v>584.86844544335918</v>
      </c>
      <c r="M87" s="156">
        <f t="shared" si="10"/>
        <v>48488</v>
      </c>
      <c r="N87" s="63">
        <f t="shared" si="7"/>
        <v>1560.0809056087523</v>
      </c>
      <c r="O87" s="12">
        <f t="shared" si="7"/>
        <v>260.55657982124762</v>
      </c>
      <c r="P87" s="160">
        <f t="shared" si="8"/>
        <v>1820.63748543</v>
      </c>
      <c r="R87" s="64">
        <f>SourceEnergy!B94</f>
        <v>48488</v>
      </c>
      <c r="S87" s="65">
        <v>76.506699999999995</v>
      </c>
      <c r="T87" s="66">
        <v>81.825999999999993</v>
      </c>
      <c r="U87" s="67">
        <f>IF(AND(_xlfn.SINGLE(Shape_Annually)="Yes",_xlfn.SINGLE(Shape_Start)&lt;=W78),W85,IF(ISNUMBER(SourceEnergy!$C94),IF(SourceEnergy!$C94&lt;0,SourceEnergy!$C94/(SourceEnergy!$G94*T87+SourceEnergy!$H94*S87),SourceEnergy!$C94/(SourceEnergy!$G94*S87+SourceEnergy!$H94*T87)),""))</f>
        <v>0.43653568903126932</v>
      </c>
    </row>
    <row r="88" spans="1:24" ht="15" customHeight="1" outlineLevel="1">
      <c r="A88" s="162">
        <f>EDATE(A86,1)</f>
        <v>47270</v>
      </c>
      <c r="B88" t="str">
        <f t="shared" si="9"/>
        <v>PV_QF_UTN_Track_Sch37_UT</v>
      </c>
      <c r="C88" t="s">
        <v>112</v>
      </c>
      <c r="D88" t="s">
        <v>9</v>
      </c>
      <c r="E88" cm="1">
        <f t="array" ref="E88">INDEX(HLH_LLH_MWHS!$I$3:$IZ$4,IF(D88="HLH",1,2),MATCH('MWH-Split'!$A88,HLH_LLH_MWHS!$I$1:$IZ$1,0))</f>
        <v>2786.2916213771014</v>
      </c>
      <c r="F88" s="10"/>
      <c r="G88" s="162">
        <f>EDATE(G86,1)</f>
        <v>50922</v>
      </c>
      <c r="H88" t="str">
        <f t="shared" si="6"/>
        <v>PV_QF_UTN_Track_Sch37_UT</v>
      </c>
      <c r="I88" t="s">
        <v>112</v>
      </c>
      <c r="J88" t="s">
        <v>9</v>
      </c>
      <c r="K88" cm="1">
        <f t="array" ref="K88">INDEX(HLH_LLH_MWHS!$I$3:$IZ$4,IF(J88="HLH",1,2),MATCH('MWH-Split'!$G88,HLH_LLH_MWHS!$I$1:$IZ$1,0))</f>
        <v>2653.0421036635798</v>
      </c>
      <c r="M88" s="156">
        <f t="shared" si="10"/>
        <v>48519</v>
      </c>
      <c r="N88" s="63">
        <f t="shared" si="7"/>
        <v>1139.9506183065714</v>
      </c>
      <c r="O88" s="12">
        <f t="shared" si="7"/>
        <v>235.85185206342885</v>
      </c>
      <c r="P88" s="160">
        <f t="shared" si="8"/>
        <v>1375.8024703700003</v>
      </c>
      <c r="R88" s="64">
        <f>SourceEnergy!B95</f>
        <v>48519</v>
      </c>
      <c r="S88" s="65">
        <v>91.078900000000004</v>
      </c>
      <c r="T88" s="66">
        <v>88.422499999999999</v>
      </c>
      <c r="U88" s="67">
        <f>IF(AND(_xlfn.SINGLE(Shape_Annually)="Yes",_xlfn.SINGLE(Shape_Start)&lt;=W78),W85,IF(ISNUMBER(SourceEnergy!$C95),IF(SourceEnergy!$C95&lt;0,SourceEnergy!$C95/(SourceEnergy!$G95*T88+SourceEnergy!$H95*S88),SourceEnergy!$C95/(SourceEnergy!$G95*S88+SourceEnergy!$H95*T88)),""))</f>
        <v>0.43653568903126932</v>
      </c>
    </row>
    <row r="89" spans="1:24" ht="15" customHeight="1" outlineLevel="1">
      <c r="A89" s="162">
        <f>A88</f>
        <v>47270</v>
      </c>
      <c r="B89" t="str">
        <f t="shared" si="9"/>
        <v>PV_QF_UTN_Track_Sch37_UT</v>
      </c>
      <c r="C89" t="s">
        <v>112</v>
      </c>
      <c r="D89" t="s">
        <v>10</v>
      </c>
      <c r="E89" cm="1">
        <f t="array" ref="E89">INDEX(HLH_LLH_MWHS!$I$3:$IZ$4,IF(D89="HLH",1,2),MATCH('MWH-Split'!$A89,HLH_LLH_MWHS!$I$1:$IZ$1,0))</f>
        <v>658.02526702289879</v>
      </c>
      <c r="F89" s="10"/>
      <c r="G89" s="162">
        <f>G88</f>
        <v>50922</v>
      </c>
      <c r="H89" t="str">
        <f t="shared" si="6"/>
        <v>PV_QF_UTN_Track_Sch37_UT</v>
      </c>
      <c r="I89" t="s">
        <v>112</v>
      </c>
      <c r="J89" t="s">
        <v>10</v>
      </c>
      <c r="K89" cm="1">
        <f t="array" ref="K89">INDEX(HLH_LLH_MWHS!$I$3:$IZ$4,IF(J89="HLH",1,2),MATCH('MWH-Split'!$G89,HLH_LLH_MWHS!$I$1:$IZ$1,0))</f>
        <v>626.55636089641939</v>
      </c>
      <c r="M89" s="157">
        <f t="shared" si="10"/>
        <v>48549</v>
      </c>
      <c r="N89" s="69">
        <f t="shared" si="7"/>
        <v>773.71136124827592</v>
      </c>
      <c r="O89" s="70">
        <f t="shared" si="7"/>
        <v>159.04066870103463</v>
      </c>
      <c r="P89" s="161">
        <f t="shared" si="8"/>
        <v>932.75202994931055</v>
      </c>
      <c r="R89" s="71">
        <f>SourceEnergy!B96</f>
        <v>48549</v>
      </c>
      <c r="S89" s="72">
        <v>93.449600000000004</v>
      </c>
      <c r="T89" s="73">
        <v>93.113799999999998</v>
      </c>
      <c r="U89" s="74">
        <f>IF(AND(_xlfn.SINGLE(Shape_Annually)="Yes",_xlfn.SINGLE(Shape_Start)&lt;=W78),W85,IF(ISNUMBER(SourceEnergy!$C96),IF(SourceEnergy!$C96&lt;0,SourceEnergy!$C96/(SourceEnergy!$G96*T89+SourceEnergy!$H96*S89),SourceEnergy!$C96/(SourceEnergy!$G96*S89+SourceEnergy!$H96*T89)),""))</f>
        <v>0.43653568903126932</v>
      </c>
    </row>
    <row r="90" spans="1:24" ht="15" customHeight="1" outlineLevel="1">
      <c r="A90" s="162">
        <f>EDATE(A88,1)</f>
        <v>47300</v>
      </c>
      <c r="B90" t="str">
        <f t="shared" si="9"/>
        <v>PV_QF_UTN_Track_Sch37_UT</v>
      </c>
      <c r="C90" t="s">
        <v>112</v>
      </c>
      <c r="D90" t="s">
        <v>9</v>
      </c>
      <c r="E90" cm="1">
        <f t="array" ref="E90">INDEX(HLH_LLH_MWHS!$I$3:$IZ$4,IF(D90="HLH",1,2),MATCH('MWH-Split'!$A90,HLH_LLH_MWHS!$I$1:$IZ$1,0))</f>
        <v>2449.3156622193369</v>
      </c>
      <c r="F90" s="10"/>
      <c r="G90" s="162">
        <f>EDATE(G88,1)</f>
        <v>50952</v>
      </c>
      <c r="H90" t="str">
        <f t="shared" si="6"/>
        <v>PV_QF_UTN_Track_Sch37_UT</v>
      </c>
      <c r="I90" t="s">
        <v>112</v>
      </c>
      <c r="J90" t="s">
        <v>9</v>
      </c>
      <c r="K90" cm="1">
        <f t="array" ref="K90">INDEX(HLH_LLH_MWHS!$I$3:$IZ$4,IF(J90="HLH",1,2),MATCH('MWH-Split'!$G90,HLH_LLH_MWHS!$I$1:$IZ$1,0))</f>
        <v>2364.3362252245033</v>
      </c>
      <c r="M90" s="158">
        <f t="shared" si="10"/>
        <v>48580</v>
      </c>
      <c r="N90" s="55">
        <f t="shared" si="7"/>
        <v>807.53271573732718</v>
      </c>
      <c r="O90" s="56">
        <f t="shared" si="7"/>
        <v>165.99283601267291</v>
      </c>
      <c r="P90" s="159">
        <f t="shared" si="8"/>
        <v>973.52555175000009</v>
      </c>
      <c r="R90" s="57">
        <f>SourceEnergy!B97</f>
        <v>48580</v>
      </c>
      <c r="S90" s="58">
        <v>90.400700000000001</v>
      </c>
      <c r="T90" s="59">
        <v>89.675899999999999</v>
      </c>
      <c r="U90" s="60">
        <f>IF(AND(_xlfn.SINGLE(Shape_Annually)="Yes",_xlfn.SINGLE(Shape_Start)&lt;=W90),W97,IF(ISNUMBER(SourceEnergy!$C97),IF(SourceEnergy!$C97&lt;0,SourceEnergy!$C97/(SourceEnergy!$G97*T90+SourceEnergy!$H97*S90),SourceEnergy!$C97/(SourceEnergy!$G97*S90+SourceEnergy!$H97*T90)),""))</f>
        <v>0.47558423300520969</v>
      </c>
      <c r="W90" s="61">
        <f>YEAR(M90)</f>
        <v>2033</v>
      </c>
      <c r="X90" s="62"/>
    </row>
    <row r="91" spans="1:24" ht="15" customHeight="1" outlineLevel="1">
      <c r="A91" s="162">
        <f>A90</f>
        <v>47300</v>
      </c>
      <c r="B91" t="str">
        <f t="shared" si="9"/>
        <v>PV_QF_UTN_Track_Sch37_UT</v>
      </c>
      <c r="C91" t="s">
        <v>112</v>
      </c>
      <c r="D91" t="s">
        <v>10</v>
      </c>
      <c r="E91" cm="1">
        <f t="array" ref="E91">INDEX(HLH_LLH_MWHS!$I$3:$IZ$4,IF(D91="HLH",1,2),MATCH('MWH-Split'!$A91,HLH_LLH_MWHS!$I$1:$IZ$1,0))</f>
        <v>744.40964544066355</v>
      </c>
      <c r="F91" s="10"/>
      <c r="G91" s="162">
        <f>G90</f>
        <v>50952</v>
      </c>
      <c r="H91" t="str">
        <f t="shared" si="6"/>
        <v>PV_QF_UTN_Track_Sch37_UT</v>
      </c>
      <c r="I91" t="s">
        <v>112</v>
      </c>
      <c r="J91" t="s">
        <v>10</v>
      </c>
      <c r="K91" cm="1">
        <f t="array" ref="K91">INDEX(HLH_LLH_MWHS!$I$3:$IZ$4,IF(J91="HLH",1,2),MATCH('MWH-Split'!$G91,HLH_LLH_MWHS!$I$1:$IZ$1,0))</f>
        <v>718.5822220754967</v>
      </c>
      <c r="M91" s="156">
        <f t="shared" si="10"/>
        <v>48611</v>
      </c>
      <c r="N91" s="63">
        <f t="shared" ref="N91:O110" si="11">SUMIFS($E$6:$E$245,$A$6:$A$245,$M91,$D$6:$D$245,N$5)</f>
        <v>1312.1391172435146</v>
      </c>
      <c r="O91" s="12">
        <f t="shared" si="11"/>
        <v>274.8670627864858</v>
      </c>
      <c r="P91" s="160">
        <f t="shared" si="8"/>
        <v>1587.0061800300005</v>
      </c>
      <c r="R91" s="64">
        <f>SourceEnergy!B98</f>
        <v>48611</v>
      </c>
      <c r="S91" s="65">
        <v>98.576099999999997</v>
      </c>
      <c r="T91" s="66">
        <v>96.637500000000003</v>
      </c>
      <c r="U91" s="67">
        <f>IF(AND(_xlfn.SINGLE(Shape_Annually)="Yes",_xlfn.SINGLE(Shape_Start)&lt;=W90),W97,IF(ISNUMBER(SourceEnergy!$C98),IF(SourceEnergy!$C98&lt;0,SourceEnergy!$C98/(SourceEnergy!$G98*T91+SourceEnergy!$H98*S91),SourceEnergy!$C98/(SourceEnergy!$G98*S91+SourceEnergy!$H98*T91)),""))</f>
        <v>0.47558423300520969</v>
      </c>
      <c r="W91" s="12">
        <f>SUMPRODUCT(N90:N101,S90:S101)+SUMPRODUCT(O90:O101,T90:T101)</f>
        <v>2341076.0659838989</v>
      </c>
      <c r="X91" s="12" t="s">
        <v>77</v>
      </c>
    </row>
    <row r="92" spans="1:24" ht="15" customHeight="1" outlineLevel="1">
      <c r="A92" s="162">
        <f>EDATE(A90,1)</f>
        <v>47331</v>
      </c>
      <c r="B92" t="str">
        <f t="shared" si="9"/>
        <v>PV_QF_UTN_Track_Sch37_UT</v>
      </c>
      <c r="C92" t="s">
        <v>112</v>
      </c>
      <c r="D92" t="s">
        <v>9</v>
      </c>
      <c r="E92" cm="1">
        <f t="array" ref="E92">INDEX(HLH_LLH_MWHS!$I$3:$IZ$4,IF(D92="HLH",1,2),MATCH('MWH-Split'!$A92,HLH_LLH_MWHS!$I$1:$IZ$1,0))</f>
        <v>2452.2151467963808</v>
      </c>
      <c r="F92" s="10"/>
      <c r="G92" s="162">
        <f>EDATE(G90,1)</f>
        <v>50983</v>
      </c>
      <c r="H92" t="str">
        <f t="shared" si="6"/>
        <v>PV_QF_UTN_Track_Sch37_UT</v>
      </c>
      <c r="I92" t="s">
        <v>112</v>
      </c>
      <c r="J92" t="s">
        <v>9</v>
      </c>
      <c r="K92" cm="1">
        <f t="array" ref="K92">INDEX(HLH_LLH_MWHS!$I$3:$IZ$4,IF(J92="HLH",1,2),MATCH('MWH-Split'!$G92,HLH_LLH_MWHS!$I$1:$IZ$1,0))</f>
        <v>2325.8178835048475</v>
      </c>
      <c r="M92" s="156">
        <f t="shared" si="10"/>
        <v>48639</v>
      </c>
      <c r="N92" s="63">
        <f t="shared" si="11"/>
        <v>1612.581672151686</v>
      </c>
      <c r="O92" s="12">
        <f t="shared" si="11"/>
        <v>270.32777863831416</v>
      </c>
      <c r="P92" s="160">
        <f t="shared" si="8"/>
        <v>1882.9094507900002</v>
      </c>
      <c r="R92" s="64">
        <f>SourceEnergy!B99</f>
        <v>48639</v>
      </c>
      <c r="S92" s="65">
        <v>59.652000000000001</v>
      </c>
      <c r="T92" s="66">
        <v>61.973599999999998</v>
      </c>
      <c r="U92" s="67">
        <f>IF(AND(_xlfn.SINGLE(Shape_Annually)="Yes",_xlfn.SINGLE(Shape_Start)&lt;=W90),W97,IF(ISNUMBER(SourceEnergy!$C99),IF(SourceEnergy!$C99&lt;0,SourceEnergy!$C99/(SourceEnergy!$G99*T92+SourceEnergy!$H99*S92),SourceEnergy!$C99/(SourceEnergy!$G99*S92+SourceEnergy!$H99*T92)),""))</f>
        <v>0.47558423300520969</v>
      </c>
    </row>
    <row r="93" spans="1:24" ht="15" customHeight="1" outlineLevel="1">
      <c r="A93" s="162">
        <f>A92</f>
        <v>47331</v>
      </c>
      <c r="B93" t="str">
        <f t="shared" si="9"/>
        <v>PV_QF_UTN_Track_Sch37_UT</v>
      </c>
      <c r="C93" t="s">
        <v>112</v>
      </c>
      <c r="D93" t="s">
        <v>10</v>
      </c>
      <c r="E93" cm="1">
        <f t="array" ref="E93">INDEX(HLH_LLH_MWHS!$I$3:$IZ$4,IF(D93="HLH",1,2),MATCH('MWH-Split'!$A93,HLH_LLH_MWHS!$I$1:$IZ$1,0))</f>
        <v>461.73069865362004</v>
      </c>
      <c r="F93" s="10"/>
      <c r="G93" s="162">
        <f>G92</f>
        <v>50983</v>
      </c>
      <c r="H93" t="str">
        <f t="shared" si="6"/>
        <v>PV_QF_UTN_Track_Sch37_UT</v>
      </c>
      <c r="I93" t="s">
        <v>112</v>
      </c>
      <c r="J93" t="s">
        <v>10</v>
      </c>
      <c r="K93" cm="1">
        <f t="array" ref="K93">INDEX(HLH_LLH_MWHS!$I$3:$IZ$4,IF(J93="HLH",1,2),MATCH('MWH-Split'!$G93,HLH_LLH_MWHS!$I$1:$IZ$1,0))</f>
        <v>437.93119771515239</v>
      </c>
      <c r="M93" s="156">
        <f t="shared" si="10"/>
        <v>48670</v>
      </c>
      <c r="N93" s="63">
        <f t="shared" si="11"/>
        <v>1945.8157550847411</v>
      </c>
      <c r="O93" s="12">
        <f t="shared" si="11"/>
        <v>359.07957490525928</v>
      </c>
      <c r="P93" s="160">
        <f t="shared" si="8"/>
        <v>2304.8953299900004</v>
      </c>
      <c r="R93" s="64">
        <f>SourceEnergy!B100</f>
        <v>48670</v>
      </c>
      <c r="S93" s="65">
        <v>54.878999999999998</v>
      </c>
      <c r="T93" s="66">
        <v>57.295299999999997</v>
      </c>
      <c r="U93" s="67">
        <f>IF(AND(_xlfn.SINGLE(Shape_Annually)="Yes",_xlfn.SINGLE(Shape_Start)&lt;=W90),W97,IF(ISNUMBER(SourceEnergy!$C100),IF(SourceEnergy!$C100&lt;0,SourceEnergy!$C100/(SourceEnergy!$G100*T93+SourceEnergy!$H100*S93),SourceEnergy!$C100/(SourceEnergy!$G100*S93+SourceEnergy!$H100*T93)),""))</f>
        <v>0.47558423300520969</v>
      </c>
      <c r="W93" s="12">
        <f>VLOOKUP(W90,'[1]Table 5'!$L$16:$N$36,2,FALSE)</f>
        <v>1113378.8652478063</v>
      </c>
      <c r="X93" s="12" t="s">
        <v>78</v>
      </c>
    </row>
    <row r="94" spans="1:24" ht="15" customHeight="1" outlineLevel="1">
      <c r="A94" s="162">
        <f>EDATE(A92,1)</f>
        <v>47362</v>
      </c>
      <c r="B94" t="str">
        <f t="shared" si="9"/>
        <v>PV_QF_UTN_Track_Sch37_UT</v>
      </c>
      <c r="C94" t="s">
        <v>112</v>
      </c>
      <c r="D94" t="s">
        <v>9</v>
      </c>
      <c r="E94" cm="1">
        <f t="array" ref="E94">INDEX(HLH_LLH_MWHS!$I$3:$IZ$4,IF(D94="HLH",1,2),MATCH('MWH-Split'!$A94,HLH_LLH_MWHS!$I$1:$IZ$1,0))</f>
        <v>1935.5544757926677</v>
      </c>
      <c r="F94" s="10"/>
      <c r="G94" s="162">
        <f>EDATE(G92,1)</f>
        <v>51014</v>
      </c>
      <c r="H94" t="str">
        <f t="shared" si="6"/>
        <v>PV_QF_UTN_Track_Sch37_UT</v>
      </c>
      <c r="I94" t="s">
        <v>112</v>
      </c>
      <c r="J94" t="s">
        <v>9</v>
      </c>
      <c r="K94" cm="1">
        <f t="array" ref="K94">INDEX(HLH_LLH_MWHS!$I$3:$IZ$4,IF(J94="HLH",1,2),MATCH('MWH-Split'!$G94,HLH_LLH_MWHS!$I$1:$IZ$1,0))</f>
        <v>1882.0307169223213</v>
      </c>
      <c r="M94" s="156">
        <f t="shared" si="10"/>
        <v>48700</v>
      </c>
      <c r="N94" s="63">
        <f t="shared" si="11"/>
        <v>2341.1474555481836</v>
      </c>
      <c r="O94" s="12">
        <f t="shared" si="11"/>
        <v>602.97003020181637</v>
      </c>
      <c r="P94" s="160">
        <f t="shared" si="8"/>
        <v>2944.11748575</v>
      </c>
      <c r="R94" s="64">
        <f>SourceEnergy!B101</f>
        <v>48700</v>
      </c>
      <c r="S94" s="65">
        <v>60.801400000000001</v>
      </c>
      <c r="T94" s="66">
        <v>63.809399999999997</v>
      </c>
      <c r="U94" s="67">
        <f>IF(AND(_xlfn.SINGLE(Shape_Annually)="Yes",_xlfn.SINGLE(Shape_Start)&lt;=W90),W97,IF(ISNUMBER(SourceEnergy!$C101),IF(SourceEnergy!$C101&lt;0,SourceEnergy!$C101/(SourceEnergy!$G101*T94+SourceEnergy!$H101*S94),SourceEnergy!$C101/(SourceEnergy!$G101*S94+SourceEnergy!$H101*T94)),""))</f>
        <v>0.47558423300520969</v>
      </c>
      <c r="W94" s="12">
        <f>VLOOKUP(W90,'[1]Table 5'!$L$16:$N$36,3,FALSE)</f>
        <v>0</v>
      </c>
      <c r="X94" s="12" t="s">
        <v>79</v>
      </c>
    </row>
    <row r="95" spans="1:24" ht="15" customHeight="1" outlineLevel="1">
      <c r="A95" s="162">
        <f>A94</f>
        <v>47362</v>
      </c>
      <c r="B95" t="str">
        <f t="shared" si="9"/>
        <v>PV_QF_UTN_Track_Sch37_UT</v>
      </c>
      <c r="C95" t="s">
        <v>112</v>
      </c>
      <c r="D95" t="s">
        <v>10</v>
      </c>
      <c r="E95" cm="1">
        <f t="array" ref="E95">INDEX(HLH_LLH_MWHS!$I$3:$IZ$4,IF(D95="HLH",1,2),MATCH('MWH-Split'!$A95,HLH_LLH_MWHS!$I$1:$IZ$1,0))</f>
        <v>420.38693877733294</v>
      </c>
      <c r="F95" s="10"/>
      <c r="G95" s="162">
        <f>G94</f>
        <v>51014</v>
      </c>
      <c r="H95" t="str">
        <f t="shared" si="6"/>
        <v>PV_QF_UTN_Track_Sch37_UT</v>
      </c>
      <c r="I95" t="s">
        <v>112</v>
      </c>
      <c r="J95" t="s">
        <v>10</v>
      </c>
      <c r="K95" cm="1">
        <f t="array" ref="K95">INDEX(HLH_LLH_MWHS!$I$3:$IZ$4,IF(J95="HLH",1,2),MATCH('MWH-Split'!$G95,HLH_LLH_MWHS!$I$1:$IZ$1,0))</f>
        <v>408.76200678767896</v>
      </c>
      <c r="M95" s="156">
        <f t="shared" si="10"/>
        <v>48731</v>
      </c>
      <c r="N95" s="63">
        <f t="shared" si="11"/>
        <v>2735.1533320648909</v>
      </c>
      <c r="O95" s="12">
        <f t="shared" si="11"/>
        <v>645.94817996510892</v>
      </c>
      <c r="P95" s="160">
        <f t="shared" si="8"/>
        <v>3381.1015120299999</v>
      </c>
      <c r="R95" s="64">
        <f>SourceEnergy!B102</f>
        <v>48731</v>
      </c>
      <c r="S95" s="65">
        <v>74.172300000000007</v>
      </c>
      <c r="T95" s="66">
        <v>76.157700000000006</v>
      </c>
      <c r="U95" s="67">
        <f>IF(AND(_xlfn.SINGLE(Shape_Annually)="Yes",_xlfn.SINGLE(Shape_Start)&lt;=W90),W97,IF(ISNUMBER(SourceEnergy!$C102),IF(SourceEnergy!$C102&lt;0,SourceEnergy!$C102/(SourceEnergy!$G102*T95+SourceEnergy!$H102*S95),SourceEnergy!$C102/(SourceEnergy!$G102*S95+SourceEnergy!$H102*T95)),""))</f>
        <v>0.47558423300520969</v>
      </c>
      <c r="W95" s="12">
        <f>W93+W94</f>
        <v>1113378.8652478063</v>
      </c>
      <c r="X95" s="12" t="s">
        <v>80</v>
      </c>
    </row>
    <row r="96" spans="1:24" ht="15" customHeight="1" outlineLevel="1">
      <c r="A96" s="162">
        <f>EDATE(A94,1)</f>
        <v>47392</v>
      </c>
      <c r="B96" t="str">
        <f t="shared" si="9"/>
        <v>PV_QF_UTN_Track_Sch37_UT</v>
      </c>
      <c r="C96" t="s">
        <v>112</v>
      </c>
      <c r="D96" t="s">
        <v>9</v>
      </c>
      <c r="E96" cm="1">
        <f t="array" ref="E96">INDEX(HLH_LLH_MWHS!$I$3:$IZ$4,IF(D96="HLH",1,2),MATCH('MWH-Split'!$A96,HLH_LLH_MWHS!$I$1:$IZ$1,0))</f>
        <v>1575.0735452291692</v>
      </c>
      <c r="F96" s="10"/>
      <c r="G96" s="162">
        <f>EDATE(G94,1)</f>
        <v>51044</v>
      </c>
      <c r="H96" t="str">
        <f t="shared" si="6"/>
        <v>PV_QF_UTN_Track_Sch37_UT</v>
      </c>
      <c r="I96" t="s">
        <v>112</v>
      </c>
      <c r="J96" t="s">
        <v>9</v>
      </c>
      <c r="K96" cm="1">
        <f t="array" ref="K96">INDEX(HLH_LLH_MWHS!$I$3:$IZ$4,IF(J96="HLH",1,2),MATCH('MWH-Split'!$G96,HLH_LLH_MWHS!$I$1:$IZ$1,0))</f>
        <v>1515.1874216330884</v>
      </c>
      <c r="M96" s="156">
        <f t="shared" si="10"/>
        <v>48761</v>
      </c>
      <c r="N96" s="63">
        <f t="shared" si="11"/>
        <v>2437.512052881314</v>
      </c>
      <c r="O96" s="12">
        <f t="shared" si="11"/>
        <v>740.82222680868654</v>
      </c>
      <c r="P96" s="160">
        <f t="shared" si="8"/>
        <v>3178.3342796900006</v>
      </c>
      <c r="R96" s="64">
        <f>SourceEnergy!B103</f>
        <v>48761</v>
      </c>
      <c r="S96" s="65">
        <v>130.49039999999999</v>
      </c>
      <c r="T96" s="66">
        <v>136.06639999999999</v>
      </c>
      <c r="U96" s="67">
        <f>IF(AND(_xlfn.SINGLE(Shape_Annually)="Yes",_xlfn.SINGLE(Shape_Start)&lt;=W90),W97,IF(ISNUMBER(SourceEnergy!$C103),IF(SourceEnergy!$C103&lt;0,SourceEnergy!$C103/(SourceEnergy!$G103*T96+SourceEnergy!$H103*S96),SourceEnergy!$C103/(SourceEnergy!$G103*S96+SourceEnergy!$H103*T96)),""))</f>
        <v>0.47558423300520969</v>
      </c>
    </row>
    <row r="97" spans="1:24" ht="15" customHeight="1" outlineLevel="1">
      <c r="A97" s="162">
        <f>A96</f>
        <v>47392</v>
      </c>
      <c r="B97" t="str">
        <f t="shared" si="9"/>
        <v>PV_QF_UTN_Track_Sch37_UT</v>
      </c>
      <c r="C97" t="s">
        <v>112</v>
      </c>
      <c r="D97" t="s">
        <v>10</v>
      </c>
      <c r="E97" cm="1">
        <f t="array" ref="E97">INDEX(HLH_LLH_MWHS!$I$3:$IZ$4,IF(D97="HLH",1,2),MATCH('MWH-Split'!$A97,HLH_LLH_MWHS!$I$1:$IZ$1,0))</f>
        <v>263.06057233083106</v>
      </c>
      <c r="F97" s="10"/>
      <c r="G97" s="162">
        <f>G96</f>
        <v>51044</v>
      </c>
      <c r="H97" t="str">
        <f t="shared" si="6"/>
        <v>PV_QF_UTN_Track_Sch37_UT</v>
      </c>
      <c r="I97" t="s">
        <v>112</v>
      </c>
      <c r="J97" t="s">
        <v>10</v>
      </c>
      <c r="K97" cm="1">
        <f t="array" ref="K97">INDEX(HLH_LLH_MWHS!$I$3:$IZ$4,IF(J97="HLH",1,2),MATCH('MWH-Split'!$G97,HLH_LLH_MWHS!$I$1:$IZ$1,0))</f>
        <v>253.05870416691141</v>
      </c>
      <c r="M97" s="156">
        <f t="shared" si="10"/>
        <v>48792</v>
      </c>
      <c r="N97" s="63">
        <f t="shared" si="11"/>
        <v>2397.8015746379569</v>
      </c>
      <c r="O97" s="12">
        <f t="shared" si="11"/>
        <v>451.48509817204285</v>
      </c>
      <c r="P97" s="160">
        <f t="shared" si="8"/>
        <v>2849.2866728099998</v>
      </c>
      <c r="R97" s="64">
        <f>SourceEnergy!B104</f>
        <v>48792</v>
      </c>
      <c r="S97" s="65">
        <v>149.85290000000001</v>
      </c>
      <c r="T97" s="66">
        <v>140.90430000000001</v>
      </c>
      <c r="U97" s="67">
        <f>IF(AND(_xlfn.SINGLE(Shape_Annually)="Yes",_xlfn.SINGLE(Shape_Start)&lt;=W90),W97,IF(ISNUMBER(SourceEnergy!$C104),IF(SourceEnergy!$C104&lt;0,SourceEnergy!$C104/(SourceEnergy!$G104*T97+SourceEnergy!$H104*S97),SourceEnergy!$C104/(SourceEnergy!$G104*S97+SourceEnergy!$H104*T97)),""))</f>
        <v>0.47558423300520969</v>
      </c>
      <c r="W97" s="68">
        <f>W95/W91</f>
        <v>0.47558423300520969</v>
      </c>
      <c r="X97" s="12" t="s">
        <v>81</v>
      </c>
    </row>
    <row r="98" spans="1:24" ht="15" customHeight="1" outlineLevel="1">
      <c r="A98" s="162">
        <f>EDATE(A96,1)</f>
        <v>47423</v>
      </c>
      <c r="B98" t="str">
        <f t="shared" si="9"/>
        <v>PV_QF_UTN_Track_Sch37_UT</v>
      </c>
      <c r="C98" t="s">
        <v>112</v>
      </c>
      <c r="D98" t="s">
        <v>9</v>
      </c>
      <c r="E98" cm="1">
        <f t="array" ref="E98">INDEX(HLH_LLH_MWHS!$I$3:$IZ$4,IF(D98="HLH",1,2),MATCH('MWH-Split'!$A98,HLH_LLH_MWHS!$I$1:$IZ$1,0))</f>
        <v>1103.4965105231431</v>
      </c>
      <c r="F98" s="10"/>
      <c r="G98" s="162">
        <f>EDATE(G96,1)</f>
        <v>51075</v>
      </c>
      <c r="H98" t="str">
        <f t="shared" si="6"/>
        <v>PV_QF_UTN_Track_Sch37_UT</v>
      </c>
      <c r="I98" t="s">
        <v>112</v>
      </c>
      <c r="J98" t="s">
        <v>9</v>
      </c>
      <c r="K98" cm="1">
        <f t="array" ref="K98">INDEX(HLH_LLH_MWHS!$I$3:$IZ$4,IF(J98="HLH",1,2),MATCH('MWH-Split'!$G98,HLH_LLH_MWHS!$I$1:$IZ$1,0))</f>
        <v>1075.6294655374288</v>
      </c>
      <c r="M98" s="156">
        <f t="shared" si="10"/>
        <v>48823</v>
      </c>
      <c r="N98" s="63">
        <f t="shared" si="11"/>
        <v>1940.2792663119901</v>
      </c>
      <c r="O98" s="12">
        <f t="shared" si="11"/>
        <v>421.41312545800952</v>
      </c>
      <c r="P98" s="160">
        <f t="shared" si="8"/>
        <v>2361.6923917699996</v>
      </c>
      <c r="R98" s="64">
        <f>SourceEnergy!B105</f>
        <v>48823</v>
      </c>
      <c r="S98" s="65">
        <v>99.184899999999999</v>
      </c>
      <c r="T98" s="66">
        <v>103.57470000000001</v>
      </c>
      <c r="U98" s="67">
        <f>IF(AND(_xlfn.SINGLE(Shape_Annually)="Yes",_xlfn.SINGLE(Shape_Start)&lt;=W90),W97,IF(ISNUMBER(SourceEnergy!$C105),IF(SourceEnergy!$C105&lt;0,SourceEnergy!$C105/(SourceEnergy!$G105*T98+SourceEnergy!$H105*S98),SourceEnergy!$C105/(SourceEnergy!$G105*S98+SourceEnergy!$H105*T98)),""))</f>
        <v>0.47558423300520969</v>
      </c>
    </row>
    <row r="99" spans="1:24" ht="15" customHeight="1" outlineLevel="1">
      <c r="A99" s="162">
        <f>A98</f>
        <v>47423</v>
      </c>
      <c r="B99" t="str">
        <f t="shared" si="9"/>
        <v>PV_QF_UTN_Track_Sch37_UT</v>
      </c>
      <c r="C99" t="s">
        <v>112</v>
      </c>
      <c r="D99" t="s">
        <v>10</v>
      </c>
      <c r="E99" cm="1">
        <f t="array" ref="E99">INDEX(HLH_LLH_MWHS!$I$3:$IZ$4,IF(D99="HLH",1,2),MATCH('MWH-Split'!$A99,HLH_LLH_MWHS!$I$1:$IZ$1,0))</f>
        <v>228.30962286685735</v>
      </c>
      <c r="F99" s="10"/>
      <c r="G99" s="162">
        <f>G98</f>
        <v>51075</v>
      </c>
      <c r="H99" t="str">
        <f t="shared" si="6"/>
        <v>PV_QF_UTN_Track_Sch37_UT</v>
      </c>
      <c r="I99" t="s">
        <v>112</v>
      </c>
      <c r="J99" t="s">
        <v>10</v>
      </c>
      <c r="K99" cm="1">
        <f t="array" ref="K99">INDEX(HLH_LLH_MWHS!$I$3:$IZ$4,IF(J99="HLH",1,2),MATCH('MWH-Split'!$G99,HLH_LLH_MWHS!$I$1:$IZ$1,0))</f>
        <v>222.54402735257145</v>
      </c>
      <c r="M99" s="156">
        <f t="shared" si="10"/>
        <v>48853</v>
      </c>
      <c r="N99" s="63">
        <f t="shared" si="11"/>
        <v>1562.082229753436</v>
      </c>
      <c r="O99" s="12">
        <f t="shared" si="11"/>
        <v>260.8908305465643</v>
      </c>
      <c r="P99" s="160">
        <f t="shared" si="8"/>
        <v>1822.9730603000003</v>
      </c>
      <c r="R99" s="64">
        <f>SourceEnergy!B106</f>
        <v>48853</v>
      </c>
      <c r="S99" s="65">
        <v>76.883300000000006</v>
      </c>
      <c r="T99" s="66">
        <v>84.423599999999993</v>
      </c>
      <c r="U99" s="67">
        <f>IF(AND(_xlfn.SINGLE(Shape_Annually)="Yes",_xlfn.SINGLE(Shape_Start)&lt;=W90),W97,IF(ISNUMBER(SourceEnergy!$C106),IF(SourceEnergy!$C106&lt;0,SourceEnergy!$C106/(SourceEnergy!$G106*T99+SourceEnergy!$H106*S99),SourceEnergy!$C106/(SourceEnergy!$G106*S99+SourceEnergy!$H106*T99)),""))</f>
        <v>0.47558423300520969</v>
      </c>
    </row>
    <row r="100" spans="1:24" ht="15" customHeight="1" outlineLevel="1">
      <c r="A100" s="162">
        <f>EDATE(A98,1)</f>
        <v>47453</v>
      </c>
      <c r="B100" t="str">
        <f t="shared" si="9"/>
        <v>PV_QF_UTN_Track_Sch37_UT</v>
      </c>
      <c r="C100" t="s">
        <v>112</v>
      </c>
      <c r="D100" t="s">
        <v>9</v>
      </c>
      <c r="E100" cm="1">
        <f t="array" ref="E100">INDEX(HLH_LLH_MWHS!$I$3:$IZ$4,IF(D100="HLH",1,2),MATCH('MWH-Split'!$A100,HLH_LLH_MWHS!$I$1:$IZ$1,0))</f>
        <v>766.69136969142858</v>
      </c>
      <c r="F100" s="10"/>
      <c r="G100" s="162">
        <f>EDATE(G98,1)</f>
        <v>51105</v>
      </c>
      <c r="H100" t="str">
        <f t="shared" si="6"/>
        <v>PV_QF_UTN_Track_Sch37_UT</v>
      </c>
      <c r="I100" t="s">
        <v>112</v>
      </c>
      <c r="J100" t="s">
        <v>9</v>
      </c>
      <c r="K100" cm="1">
        <f t="array" ref="K100">INDEX(HLH_LLH_MWHS!$I$3:$IZ$4,IF(J100="HLH",1,2),MATCH('MWH-Split'!$G100,HLH_LLH_MWHS!$I$1:$IZ$1,0))</f>
        <v>743.87108003142839</v>
      </c>
      <c r="M100" s="156">
        <f t="shared" si="10"/>
        <v>48884</v>
      </c>
      <c r="N100" s="63">
        <f t="shared" si="11"/>
        <v>1108.9200252814287</v>
      </c>
      <c r="O100" s="12">
        <f t="shared" si="11"/>
        <v>229.4317293685715</v>
      </c>
      <c r="P100" s="160">
        <f t="shared" si="8"/>
        <v>1338.3517546500002</v>
      </c>
      <c r="R100" s="64">
        <f>SourceEnergy!B107</f>
        <v>48884</v>
      </c>
      <c r="S100" s="65">
        <v>88.798000000000002</v>
      </c>
      <c r="T100" s="66">
        <v>86.694199999999995</v>
      </c>
      <c r="U100" s="67">
        <f>IF(AND(_xlfn.SINGLE(Shape_Annually)="Yes",_xlfn.SINGLE(Shape_Start)&lt;=W90),W97,IF(ISNUMBER(SourceEnergy!$C107),IF(SourceEnergy!$C107&lt;0,SourceEnergy!$C107/(SourceEnergy!$G107*T100+SourceEnergy!$H107*S100),SourceEnergy!$C107/(SourceEnergy!$G107*S100+SourceEnergy!$H107*T100)),""))</f>
        <v>0.47558423300520969</v>
      </c>
    </row>
    <row r="101" spans="1:24" ht="15" customHeight="1" outlineLevel="1">
      <c r="A101" s="162">
        <f>A100</f>
        <v>47453</v>
      </c>
      <c r="B101" t="str">
        <f t="shared" si="9"/>
        <v>PV_QF_UTN_Track_Sch37_UT</v>
      </c>
      <c r="C101" t="s">
        <v>112</v>
      </c>
      <c r="D101" t="s">
        <v>10</v>
      </c>
      <c r="E101" cm="1">
        <f t="array" ref="E101">INDEX(HLH_LLH_MWHS!$I$3:$IZ$4,IF(D101="HLH",1,2),MATCH('MWH-Split'!$A101,HLH_LLH_MWHS!$I$1:$IZ$1,0))</f>
        <v>157.59767043657155</v>
      </c>
      <c r="F101" s="10"/>
      <c r="G101" s="162">
        <f>G100</f>
        <v>51105</v>
      </c>
      <c r="H101" t="str">
        <f t="shared" si="6"/>
        <v>PV_QF_UTN_Track_Sch37_UT</v>
      </c>
      <c r="I101" t="s">
        <v>112</v>
      </c>
      <c r="J101" t="s">
        <v>10</v>
      </c>
      <c r="K101" cm="1">
        <f t="array" ref="K101">INDEX(HLH_LLH_MWHS!$I$3:$IZ$4,IF(J101="HLH",1,2),MATCH('MWH-Split'!$G101,HLH_LLH_MWHS!$I$1:$IZ$1,0))</f>
        <v>152.90683311757152</v>
      </c>
      <c r="M101" s="157">
        <f t="shared" si="10"/>
        <v>48914</v>
      </c>
      <c r="N101" s="69">
        <f t="shared" si="11"/>
        <v>766.89377084571424</v>
      </c>
      <c r="O101" s="70">
        <f t="shared" si="11"/>
        <v>157.6392751182857</v>
      </c>
      <c r="P101" s="161">
        <f t="shared" si="8"/>
        <v>924.53304596399994</v>
      </c>
      <c r="R101" s="71">
        <f>SourceEnergy!B108</f>
        <v>48914</v>
      </c>
      <c r="S101" s="72">
        <v>92.495999999999995</v>
      </c>
      <c r="T101" s="73">
        <v>93.696600000000004</v>
      </c>
      <c r="U101" s="74">
        <f>IF(AND(_xlfn.SINGLE(Shape_Annually)="Yes",_xlfn.SINGLE(Shape_Start)&lt;=W90),W97,IF(ISNUMBER(SourceEnergy!$C108),IF(SourceEnergy!$C108&lt;0,SourceEnergy!$C108/(SourceEnergy!$G108*T101+SourceEnergy!$H108*S101),SourceEnergy!$C108/(SourceEnergy!$G108*S101+SourceEnergy!$H108*T101)),""))</f>
        <v>0.47558423300520969</v>
      </c>
    </row>
    <row r="102" spans="1:24" ht="15" customHeight="1" outlineLevel="1">
      <c r="A102" s="162">
        <f>EDATE(A100,1)</f>
        <v>47484</v>
      </c>
      <c r="B102" t="str">
        <f t="shared" si="9"/>
        <v>PV_QF_UTN_Track_Sch37_UT</v>
      </c>
      <c r="C102" t="s">
        <v>112</v>
      </c>
      <c r="D102" t="s">
        <v>9</v>
      </c>
      <c r="E102" cm="1">
        <f t="array" ref="E102">INDEX(HLH_LLH_MWHS!$I$3:$IZ$4,IF(D102="HLH",1,2),MATCH('MWH-Split'!$A102,HLH_LLH_MWHS!$I$1:$IZ$1,0))</f>
        <v>824.37106826820263</v>
      </c>
      <c r="F102" s="10"/>
      <c r="G102" s="162">
        <f>EDATE(G100,1)</f>
        <v>51136</v>
      </c>
      <c r="H102" t="str">
        <f t="shared" si="6"/>
        <v>PV_QF_UTN_Track_Sch37_UT</v>
      </c>
      <c r="I102" t="s">
        <v>112</v>
      </c>
      <c r="J102" t="s">
        <v>9</v>
      </c>
      <c r="K102" cm="1">
        <f t="array" ref="K102">INDEX(HLH_LLH_MWHS!$I$3:$IZ$4,IF(J102="HLH",1,2),MATCH('MWH-Split'!$G102,HLH_LLH_MWHS!$I$1:$IZ$1,0))</f>
        <v>790.64527328294946</v>
      </c>
      <c r="M102" s="158">
        <f t="shared" si="10"/>
        <v>48945</v>
      </c>
      <c r="N102" s="55">
        <f t="shared" si="11"/>
        <v>815.24689659539172</v>
      </c>
      <c r="O102" s="56">
        <f t="shared" si="11"/>
        <v>167.57852874460821</v>
      </c>
      <c r="P102" s="159">
        <f t="shared" si="8"/>
        <v>982.82542533999992</v>
      </c>
      <c r="R102" s="57">
        <f>SourceEnergy!B109</f>
        <v>48945</v>
      </c>
      <c r="S102" s="58">
        <v>91.688500000000005</v>
      </c>
      <c r="T102" s="59">
        <v>91.669499999999999</v>
      </c>
      <c r="U102" s="60">
        <f>IF(AND(_xlfn.SINGLE(Shape_Annually)="Yes",_xlfn.SINGLE(Shape_Start)&lt;=W102),W109,IF(ISNUMBER(SourceEnergy!$C109),IF(SourceEnergy!$C109&lt;0,SourceEnergy!$C109/(SourceEnergy!$G109*T102+SourceEnergy!$H109*S102),SourceEnergy!$C109/(SourceEnergy!$G109*S102+SourceEnergy!$H109*T102)),""))</f>
        <v>0.43472952855249442</v>
      </c>
      <c r="W102" s="61">
        <f>YEAR(M102)</f>
        <v>2034</v>
      </c>
      <c r="X102" s="62"/>
    </row>
    <row r="103" spans="1:24" ht="15" customHeight="1" outlineLevel="1">
      <c r="A103" s="162">
        <f>A102</f>
        <v>47484</v>
      </c>
      <c r="B103" t="str">
        <f t="shared" si="9"/>
        <v>PV_QF_UTN_Track_Sch37_UT</v>
      </c>
      <c r="C103" t="s">
        <v>112</v>
      </c>
      <c r="D103" t="s">
        <v>10</v>
      </c>
      <c r="E103" cm="1">
        <f t="array" ref="E103">INDEX(HLH_LLH_MWHS!$I$3:$IZ$4,IF(D103="HLH",1,2),MATCH('MWH-Split'!$A103,HLH_LLH_MWHS!$I$1:$IZ$1,0))</f>
        <v>169.45405292179726</v>
      </c>
      <c r="F103" s="10"/>
      <c r="G103" s="162">
        <f>G102</f>
        <v>51136</v>
      </c>
      <c r="H103" t="str">
        <f t="shared" si="6"/>
        <v>PV_QF_UTN_Track_Sch37_UT</v>
      </c>
      <c r="I103" t="s">
        <v>112</v>
      </c>
      <c r="J103" t="s">
        <v>10</v>
      </c>
      <c r="K103" cm="1">
        <f t="array" ref="K103">INDEX(HLH_LLH_MWHS!$I$3:$IZ$4,IF(J103="HLH",1,2),MATCH('MWH-Split'!$G103,HLH_LLH_MWHS!$I$1:$IZ$1,0))</f>
        <v>162.5215283970507</v>
      </c>
      <c r="M103" s="156">
        <f t="shared" si="10"/>
        <v>48976</v>
      </c>
      <c r="N103" s="63">
        <f t="shared" si="11"/>
        <v>1312.6675603474589</v>
      </c>
      <c r="O103" s="12">
        <f t="shared" si="11"/>
        <v>274.9777611125412</v>
      </c>
      <c r="P103" s="160">
        <f t="shared" si="8"/>
        <v>1587.6453214600001</v>
      </c>
      <c r="R103" s="64">
        <f>SourceEnergy!B110</f>
        <v>48976</v>
      </c>
      <c r="S103" s="65">
        <v>102.22669999999999</v>
      </c>
      <c r="T103" s="66">
        <v>99.140199999999993</v>
      </c>
      <c r="U103" s="67">
        <f>IF(AND(_xlfn.SINGLE(Shape_Annually)="Yes",_xlfn.SINGLE(Shape_Start)&lt;=W102),W109,IF(ISNUMBER(SourceEnergy!$C110),IF(SourceEnergy!$C110&lt;0,SourceEnergy!$C110/(SourceEnergy!$G110*T103+SourceEnergy!$H110*S103),SourceEnergy!$C110/(SourceEnergy!$G110*S103+SourceEnergy!$H110*T103)),""))</f>
        <v>0.43472952855249442</v>
      </c>
      <c r="W103" s="12">
        <f>SUMPRODUCT(N102:N113,S102:S113)+SUMPRODUCT(O102:O113,T102:T113)</f>
        <v>2357087.4288209174</v>
      </c>
      <c r="X103" s="12" t="s">
        <v>77</v>
      </c>
    </row>
    <row r="104" spans="1:24" ht="15" customHeight="1" outlineLevel="1">
      <c r="A104" s="162">
        <f>EDATE(A102,1)</f>
        <v>47515</v>
      </c>
      <c r="B104" t="str">
        <f t="shared" si="9"/>
        <v>PV_QF_UTN_Track_Sch37_UT</v>
      </c>
      <c r="C104" t="s">
        <v>112</v>
      </c>
      <c r="D104" t="s">
        <v>9</v>
      </c>
      <c r="E104" cm="1">
        <f t="array" ref="E104">INDEX(HLH_LLH_MWHS!$I$3:$IZ$4,IF(D104="HLH",1,2),MATCH('MWH-Split'!$A104,HLH_LLH_MWHS!$I$1:$IZ$1,0))</f>
        <v>1334.546980696384</v>
      </c>
      <c r="F104" s="10"/>
      <c r="G104" s="162">
        <f>EDATE(G102,1)</f>
        <v>51167</v>
      </c>
      <c r="H104" t="str">
        <f t="shared" si="6"/>
        <v>PV_QF_UTN_Track_Sch37_UT</v>
      </c>
      <c r="I104" t="s">
        <v>112</v>
      </c>
      <c r="J104" t="s">
        <v>9</v>
      </c>
      <c r="K104" cm="1">
        <f t="array" ref="K104">INDEX(HLH_LLH_MWHS!$I$3:$IZ$4,IF(J104="HLH",1,2),MATCH('MWH-Split'!$G104,HLH_LLH_MWHS!$I$1:$IZ$1,0))</f>
        <v>1302.5255189913526</v>
      </c>
      <c r="M104" s="156">
        <f t="shared" si="10"/>
        <v>49004</v>
      </c>
      <c r="N104" s="63">
        <f t="shared" si="11"/>
        <v>1642.6563534835568</v>
      </c>
      <c r="O104" s="12">
        <f t="shared" si="11"/>
        <v>275.36939726644323</v>
      </c>
      <c r="P104" s="160">
        <f t="shared" si="8"/>
        <v>1918.02575075</v>
      </c>
      <c r="R104" s="64">
        <f>SourceEnergy!B111</f>
        <v>49004</v>
      </c>
      <c r="S104" s="65">
        <v>61.796599999999998</v>
      </c>
      <c r="T104" s="66">
        <v>63.7654</v>
      </c>
      <c r="U104" s="67">
        <f>IF(AND(_xlfn.SINGLE(Shape_Annually)="Yes",_xlfn.SINGLE(Shape_Start)&lt;=W102),W109,IF(ISNUMBER(SourceEnergy!$C111),IF(SourceEnergy!$C111&lt;0,SourceEnergy!$C111/(SourceEnergy!$G111*T104+SourceEnergy!$H111*S104),SourceEnergy!$C111/(SourceEnergy!$G111*S104+SourceEnergy!$H111*T104)),""))</f>
        <v>0.43472952855249442</v>
      </c>
    </row>
    <row r="105" spans="1:24" ht="15" customHeight="1" outlineLevel="1">
      <c r="A105" s="162">
        <f>A104</f>
        <v>47515</v>
      </c>
      <c r="B105" t="str">
        <f t="shared" si="9"/>
        <v>PV_QF_UTN_Track_Sch37_UT</v>
      </c>
      <c r="C105" t="s">
        <v>112</v>
      </c>
      <c r="D105" t="s">
        <v>10</v>
      </c>
      <c r="E105" cm="1">
        <f t="array" ref="E105">INDEX(HLH_LLH_MWHS!$I$3:$IZ$4,IF(D105="HLH",1,2),MATCH('MWH-Split'!$A105,HLH_LLH_MWHS!$I$1:$IZ$1,0))</f>
        <v>279.56106476361606</v>
      </c>
      <c r="F105" s="10"/>
      <c r="G105" s="162">
        <f>G104</f>
        <v>51167</v>
      </c>
      <c r="H105" t="str">
        <f t="shared" si="6"/>
        <v>PV_QF_UTN_Track_Sch37_UT</v>
      </c>
      <c r="I105" t="s">
        <v>112</v>
      </c>
      <c r="J105" t="s">
        <v>10</v>
      </c>
      <c r="K105" cm="1">
        <f t="array" ref="K105">INDEX(HLH_LLH_MWHS!$I$3:$IZ$4,IF(J105="HLH",1,2),MATCH('MWH-Split'!$G105,HLH_LLH_MWHS!$I$1:$IZ$1,0))</f>
        <v>272.85320504864762</v>
      </c>
      <c r="M105" s="156">
        <f t="shared" si="10"/>
        <v>49035</v>
      </c>
      <c r="N105" s="63">
        <f t="shared" si="11"/>
        <v>1946.4793376410469</v>
      </c>
      <c r="O105" s="12">
        <f t="shared" si="11"/>
        <v>359.202031998954</v>
      </c>
      <c r="P105" s="160">
        <f t="shared" si="8"/>
        <v>2305.6813696400009</v>
      </c>
      <c r="R105" s="64">
        <f>SourceEnergy!B112</f>
        <v>49035</v>
      </c>
      <c r="S105" s="65">
        <v>54.237499999999997</v>
      </c>
      <c r="T105" s="66">
        <v>55.249400000000001</v>
      </c>
      <c r="U105" s="67">
        <f>IF(AND(_xlfn.SINGLE(Shape_Annually)="Yes",_xlfn.SINGLE(Shape_Start)&lt;=W102),W109,IF(ISNUMBER(SourceEnergy!$C112),IF(SourceEnergy!$C112&lt;0,SourceEnergy!$C112/(SourceEnergy!$G112*T105+SourceEnergy!$H112*S105),SourceEnergy!$C112/(SourceEnergy!$G112*S105+SourceEnergy!$H112*T105)),""))</f>
        <v>0.43472952855249442</v>
      </c>
      <c r="W105" s="12">
        <f>VLOOKUP(W102,'[1]Table 5'!$L$16:$N$36,2,FALSE)</f>
        <v>1024695.5066883287</v>
      </c>
      <c r="X105" s="12" t="s">
        <v>78</v>
      </c>
    </row>
    <row r="106" spans="1:24" ht="15" customHeight="1" outlineLevel="1">
      <c r="A106" s="162">
        <f>EDATE(A104,1)</f>
        <v>47543</v>
      </c>
      <c r="B106" t="str">
        <f t="shared" si="9"/>
        <v>PV_QF_UTN_Track_Sch37_UT</v>
      </c>
      <c r="C106" t="s">
        <v>112</v>
      </c>
      <c r="D106" t="s">
        <v>9</v>
      </c>
      <c r="E106" cm="1">
        <f t="array" ref="E106">INDEX(HLH_LLH_MWHS!$I$3:$IZ$4,IF(D106="HLH",1,2),MATCH('MWH-Split'!$A106,HLH_LLH_MWHS!$I$1:$IZ$1,0))</f>
        <v>1735.9520940385773</v>
      </c>
      <c r="F106" s="10"/>
      <c r="G106" s="162">
        <f>EDATE(G104,1)</f>
        <v>51196</v>
      </c>
      <c r="H106" t="str">
        <f t="shared" si="6"/>
        <v>PV_QF_UTN_Track_Sch37_UT</v>
      </c>
      <c r="I106" t="s">
        <v>112</v>
      </c>
      <c r="J106" t="s">
        <v>9</v>
      </c>
      <c r="K106" cm="1">
        <f t="array" ref="K106">INDEX(HLH_LLH_MWHS!$I$3:$IZ$4,IF(J106="HLH",1,2),MATCH('MWH-Split'!$G106,HLH_LLH_MWHS!$I$1:$IZ$1,0))</f>
        <v>1617.3879026703905</v>
      </c>
      <c r="M106" s="156">
        <f t="shared" si="10"/>
        <v>49065</v>
      </c>
      <c r="N106" s="63">
        <f t="shared" si="11"/>
        <v>2345.4231009039945</v>
      </c>
      <c r="O106" s="12">
        <f t="shared" si="11"/>
        <v>604.07123636600545</v>
      </c>
      <c r="P106" s="160">
        <f t="shared" si="8"/>
        <v>2949.49433727</v>
      </c>
      <c r="R106" s="64">
        <f>SourceEnergy!B113</f>
        <v>49065</v>
      </c>
      <c r="S106" s="65">
        <v>59.2149</v>
      </c>
      <c r="T106" s="66">
        <v>61.249699999999997</v>
      </c>
      <c r="U106" s="67">
        <f>IF(AND(_xlfn.SINGLE(Shape_Annually)="Yes",_xlfn.SINGLE(Shape_Start)&lt;=W102),W109,IF(ISNUMBER(SourceEnergy!$C113),IF(SourceEnergy!$C113&lt;0,SourceEnergy!$C113/(SourceEnergy!$G113*T106+SourceEnergy!$H113*S106),SourceEnergy!$C113/(SourceEnergy!$G113*S106+SourceEnergy!$H113*T106)),""))</f>
        <v>0.43472952855249442</v>
      </c>
      <c r="W106" s="12">
        <f>VLOOKUP(W102,'[1]Table 5'!$L$16:$N$36,3,FALSE)</f>
        <v>0</v>
      </c>
      <c r="X106" s="12" t="s">
        <v>79</v>
      </c>
    </row>
    <row r="107" spans="1:24" ht="15" customHeight="1" outlineLevel="1">
      <c r="A107" s="162">
        <f>A106</f>
        <v>47543</v>
      </c>
      <c r="B107" t="str">
        <f t="shared" si="9"/>
        <v>PV_QF_UTN_Track_Sch37_UT</v>
      </c>
      <c r="C107" t="s">
        <v>112</v>
      </c>
      <c r="D107" t="s">
        <v>10</v>
      </c>
      <c r="E107" cm="1">
        <f t="array" ref="E107">INDEX(HLH_LLH_MWHS!$I$3:$IZ$4,IF(D107="HLH",1,2),MATCH('MWH-Split'!$A107,HLH_LLH_MWHS!$I$1:$IZ$1,0))</f>
        <v>291.00918205142284</v>
      </c>
      <c r="F107" s="10"/>
      <c r="G107" s="162">
        <f>G106</f>
        <v>51196</v>
      </c>
      <c r="H107" t="str">
        <f t="shared" si="6"/>
        <v>PV_QF_UTN_Track_Sch37_UT</v>
      </c>
      <c r="I107" t="s">
        <v>112</v>
      </c>
      <c r="J107" t="s">
        <v>10</v>
      </c>
      <c r="K107" cm="1">
        <f t="array" ref="K107">INDEX(HLH_LLH_MWHS!$I$3:$IZ$4,IF(J107="HLH",1,2),MATCH('MWH-Split'!$G107,HLH_LLH_MWHS!$I$1:$IZ$1,0))</f>
        <v>271.13347898960956</v>
      </c>
      <c r="M107" s="156">
        <f t="shared" si="10"/>
        <v>49096</v>
      </c>
      <c r="N107" s="63">
        <f t="shared" si="11"/>
        <v>2705.9476758320716</v>
      </c>
      <c r="O107" s="12">
        <f t="shared" si="11"/>
        <v>639.05081875792803</v>
      </c>
      <c r="P107" s="160">
        <f t="shared" si="8"/>
        <v>3344.9984945899996</v>
      </c>
      <c r="R107" s="64">
        <f>SourceEnergy!B114</f>
        <v>49096</v>
      </c>
      <c r="S107" s="65">
        <v>77.914100000000005</v>
      </c>
      <c r="T107" s="66">
        <v>80.385900000000007</v>
      </c>
      <c r="U107" s="67">
        <f>IF(AND(_xlfn.SINGLE(Shape_Annually)="Yes",_xlfn.SINGLE(Shape_Start)&lt;=W102),W109,IF(ISNUMBER(SourceEnergy!$C114),IF(SourceEnergy!$C114&lt;0,SourceEnergy!$C114/(SourceEnergy!$G114*T107+SourceEnergy!$H114*S107),SourceEnergy!$C114/(SourceEnergy!$G114*S107+SourceEnergy!$H114*T107)),""))</f>
        <v>0.43472952855249442</v>
      </c>
      <c r="W107" s="12">
        <f>W105+W106</f>
        <v>1024695.5066883287</v>
      </c>
      <c r="X107" s="12" t="s">
        <v>80</v>
      </c>
    </row>
    <row r="108" spans="1:24" ht="15" customHeight="1" outlineLevel="1">
      <c r="A108" s="162">
        <f>EDATE(A106,1)</f>
        <v>47574</v>
      </c>
      <c r="B108" t="str">
        <f t="shared" si="9"/>
        <v>PV_QF_UTN_Track_Sch37_UT</v>
      </c>
      <c r="C108" t="s">
        <v>112</v>
      </c>
      <c r="D108" t="s">
        <v>9</v>
      </c>
      <c r="E108" cm="1">
        <f t="array" ref="E108">INDEX(HLH_LLH_MWHS!$I$3:$IZ$4,IF(D108="HLH",1,2),MATCH('MWH-Split'!$A108,HLH_LLH_MWHS!$I$1:$IZ$1,0))</f>
        <v>2056.1184029590149</v>
      </c>
      <c r="F108" s="10"/>
      <c r="G108" s="162">
        <f>EDATE(G106,1)</f>
        <v>51227</v>
      </c>
      <c r="H108" t="str">
        <f t="shared" si="6"/>
        <v>PV_QF_UTN_Track_Sch37_UT</v>
      </c>
      <c r="I108" t="s">
        <v>112</v>
      </c>
      <c r="J108" t="s">
        <v>9</v>
      </c>
      <c r="K108" cm="1">
        <f t="array" ref="K108">INDEX(HLH_LLH_MWHS!$I$3:$IZ$4,IF(J108="HLH",1,2),MATCH('MWH-Split'!$G108,HLH_LLH_MWHS!$I$1:$IZ$1,0))</f>
        <v>1925.5933148023787</v>
      </c>
      <c r="M108" s="156">
        <f t="shared" si="10"/>
        <v>49126</v>
      </c>
      <c r="N108" s="63">
        <f t="shared" si="11"/>
        <v>2394.915810649893</v>
      </c>
      <c r="O108" s="12">
        <f t="shared" si="11"/>
        <v>727.87613984010659</v>
      </c>
      <c r="P108" s="160">
        <f t="shared" si="8"/>
        <v>3122.7919504899996</v>
      </c>
      <c r="R108" s="64">
        <f>SourceEnergy!B115</f>
        <v>49126</v>
      </c>
      <c r="S108" s="65">
        <v>130.7363</v>
      </c>
      <c r="T108" s="66">
        <v>134.47450000000001</v>
      </c>
      <c r="U108" s="67">
        <f>IF(AND(_xlfn.SINGLE(Shape_Annually)="Yes",_xlfn.SINGLE(Shape_Start)&lt;=W102),W109,IF(ISNUMBER(SourceEnergy!$C115),IF(SourceEnergy!$C115&lt;0,SourceEnergy!$C115/(SourceEnergy!$G115*T108+SourceEnergy!$H115*S108),SourceEnergy!$C115/(SourceEnergy!$G115*S108+SourceEnergy!$H115*T108)),""))</f>
        <v>0.43472952855249442</v>
      </c>
    </row>
    <row r="109" spans="1:24" ht="15" customHeight="1" outlineLevel="1">
      <c r="A109" s="162">
        <f>A108</f>
        <v>47574</v>
      </c>
      <c r="B109" t="str">
        <f t="shared" si="9"/>
        <v>PV_QF_UTN_Track_Sch37_UT</v>
      </c>
      <c r="C109" t="s">
        <v>112</v>
      </c>
      <c r="D109" t="s">
        <v>10</v>
      </c>
      <c r="E109" cm="1">
        <f t="array" ref="E109">INDEX(HLH_LLH_MWHS!$I$3:$IZ$4,IF(D109="HLH",1,2),MATCH('MWH-Split'!$A109,HLH_LLH_MWHS!$I$1:$IZ$1,0))</f>
        <v>379.43475386098453</v>
      </c>
      <c r="F109" s="10"/>
      <c r="G109" s="162">
        <f>G108</f>
        <v>51227</v>
      </c>
      <c r="H109" t="str">
        <f t="shared" si="6"/>
        <v>PV_QF_UTN_Track_Sch37_UT</v>
      </c>
      <c r="I109" t="s">
        <v>112</v>
      </c>
      <c r="J109" t="s">
        <v>10</v>
      </c>
      <c r="K109" cm="1">
        <f t="array" ref="K109">INDEX(HLH_LLH_MWHS!$I$3:$IZ$4,IF(J109="HLH",1,2),MATCH('MWH-Split'!$G109,HLH_LLH_MWHS!$I$1:$IZ$1,0))</f>
        <v>355.34773891762143</v>
      </c>
      <c r="M109" s="156">
        <f t="shared" si="10"/>
        <v>49157</v>
      </c>
      <c r="N109" s="63">
        <f t="shared" si="11"/>
        <v>2421.4962176732392</v>
      </c>
      <c r="O109" s="12">
        <f t="shared" si="11"/>
        <v>455.94659254676071</v>
      </c>
      <c r="P109" s="160">
        <f t="shared" si="8"/>
        <v>2877.44281022</v>
      </c>
      <c r="R109" s="64">
        <f>SourceEnergy!B116</f>
        <v>49157</v>
      </c>
      <c r="S109" s="65">
        <v>144.66130000000001</v>
      </c>
      <c r="T109" s="66">
        <v>139.4965</v>
      </c>
      <c r="U109" s="67">
        <f>IF(AND(_xlfn.SINGLE(Shape_Annually)="Yes",_xlfn.SINGLE(Shape_Start)&lt;=W102),W109,IF(ISNUMBER(SourceEnergy!$C116),IF(SourceEnergy!$C116&lt;0,SourceEnergy!$C116/(SourceEnergy!$G116*T109+SourceEnergy!$H116*S109),SourceEnergy!$C116/(SourceEnergy!$G116*S109+SourceEnergy!$H116*T109)),""))</f>
        <v>0.43472952855249442</v>
      </c>
      <c r="W109" s="68">
        <f>W107/W103</f>
        <v>0.43472952855249442</v>
      </c>
      <c r="X109" s="12" t="s">
        <v>81</v>
      </c>
    </row>
    <row r="110" spans="1:24" ht="15" customHeight="1" outlineLevel="1">
      <c r="A110" s="162">
        <f>EDATE(A108,1)</f>
        <v>47604</v>
      </c>
      <c r="B110" t="str">
        <f t="shared" si="9"/>
        <v>PV_QF_UTN_Track_Sch37_UT</v>
      </c>
      <c r="C110" t="s">
        <v>112</v>
      </c>
      <c r="D110" t="s">
        <v>9</v>
      </c>
      <c r="E110" cm="1">
        <f t="array" ref="E110">INDEX(HLH_LLH_MWHS!$I$3:$IZ$4,IF(D110="HLH",1,2),MATCH('MWH-Split'!$A110,HLH_LLH_MWHS!$I$1:$IZ$1,0))</f>
        <v>2391.0147321597537</v>
      </c>
      <c r="F110" s="10"/>
      <c r="G110" s="162">
        <f>EDATE(G108,1)</f>
        <v>51257</v>
      </c>
      <c r="H110" t="str">
        <f t="shared" si="6"/>
        <v>PV_QF_UTN_Track_Sch37_UT</v>
      </c>
      <c r="I110" t="s">
        <v>112</v>
      </c>
      <c r="J110" t="s">
        <v>9</v>
      </c>
      <c r="K110" cm="1">
        <f t="array" ref="K110">INDEX(HLH_LLH_MWHS!$I$3:$IZ$4,IF(J110="HLH",1,2),MATCH('MWH-Split'!$G110,HLH_LLH_MWHS!$I$1:$IZ$1,0))</f>
        <v>2267.3269091235843</v>
      </c>
      <c r="M110" s="156">
        <f t="shared" si="10"/>
        <v>49188</v>
      </c>
      <c r="N110" s="63">
        <f t="shared" si="11"/>
        <v>1879.4298736108324</v>
      </c>
      <c r="O110" s="12">
        <f t="shared" si="11"/>
        <v>408.19712443916819</v>
      </c>
      <c r="P110" s="160">
        <f t="shared" si="8"/>
        <v>2287.6269980500006</v>
      </c>
      <c r="R110" s="64">
        <f>SourceEnergy!B117</f>
        <v>49188</v>
      </c>
      <c r="S110" s="65">
        <v>102.2765</v>
      </c>
      <c r="T110" s="66">
        <v>105.4644</v>
      </c>
      <c r="U110" s="67">
        <f>IF(AND(_xlfn.SINGLE(Shape_Annually)="Yes",_xlfn.SINGLE(Shape_Start)&lt;=W102),W109,IF(ISNUMBER(SourceEnergy!$C117),IF(SourceEnergy!$C117&lt;0,SourceEnergy!$C117/(SourceEnergy!$G117*T110+SourceEnergy!$H117*S110),SourceEnergy!$C117/(SourceEnergy!$G117*S110+SourceEnergy!$H117*T110)),""))</f>
        <v>0.43472952855249442</v>
      </c>
    </row>
    <row r="111" spans="1:24" ht="15" customHeight="1" outlineLevel="1">
      <c r="A111" s="162">
        <f>A110</f>
        <v>47604</v>
      </c>
      <c r="B111" t="str">
        <f t="shared" si="9"/>
        <v>PV_QF_UTN_Track_Sch37_UT</v>
      </c>
      <c r="C111" t="s">
        <v>112</v>
      </c>
      <c r="D111" t="s">
        <v>10</v>
      </c>
      <c r="E111" cm="1">
        <f t="array" ref="E111">INDEX(HLH_LLH_MWHS!$I$3:$IZ$4,IF(D111="HLH",1,2),MATCH('MWH-Split'!$A111,HLH_LLH_MWHS!$I$1:$IZ$1,0))</f>
        <v>615.81350711024561</v>
      </c>
      <c r="F111" s="10"/>
      <c r="G111" s="162">
        <f>G110</f>
        <v>51257</v>
      </c>
      <c r="H111" t="str">
        <f t="shared" si="6"/>
        <v>PV_QF_UTN_Track_Sch37_UT</v>
      </c>
      <c r="I111" t="s">
        <v>112</v>
      </c>
      <c r="J111" t="s">
        <v>10</v>
      </c>
      <c r="K111" cm="1">
        <f t="array" ref="K111">INDEX(HLH_LLH_MWHS!$I$3:$IZ$4,IF(J111="HLH",1,2),MATCH('MWH-Split'!$G111,HLH_LLH_MWHS!$I$1:$IZ$1,0))</f>
        <v>583.95731188641594</v>
      </c>
      <c r="M111" s="156">
        <f t="shared" si="10"/>
        <v>49218</v>
      </c>
      <c r="N111" s="63">
        <f t="shared" ref="N111:O125" si="12">SUMIFS($E$6:$E$245,$A$6:$A$245,$M111,$D$6:$D$245,N$5)</f>
        <v>1573.3338316599954</v>
      </c>
      <c r="O111" s="12">
        <f t="shared" si="12"/>
        <v>262.77001444000416</v>
      </c>
      <c r="P111" s="160">
        <f t="shared" si="8"/>
        <v>1836.1038460999996</v>
      </c>
      <c r="R111" s="64">
        <f>SourceEnergy!B118</f>
        <v>49218</v>
      </c>
      <c r="S111" s="65">
        <v>80.481800000000007</v>
      </c>
      <c r="T111" s="66">
        <v>86.623599999999996</v>
      </c>
      <c r="U111" s="67">
        <f>IF(AND(_xlfn.SINGLE(Shape_Annually)="Yes",_xlfn.SINGLE(Shape_Start)&lt;=W102),W109,IF(ISNUMBER(SourceEnergy!$C118),IF(SourceEnergy!$C118&lt;0,SourceEnergy!$C118/(SourceEnergy!$G118*T111+SourceEnergy!$H118*S111),SourceEnergy!$C118/(SourceEnergy!$G118*S111+SourceEnergy!$H118*T111)),""))</f>
        <v>0.43472952855249442</v>
      </c>
    </row>
    <row r="112" spans="1:24" ht="15" customHeight="1" outlineLevel="1">
      <c r="A112" s="162">
        <f>EDATE(A110,1)</f>
        <v>47635</v>
      </c>
      <c r="B112" t="str">
        <f t="shared" si="9"/>
        <v>PV_QF_UTN_Track_Sch37_UT</v>
      </c>
      <c r="C112" t="s">
        <v>112</v>
      </c>
      <c r="D112" t="s">
        <v>9</v>
      </c>
      <c r="E112" cm="1">
        <f t="array" ref="E112">INDEX(HLH_LLH_MWHS!$I$3:$IZ$4,IF(D112="HLH",1,2),MATCH('MWH-Split'!$A112,HLH_LLH_MWHS!$I$1:$IZ$1,0))</f>
        <v>2719.7080339574591</v>
      </c>
      <c r="F112" s="10"/>
      <c r="G112" s="162">
        <f>EDATE(G110,1)</f>
        <v>51288</v>
      </c>
      <c r="H112" t="str">
        <f t="shared" si="6"/>
        <v>PV_QF_UTN_Track_Sch37_UT</v>
      </c>
      <c r="I112" t="s">
        <v>112</v>
      </c>
      <c r="J112" t="s">
        <v>9</v>
      </c>
      <c r="K112" cm="1">
        <f t="array" ref="K112">INDEX(HLH_LLH_MWHS!$I$3:$IZ$4,IF(J112="HLH",1,2),MATCH('MWH-Split'!$G112,HLH_LLH_MWHS!$I$1:$IZ$1,0))</f>
        <v>2636.3693310613489</v>
      </c>
      <c r="M112" s="156">
        <f t="shared" si="10"/>
        <v>49249</v>
      </c>
      <c r="N112" s="63">
        <f t="shared" si="12"/>
        <v>1091.4688682705714</v>
      </c>
      <c r="O112" s="12">
        <f t="shared" si="12"/>
        <v>225.8211451594284</v>
      </c>
      <c r="P112" s="160">
        <f t="shared" si="8"/>
        <v>1317.2900134299998</v>
      </c>
      <c r="R112" s="64">
        <f>SourceEnergy!B119</f>
        <v>49249</v>
      </c>
      <c r="S112" s="65">
        <v>94.284800000000004</v>
      </c>
      <c r="T112" s="66">
        <v>92.111099999999993</v>
      </c>
      <c r="U112" s="67">
        <f>IF(AND(_xlfn.SINGLE(Shape_Annually)="Yes",_xlfn.SINGLE(Shape_Start)&lt;=W102),W109,IF(ISNUMBER(SourceEnergy!$C119),IF(SourceEnergy!$C119&lt;0,SourceEnergy!$C119/(SourceEnergy!$G119*T112+SourceEnergy!$H119*S112),SourceEnergy!$C119/(SourceEnergy!$G119*S112+SourceEnergy!$H119*T112)),""))</f>
        <v>0.43472952855249442</v>
      </c>
    </row>
    <row r="113" spans="1:24" ht="15" customHeight="1" outlineLevel="1">
      <c r="A113" s="162">
        <f>A112</f>
        <v>47635</v>
      </c>
      <c r="B113" t="str">
        <f t="shared" si="9"/>
        <v>PV_QF_UTN_Track_Sch37_UT</v>
      </c>
      <c r="C113" t="s">
        <v>112</v>
      </c>
      <c r="D113" t="s">
        <v>10</v>
      </c>
      <c r="E113" cm="1">
        <f t="array" ref="E113">INDEX(HLH_LLH_MWHS!$I$3:$IZ$4,IF(D113="HLH",1,2),MATCH('MWH-Split'!$A113,HLH_LLH_MWHS!$I$1:$IZ$1,0))</f>
        <v>642.30053722254206</v>
      </c>
      <c r="F113" s="10"/>
      <c r="G113" s="162">
        <f>G112</f>
        <v>51288</v>
      </c>
      <c r="H113" t="str">
        <f t="shared" si="6"/>
        <v>PV_QF_UTN_Track_Sch37_UT</v>
      </c>
      <c r="I113" t="s">
        <v>112</v>
      </c>
      <c r="J113" t="s">
        <v>10</v>
      </c>
      <c r="K113" cm="1">
        <f t="array" ref="K113">INDEX(HLH_LLH_MWHS!$I$3:$IZ$4,IF(J113="HLH",1,2),MATCH('MWH-Split'!$G113,HLH_LLH_MWHS!$I$1:$IZ$1,0))</f>
        <v>622.61883132865114</v>
      </c>
      <c r="M113" s="157">
        <f t="shared" si="10"/>
        <v>49279</v>
      </c>
      <c r="N113" s="69">
        <f t="shared" si="12"/>
        <v>759.02625660857143</v>
      </c>
      <c r="O113" s="70">
        <f t="shared" si="12"/>
        <v>156.02206385842874</v>
      </c>
      <c r="P113" s="161">
        <f t="shared" si="8"/>
        <v>915.04832046700017</v>
      </c>
      <c r="R113" s="71">
        <f>SourceEnergy!B120</f>
        <v>49279</v>
      </c>
      <c r="S113" s="72">
        <v>97.844399999999993</v>
      </c>
      <c r="T113" s="73">
        <v>98.930899999999994</v>
      </c>
      <c r="U113" s="74">
        <f>IF(AND(_xlfn.SINGLE(Shape_Annually)="Yes",_xlfn.SINGLE(Shape_Start)&lt;=W102),W109,IF(ISNUMBER(SourceEnergy!$C120),IF(SourceEnergy!$C120&lt;0,SourceEnergy!$C120/(SourceEnergy!$G120*T113+SourceEnergy!$H120*S113),SourceEnergy!$C120/(SourceEnergy!$G120*S113+SourceEnergy!$H120*T113)),""))</f>
        <v>0.43472952855249442</v>
      </c>
    </row>
    <row r="114" spans="1:24" ht="15" customHeight="1" outlineLevel="1" collapsed="1">
      <c r="A114" s="162">
        <f>EDATE(A112,1)</f>
        <v>47665</v>
      </c>
      <c r="B114" t="str">
        <f t="shared" si="9"/>
        <v>PV_QF_UTN_Track_Sch37_UT</v>
      </c>
      <c r="C114" t="s">
        <v>112</v>
      </c>
      <c r="D114" t="s">
        <v>9</v>
      </c>
      <c r="E114" cm="1">
        <f t="array" ref="E114">INDEX(HLH_LLH_MWHS!$I$3:$IZ$4,IF(D114="HLH",1,2),MATCH('MWH-Split'!$A114,HLH_LLH_MWHS!$I$1:$IZ$1,0))</f>
        <v>2464.3905975485945</v>
      </c>
      <c r="F114" s="10"/>
      <c r="G114" s="162">
        <f>EDATE(G112,1)</f>
        <v>51318</v>
      </c>
      <c r="H114" t="str">
        <f t="shared" si="6"/>
        <v>PV_QF_UTN_Track_Sch37_UT</v>
      </c>
      <c r="I114" t="s">
        <v>112</v>
      </c>
      <c r="J114" t="s">
        <v>9</v>
      </c>
      <c r="K114" cm="1">
        <f t="array" ref="K114">INDEX(HLH_LLH_MWHS!$I$3:$IZ$4,IF(J114="HLH",1,2),MATCH('MWH-Split'!$G114,HLH_LLH_MWHS!$I$1:$IZ$1,0))</f>
        <v>2317.5250733392263</v>
      </c>
      <c r="M114" s="156">
        <f t="shared" si="10"/>
        <v>49310</v>
      </c>
      <c r="N114" s="63">
        <f t="shared" si="12"/>
        <v>792.9790934930877</v>
      </c>
      <c r="O114" s="12">
        <f t="shared" si="12"/>
        <v>163.00125810691247</v>
      </c>
      <c r="P114" s="160">
        <f t="shared" si="8"/>
        <v>955.98035160000018</v>
      </c>
      <c r="R114" s="57">
        <f>SourceEnergy!B121</f>
        <v>49310</v>
      </c>
      <c r="S114" s="58">
        <v>99.115700000000004</v>
      </c>
      <c r="T114" s="59">
        <v>99.637200000000007</v>
      </c>
      <c r="U114" s="60">
        <f>IF(AND(_xlfn.SINGLE(Shape_Annually)="Yes",_xlfn.SINGLE(Shape_Start)&lt;=W114),W121,IF(ISNUMBER(SourceEnergy!$C121),IF(SourceEnergy!$C121&lt;0,SourceEnergy!$C121/(SourceEnergy!$G121*T114+SourceEnergy!$H121*S114),SourceEnergy!$C121/(SourceEnergy!$G121*S114+SourceEnergy!$H121*T114)),""))</f>
        <v>0.45877802951297741</v>
      </c>
      <c r="W114" s="61">
        <f>YEAR(M114)</f>
        <v>2035</v>
      </c>
      <c r="X114" s="62"/>
    </row>
    <row r="115" spans="1:24" ht="15" customHeight="1" outlineLevel="1">
      <c r="A115" s="162">
        <f>A114</f>
        <v>47665</v>
      </c>
      <c r="B115" t="str">
        <f t="shared" si="9"/>
        <v>PV_QF_UTN_Track_Sch37_UT</v>
      </c>
      <c r="C115" t="s">
        <v>112</v>
      </c>
      <c r="D115" t="s">
        <v>10</v>
      </c>
      <c r="E115" cm="1">
        <f t="array" ref="E115">INDEX(HLH_LLH_MWHS!$I$3:$IZ$4,IF(D115="HLH",1,2),MATCH('MWH-Split'!$A115,HLH_LLH_MWHS!$I$1:$IZ$1,0))</f>
        <v>748.9913036714056</v>
      </c>
      <c r="F115" s="10"/>
      <c r="G115" s="162">
        <f>G114</f>
        <v>51318</v>
      </c>
      <c r="H115" t="str">
        <f t="shared" si="6"/>
        <v>PV_QF_UTN_Track_Sch37_UT</v>
      </c>
      <c r="I115" t="s">
        <v>112</v>
      </c>
      <c r="J115" t="s">
        <v>10</v>
      </c>
      <c r="K115" cm="1">
        <f t="array" ref="K115">INDEX(HLH_LLH_MWHS!$I$3:$IZ$4,IF(J115="HLH",1,2),MATCH('MWH-Split'!$G115,HLH_LLH_MWHS!$I$1:$IZ$1,0))</f>
        <v>704.35511631077361</v>
      </c>
      <c r="M115" s="156">
        <f t="shared" si="10"/>
        <v>49341</v>
      </c>
      <c r="N115" s="63">
        <f t="shared" si="12"/>
        <v>1318.8473354773196</v>
      </c>
      <c r="O115" s="12">
        <f t="shared" si="12"/>
        <v>276.27230116268038</v>
      </c>
      <c r="P115" s="160">
        <f t="shared" si="8"/>
        <v>1595.11963664</v>
      </c>
      <c r="R115" s="64">
        <f>SourceEnergy!B122</f>
        <v>49341</v>
      </c>
      <c r="S115" s="65">
        <v>107.554</v>
      </c>
      <c r="T115" s="66">
        <v>105.57429999999999</v>
      </c>
      <c r="U115" s="67">
        <f>IF(AND(_xlfn.SINGLE(Shape_Annually)="Yes",_xlfn.SINGLE(Shape_Start)&lt;=W114),W121,IF(ISNUMBER(SourceEnergy!$C122),IF(SourceEnergy!$C122&lt;0,SourceEnergy!$C122/(SourceEnergy!$G122*T115+SourceEnergy!$H122*S115),SourceEnergy!$C122/(SourceEnergy!$G122*S115+SourceEnergy!$H122*T115)),""))</f>
        <v>0.45877802951297741</v>
      </c>
      <c r="W115" s="12">
        <f>SUMPRODUCT(N114:N125,S114:S125)+SUMPRODUCT(O114:O125,T114:T125)</f>
        <v>2383675.7452980164</v>
      </c>
      <c r="X115" s="12" t="s">
        <v>77</v>
      </c>
    </row>
    <row r="116" spans="1:24" ht="15" customHeight="1" outlineLevel="1">
      <c r="A116" s="162">
        <f>EDATE(A114,1)</f>
        <v>47696</v>
      </c>
      <c r="B116" t="str">
        <f t="shared" si="9"/>
        <v>PV_QF_UTN_Track_Sch37_UT</v>
      </c>
      <c r="C116" t="s">
        <v>112</v>
      </c>
      <c r="D116" t="s">
        <v>9</v>
      </c>
      <c r="E116" cm="1">
        <f t="array" ref="E116">INDEX(HLH_LLH_MWHS!$I$3:$IZ$4,IF(D116="HLH",1,2),MATCH('MWH-Split'!$A116,HLH_LLH_MWHS!$I$1:$IZ$1,0))</f>
        <v>2449.1478692196729</v>
      </c>
      <c r="F116" s="10"/>
      <c r="G116" s="162">
        <f>EDATE(G114,1)</f>
        <v>51349</v>
      </c>
      <c r="H116" t="str">
        <f t="shared" si="6"/>
        <v>PV_QF_UTN_Track_Sch37_UT</v>
      </c>
      <c r="I116" t="s">
        <v>112</v>
      </c>
      <c r="J116" t="s">
        <v>9</v>
      </c>
      <c r="K116" cm="1">
        <f t="array" ref="K116">INDEX(HLH_LLH_MWHS!$I$3:$IZ$4,IF(J116="HLH",1,2),MATCH('MWH-Split'!$G116,HLH_LLH_MWHS!$I$1:$IZ$1,0))</f>
        <v>2320.2685449636442</v>
      </c>
      <c r="M116" s="156">
        <f t="shared" si="10"/>
        <v>49369</v>
      </c>
      <c r="N116" s="63">
        <f t="shared" si="12"/>
        <v>1659.0373765604061</v>
      </c>
      <c r="O116" s="12">
        <f t="shared" si="12"/>
        <v>278.1154569895948</v>
      </c>
      <c r="P116" s="160">
        <f t="shared" si="8"/>
        <v>1937.1528335500009</v>
      </c>
      <c r="R116" s="64">
        <f>SourceEnergy!B123</f>
        <v>49369</v>
      </c>
      <c r="S116" s="65">
        <v>62.392400000000002</v>
      </c>
      <c r="T116" s="66">
        <v>64.891499999999994</v>
      </c>
      <c r="U116" s="67">
        <f>IF(AND(_xlfn.SINGLE(Shape_Annually)="Yes",_xlfn.SINGLE(Shape_Start)&lt;=W114),W121,IF(ISNUMBER(SourceEnergy!$C123),IF(SourceEnergy!$C123&lt;0,SourceEnergy!$C123/(SourceEnergy!$G123*T116+SourceEnergy!$H123*S116),SourceEnergy!$C123/(SourceEnergy!$G123*S116+SourceEnergy!$H123*T116)),""))</f>
        <v>0.45877802951297741</v>
      </c>
    </row>
    <row r="117" spans="1:24" ht="15" customHeight="1" outlineLevel="1">
      <c r="A117" s="162">
        <f>A116</f>
        <v>47696</v>
      </c>
      <c r="B117" t="str">
        <f t="shared" si="9"/>
        <v>PV_QF_UTN_Track_Sch37_UT</v>
      </c>
      <c r="C117" t="s">
        <v>112</v>
      </c>
      <c r="D117" t="s">
        <v>10</v>
      </c>
      <c r="E117" cm="1">
        <f t="array" ref="E117">INDEX(HLH_LLH_MWHS!$I$3:$IZ$4,IF(D117="HLH",1,2),MATCH('MWH-Split'!$A117,HLH_LLH_MWHS!$I$1:$IZ$1,0))</f>
        <v>461.15315707032687</v>
      </c>
      <c r="F117" s="10"/>
      <c r="G117" s="162">
        <f>G116</f>
        <v>51349</v>
      </c>
      <c r="H117" t="str">
        <f t="shared" si="6"/>
        <v>PV_QF_UTN_Track_Sch37_UT</v>
      </c>
      <c r="I117" t="s">
        <v>112</v>
      </c>
      <c r="J117" t="s">
        <v>10</v>
      </c>
      <c r="K117" cm="1">
        <f t="array" ref="K117">INDEX(HLH_LLH_MWHS!$I$3:$IZ$4,IF(J117="HLH",1,2),MATCH('MWH-Split'!$G117,HLH_LLH_MWHS!$I$1:$IZ$1,0))</f>
        <v>436.88630572635566</v>
      </c>
      <c r="M117" s="156">
        <f t="shared" si="10"/>
        <v>49400</v>
      </c>
      <c r="N117" s="63">
        <f t="shared" si="12"/>
        <v>1975.1794087669473</v>
      </c>
      <c r="O117" s="12">
        <f t="shared" si="12"/>
        <v>364.49832447305289</v>
      </c>
      <c r="P117" s="160">
        <f t="shared" si="8"/>
        <v>2339.6777332400002</v>
      </c>
      <c r="R117" s="64">
        <f>SourceEnergy!B124</f>
        <v>49400</v>
      </c>
      <c r="S117" s="65">
        <v>55.212600000000002</v>
      </c>
      <c r="T117" s="66">
        <v>54.816099999999999</v>
      </c>
      <c r="U117" s="67">
        <f>IF(AND(_xlfn.SINGLE(Shape_Annually)="Yes",_xlfn.SINGLE(Shape_Start)&lt;=W114),W121,IF(ISNUMBER(SourceEnergy!$C124),IF(SourceEnergy!$C124&lt;0,SourceEnergy!$C124/(SourceEnergy!$G124*T117+SourceEnergy!$H124*S117),SourceEnergy!$C124/(SourceEnergy!$G124*S117+SourceEnergy!$H124*T117)),""))</f>
        <v>0.45877802951297741</v>
      </c>
      <c r="W117" s="12">
        <f>VLOOKUP(W114,'[1]Table 5'!$L$16:$N$36,2,FALSE)</f>
        <v>881938.81461967307</v>
      </c>
      <c r="X117" s="12" t="s">
        <v>78</v>
      </c>
    </row>
    <row r="118" spans="1:24" ht="15" customHeight="1" outlineLevel="1">
      <c r="A118" s="162">
        <f>EDATE(A116,1)</f>
        <v>47727</v>
      </c>
      <c r="B118" t="str">
        <f t="shared" si="9"/>
        <v>PV_QF_UTN_Track_Sch37_UT</v>
      </c>
      <c r="C118" t="s">
        <v>112</v>
      </c>
      <c r="D118" t="s">
        <v>9</v>
      </c>
      <c r="E118" cm="1">
        <f t="array" ref="E118">INDEX(HLH_LLH_MWHS!$I$3:$IZ$4,IF(D118="HLH",1,2),MATCH('MWH-Split'!$A118,HLH_LLH_MWHS!$I$1:$IZ$1,0))</f>
        <v>1914.1632945339334</v>
      </c>
      <c r="F118" s="10"/>
      <c r="G118" s="162">
        <f>EDATE(G116,1)</f>
        <v>51380</v>
      </c>
      <c r="H118" t="str">
        <f t="shared" si="6"/>
        <v>PV_QF_UTN_Track_Sch37_UT</v>
      </c>
      <c r="I118" t="s">
        <v>112</v>
      </c>
      <c r="J118" t="s">
        <v>9</v>
      </c>
      <c r="K118" cm="1">
        <f t="array" ref="K118">INDEX(HLH_LLH_MWHS!$I$3:$IZ$4,IF(J118="HLH",1,2),MATCH('MWH-Split'!$G118,HLH_LLH_MWHS!$I$1:$IZ$1,0))</f>
        <v>1831.407889797651</v>
      </c>
      <c r="M118" s="156">
        <f t="shared" si="10"/>
        <v>49430</v>
      </c>
      <c r="N118" s="63">
        <f t="shared" si="12"/>
        <v>2325.7130097886325</v>
      </c>
      <c r="O118" s="12">
        <f t="shared" si="12"/>
        <v>598.99483923136768</v>
      </c>
      <c r="P118" s="160">
        <f t="shared" si="8"/>
        <v>2924.7078490200001</v>
      </c>
      <c r="R118" s="64">
        <f>SourceEnergy!B125</f>
        <v>49430</v>
      </c>
      <c r="S118" s="65">
        <v>61.381</v>
      </c>
      <c r="T118" s="66">
        <v>64.446899999999999</v>
      </c>
      <c r="U118" s="67">
        <f>IF(AND(_xlfn.SINGLE(Shape_Annually)="Yes",_xlfn.SINGLE(Shape_Start)&lt;=W114),W121,IF(ISNUMBER(SourceEnergy!$C125),IF(SourceEnergy!$C125&lt;0,SourceEnergy!$C125/(SourceEnergy!$G125*T118+SourceEnergy!$H125*S118),SourceEnergy!$C125/(SourceEnergy!$G125*S118+SourceEnergy!$H125*T118)),""))</f>
        <v>0.45877802951297741</v>
      </c>
      <c r="W118" s="12">
        <f>VLOOKUP(W114,'[1]Table 5'!$L$16:$N$36,3,FALSE)</f>
        <v>211639.24680602856</v>
      </c>
      <c r="X118" s="12" t="s">
        <v>79</v>
      </c>
    </row>
    <row r="119" spans="1:24" ht="15" customHeight="1" outlineLevel="1">
      <c r="A119" s="162">
        <f>A118</f>
        <v>47727</v>
      </c>
      <c r="B119" t="str">
        <f t="shared" si="9"/>
        <v>PV_QF_UTN_Track_Sch37_UT</v>
      </c>
      <c r="C119" t="s">
        <v>112</v>
      </c>
      <c r="D119" t="s">
        <v>10</v>
      </c>
      <c r="E119" cm="1">
        <f t="array" ref="E119">INDEX(HLH_LLH_MWHS!$I$3:$IZ$4,IF(D119="HLH",1,2),MATCH('MWH-Split'!$A119,HLH_LLH_MWHS!$I$1:$IZ$1,0))</f>
        <v>415.7409454360668</v>
      </c>
      <c r="F119" s="10"/>
      <c r="G119" s="162">
        <f>G118</f>
        <v>51380</v>
      </c>
      <c r="H119" t="str">
        <f t="shared" si="6"/>
        <v>PV_QF_UTN_Track_Sch37_UT</v>
      </c>
      <c r="I119" t="s">
        <v>112</v>
      </c>
      <c r="J119" t="s">
        <v>10</v>
      </c>
      <c r="K119" cm="1">
        <f t="array" ref="K119">INDEX(HLH_LLH_MWHS!$I$3:$IZ$4,IF(J119="HLH",1,2),MATCH('MWH-Split'!$G119,HLH_LLH_MWHS!$I$1:$IZ$1,0))</f>
        <v>397.76713395234901</v>
      </c>
      <c r="M119" s="156">
        <f t="shared" si="10"/>
        <v>49461</v>
      </c>
      <c r="N119" s="63">
        <f t="shared" si="12"/>
        <v>2704.2586700748511</v>
      </c>
      <c r="O119" s="12">
        <f t="shared" si="12"/>
        <v>638.65193428514976</v>
      </c>
      <c r="P119" s="160">
        <f t="shared" si="8"/>
        <v>3342.9106043600009</v>
      </c>
      <c r="R119" s="64">
        <f>SourceEnergy!B126</f>
        <v>49461</v>
      </c>
      <c r="S119" s="65">
        <v>75.5291</v>
      </c>
      <c r="T119" s="66">
        <v>77.356499999999997</v>
      </c>
      <c r="U119" s="67">
        <f>IF(AND(_xlfn.SINGLE(Shape_Annually)="Yes",_xlfn.SINGLE(Shape_Start)&lt;=W114),W121,IF(ISNUMBER(SourceEnergy!$C126),IF(SourceEnergy!$C126&lt;0,SourceEnergy!$C126/(SourceEnergy!$G126*T119+SourceEnergy!$H126*S119),SourceEnergy!$C126/(SourceEnergy!$G126*S119+SourceEnergy!$H126*T119)),""))</f>
        <v>0.45877802951297741</v>
      </c>
      <c r="W119" s="12">
        <f>W117+W118</f>
        <v>1093578.0614257017</v>
      </c>
      <c r="X119" s="12" t="s">
        <v>80</v>
      </c>
    </row>
    <row r="120" spans="1:24" ht="15" customHeight="1" outlineLevel="1">
      <c r="A120" s="162">
        <f>EDATE(A118,1)</f>
        <v>47757</v>
      </c>
      <c r="B120" t="str">
        <f t="shared" si="9"/>
        <v>PV_QF_UTN_Track_Sch37_UT</v>
      </c>
      <c r="C120" t="s">
        <v>112</v>
      </c>
      <c r="D120" t="s">
        <v>9</v>
      </c>
      <c r="E120" cm="1">
        <f t="array" ref="E120">INDEX(HLH_LLH_MWHS!$I$3:$IZ$4,IF(D120="HLH",1,2),MATCH('MWH-Split'!$A120,HLH_LLH_MWHS!$I$1:$IZ$1,0))</f>
        <v>1546.6694522773971</v>
      </c>
      <c r="F120" s="10"/>
      <c r="G120" s="162">
        <f>EDATE(G118,1)</f>
        <v>51410</v>
      </c>
      <c r="H120" t="str">
        <f t="shared" si="6"/>
        <v>PV_QF_UTN_Track_Sch37_UT</v>
      </c>
      <c r="I120" t="s">
        <v>112</v>
      </c>
      <c r="J120" t="s">
        <v>9</v>
      </c>
      <c r="K120" cm="1">
        <f t="array" ref="K120">INDEX(HLH_LLH_MWHS!$I$3:$IZ$4,IF(J120="HLH",1,2),MATCH('MWH-Split'!$G120,HLH_LLH_MWHS!$I$1:$IZ$1,0))</f>
        <v>1490.3233950598865</v>
      </c>
      <c r="M120" s="156">
        <f t="shared" si="10"/>
        <v>49491</v>
      </c>
      <c r="N120" s="63">
        <f t="shared" si="12"/>
        <v>2377.2038305586943</v>
      </c>
      <c r="O120" s="12">
        <f t="shared" si="12"/>
        <v>722.49301629130514</v>
      </c>
      <c r="P120" s="160">
        <f t="shared" si="8"/>
        <v>3099.6968468499995</v>
      </c>
      <c r="R120" s="64">
        <f>SourceEnergy!B127</f>
        <v>49491</v>
      </c>
      <c r="S120" s="65">
        <v>131.87430000000001</v>
      </c>
      <c r="T120" s="66">
        <v>134.36410000000001</v>
      </c>
      <c r="U120" s="67">
        <f>IF(AND(_xlfn.SINGLE(Shape_Annually)="Yes",_xlfn.SINGLE(Shape_Start)&lt;=W114),W121,IF(ISNUMBER(SourceEnergy!$C127),IF(SourceEnergy!$C127&lt;0,SourceEnergy!$C127/(SourceEnergy!$G127*T120+SourceEnergy!$H127*S120),SourceEnergy!$C127/(SourceEnergy!$G127*S120+SourceEnergy!$H127*T120)),""))</f>
        <v>0.45877802951297741</v>
      </c>
    </row>
    <row r="121" spans="1:24" ht="15" customHeight="1" outlineLevel="1">
      <c r="A121" s="162">
        <f>A120</f>
        <v>47757</v>
      </c>
      <c r="B121" t="str">
        <f t="shared" si="9"/>
        <v>PV_QF_UTN_Track_Sch37_UT</v>
      </c>
      <c r="C121" t="s">
        <v>112</v>
      </c>
      <c r="D121" t="s">
        <v>10</v>
      </c>
      <c r="E121" cm="1">
        <f t="array" ref="E121">INDEX(HLH_LLH_MWHS!$I$3:$IZ$4,IF(D121="HLH",1,2),MATCH('MWH-Split'!$A121,HLH_LLH_MWHS!$I$1:$IZ$1,0))</f>
        <v>258.31666880260286</v>
      </c>
      <c r="F121" s="10"/>
      <c r="G121" s="162">
        <f>G120</f>
        <v>51410</v>
      </c>
      <c r="H121" t="str">
        <f t="shared" si="6"/>
        <v>PV_QF_UTN_Track_Sch37_UT</v>
      </c>
      <c r="I121" t="s">
        <v>112</v>
      </c>
      <c r="J121" t="s">
        <v>10</v>
      </c>
      <c r="K121" cm="1">
        <f t="array" ref="K121">INDEX(HLH_LLH_MWHS!$I$3:$IZ$4,IF(J121="HLH",1,2),MATCH('MWH-Split'!$G121,HLH_LLH_MWHS!$I$1:$IZ$1,0))</f>
        <v>248.90604407011324</v>
      </c>
      <c r="M121" s="156">
        <f t="shared" si="10"/>
        <v>49522</v>
      </c>
      <c r="N121" s="63">
        <f t="shared" si="12"/>
        <v>2380.0179495584152</v>
      </c>
      <c r="O121" s="12">
        <f t="shared" si="12"/>
        <v>448.13659686158508</v>
      </c>
      <c r="P121" s="160">
        <f t="shared" si="8"/>
        <v>2828.1545464200003</v>
      </c>
      <c r="R121" s="64">
        <f>SourceEnergy!B128</f>
        <v>49522</v>
      </c>
      <c r="S121" s="65">
        <v>144.0369</v>
      </c>
      <c r="T121" s="66">
        <v>139.9435</v>
      </c>
      <c r="U121" s="67">
        <f>IF(AND(_xlfn.SINGLE(Shape_Annually)="Yes",_xlfn.SINGLE(Shape_Start)&lt;=W114),W121,IF(ISNUMBER(SourceEnergy!$C128),IF(SourceEnergy!$C128&lt;0,SourceEnergy!$C128/(SourceEnergy!$G128*T121+SourceEnergy!$H128*S121),SourceEnergy!$C128/(SourceEnergy!$G128*S121+SourceEnergy!$H128*T121)),""))</f>
        <v>0.45877802951297741</v>
      </c>
      <c r="W121" s="68">
        <f>W119/W115</f>
        <v>0.45877802951297741</v>
      </c>
      <c r="X121" s="12" t="s">
        <v>81</v>
      </c>
    </row>
    <row r="122" spans="1:24" ht="15" customHeight="1" outlineLevel="1">
      <c r="A122" s="162">
        <f>EDATE(A120,1)</f>
        <v>47788</v>
      </c>
      <c r="B122" t="str">
        <f t="shared" si="9"/>
        <v>PV_QF_UTN_Track_Sch37_UT</v>
      </c>
      <c r="C122" t="s">
        <v>112</v>
      </c>
      <c r="D122" t="s">
        <v>9</v>
      </c>
      <c r="E122" cm="1">
        <f t="array" ref="E122">INDEX(HLH_LLH_MWHS!$I$3:$IZ$4,IF(D122="HLH",1,2),MATCH('MWH-Split'!$A122,HLH_LLH_MWHS!$I$1:$IZ$1,0))</f>
        <v>1067.0694355868568</v>
      </c>
      <c r="F122" s="10"/>
      <c r="G122" s="162">
        <f>EDATE(G120,1)</f>
        <v>51441</v>
      </c>
      <c r="H122" t="str">
        <f t="shared" si="6"/>
        <v>PV_QF_UTN_Track_Sch37_UT</v>
      </c>
      <c r="I122" t="s">
        <v>112</v>
      </c>
      <c r="J122" t="s">
        <v>9</v>
      </c>
      <c r="K122" cm="1">
        <f t="array" ref="K122">INDEX(HLH_LLH_MWHS!$I$3:$IZ$4,IF(J122="HLH",1,2),MATCH('MWH-Split'!$G122,HLH_LLH_MWHS!$I$1:$IZ$1,0))</f>
        <v>1044.1205561402855</v>
      </c>
      <c r="M122" s="156">
        <f t="shared" si="10"/>
        <v>49553</v>
      </c>
      <c r="N122" s="63">
        <f t="shared" si="12"/>
        <v>1878.5686079896541</v>
      </c>
      <c r="O122" s="12">
        <f t="shared" si="12"/>
        <v>408.01006444034601</v>
      </c>
      <c r="P122" s="160">
        <f t="shared" si="8"/>
        <v>2286.5786724300001</v>
      </c>
      <c r="R122" s="64">
        <f>SourceEnergy!B129</f>
        <v>49553</v>
      </c>
      <c r="S122" s="65">
        <v>106.8681</v>
      </c>
      <c r="T122" s="66">
        <v>107.4599</v>
      </c>
      <c r="U122" s="67">
        <f>IF(AND(_xlfn.SINGLE(Shape_Annually)="Yes",_xlfn.SINGLE(Shape_Start)&lt;=W114),W121,IF(ISNUMBER(SourceEnergy!$C129),IF(SourceEnergy!$C129&lt;0,SourceEnergy!$C129/(SourceEnergy!$G129*T122+SourceEnergy!$H129*S122),SourceEnergy!$C129/(SourceEnergy!$G129*S122+SourceEnergy!$H129*T122)),""))</f>
        <v>0.45877802951297741</v>
      </c>
    </row>
    <row r="123" spans="1:24" ht="15" customHeight="1" outlineLevel="1">
      <c r="A123" s="162">
        <f>A122</f>
        <v>47788</v>
      </c>
      <c r="B123" t="str">
        <f t="shared" si="9"/>
        <v>PV_QF_UTN_Track_Sch37_UT</v>
      </c>
      <c r="C123" t="s">
        <v>112</v>
      </c>
      <c r="D123" t="s">
        <v>10</v>
      </c>
      <c r="E123" cm="1">
        <f t="array" ref="E123">INDEX(HLH_LLH_MWHS!$I$3:$IZ$4,IF(D123="HLH",1,2),MATCH('MWH-Split'!$A123,HLH_LLH_MWHS!$I$1:$IZ$1,0))</f>
        <v>220.7729866731429</v>
      </c>
      <c r="F123" s="10"/>
      <c r="G123" s="162">
        <f>G122</f>
        <v>51441</v>
      </c>
      <c r="H123" t="str">
        <f t="shared" si="6"/>
        <v>PV_QF_UTN_Track_Sch37_UT</v>
      </c>
      <c r="I123" t="s">
        <v>112</v>
      </c>
      <c r="J123" t="s">
        <v>10</v>
      </c>
      <c r="K123" cm="1">
        <f t="array" ref="K123">INDEX(HLH_LLH_MWHS!$I$3:$IZ$4,IF(J123="HLH",1,2),MATCH('MWH-Split'!$G123,HLH_LLH_MWHS!$I$1:$IZ$1,0))</f>
        <v>216.02494264971438</v>
      </c>
      <c r="M123" s="156">
        <f t="shared" si="10"/>
        <v>49583</v>
      </c>
      <c r="N123" s="63">
        <f t="shared" si="12"/>
        <v>1528.7008215133196</v>
      </c>
      <c r="O123" s="12">
        <f t="shared" si="12"/>
        <v>255.31564176667985</v>
      </c>
      <c r="P123" s="160">
        <f t="shared" si="8"/>
        <v>1784.0164632799995</v>
      </c>
      <c r="R123" s="64">
        <f>SourceEnergy!B130</f>
        <v>49583</v>
      </c>
      <c r="S123" s="65">
        <v>83.111599999999996</v>
      </c>
      <c r="T123" s="66">
        <v>86.851200000000006</v>
      </c>
      <c r="U123" s="67">
        <f>IF(AND(_xlfn.SINGLE(Shape_Annually)="Yes",_xlfn.SINGLE(Shape_Start)&lt;=W114),W121,IF(ISNUMBER(SourceEnergy!$C130),IF(SourceEnergy!$C130&lt;0,SourceEnergy!$C130/(SourceEnergy!$G130*T123+SourceEnergy!$H130*S123),SourceEnergy!$C130/(SourceEnergy!$G130*S123+SourceEnergy!$H130*T123)),""))</f>
        <v>0.45877802951297741</v>
      </c>
    </row>
    <row r="124" spans="1:24" ht="15" customHeight="1" outlineLevel="1">
      <c r="A124" s="162">
        <f>EDATE(A122,1)</f>
        <v>47818</v>
      </c>
      <c r="B124" t="str">
        <f t="shared" si="9"/>
        <v>PV_QF_UTN_Track_Sch37_UT</v>
      </c>
      <c r="C124" t="s">
        <v>112</v>
      </c>
      <c r="D124" t="s">
        <v>9</v>
      </c>
      <c r="E124" cm="1">
        <f t="array" ref="E124">INDEX(HLH_LLH_MWHS!$I$3:$IZ$4,IF(D124="HLH",1,2),MATCH('MWH-Split'!$A124,HLH_LLH_MWHS!$I$1:$IZ$1,0))</f>
        <v>776.53226444571408</v>
      </c>
      <c r="F124" s="10"/>
      <c r="G124" s="162">
        <f>EDATE(G122,1)</f>
        <v>51471</v>
      </c>
      <c r="H124" t="str">
        <f t="shared" si="6"/>
        <v>PV_QF_UTN_Track_Sch37_UT</v>
      </c>
      <c r="I124" t="s">
        <v>112</v>
      </c>
      <c r="J124" t="s">
        <v>9</v>
      </c>
      <c r="K124" cm="1">
        <f t="array" ref="K124">INDEX(HLH_LLH_MWHS!$I$3:$IZ$4,IF(J124="HLH",1,2),MATCH('MWH-Split'!$G124,HLH_LLH_MWHS!$I$1:$IZ$1,0))</f>
        <v>738.29431729064038</v>
      </c>
      <c r="M124" s="156">
        <f t="shared" si="10"/>
        <v>49614</v>
      </c>
      <c r="N124" s="63">
        <f t="shared" si="12"/>
        <v>1071.0077807774285</v>
      </c>
      <c r="O124" s="12">
        <f t="shared" si="12"/>
        <v>221.58781671257134</v>
      </c>
      <c r="P124" s="160">
        <f t="shared" si="8"/>
        <v>1292.5955974899998</v>
      </c>
      <c r="R124" s="64">
        <f>SourceEnergy!B131</f>
        <v>49614</v>
      </c>
      <c r="S124" s="65">
        <v>100.1759</v>
      </c>
      <c r="T124" s="66">
        <v>98.877099999999999</v>
      </c>
      <c r="U124" s="67">
        <f>IF(AND(_xlfn.SINGLE(Shape_Annually)="Yes",_xlfn.SINGLE(Shape_Start)&lt;=W114),W121,IF(ISNUMBER(SourceEnergy!$C131),IF(SourceEnergy!$C131&lt;0,SourceEnergy!$C131/(SourceEnergy!$G131*T124+SourceEnergy!$H131*S124),SourceEnergy!$C131/(SourceEnergy!$G131*S124+SourceEnergy!$H131*T124)),""))</f>
        <v>0.45877802951297741</v>
      </c>
    </row>
    <row r="125" spans="1:24" ht="15" customHeight="1" outlineLevel="1">
      <c r="A125" s="162">
        <f>A124</f>
        <v>47818</v>
      </c>
      <c r="B125" t="str">
        <f t="shared" si="9"/>
        <v>PV_QF_UTN_Track_Sch37_UT</v>
      </c>
      <c r="C125" t="s">
        <v>112</v>
      </c>
      <c r="D125" t="s">
        <v>10</v>
      </c>
      <c r="E125" cm="1">
        <f t="array" ref="E125">INDEX(HLH_LLH_MWHS!$I$3:$IZ$4,IF(D125="HLH",1,2),MATCH('MWH-Split'!$A125,HLH_LLH_MWHS!$I$1:$IZ$1,0))</f>
        <v>159.6205210249525</v>
      </c>
      <c r="F125" s="10"/>
      <c r="G125" s="162">
        <f>G124</f>
        <v>51471</v>
      </c>
      <c r="H125" t="str">
        <f t="shared" si="6"/>
        <v>PV_QF_UTN_Track_Sch37_UT</v>
      </c>
      <c r="I125" t="s">
        <v>112</v>
      </c>
      <c r="J125" t="s">
        <v>10</v>
      </c>
      <c r="K125" cm="1">
        <f t="array" ref="K125">INDEX(HLH_LLH_MWHS!$I$3:$IZ$4,IF(J125="HLH",1,2),MATCH('MWH-Split'!$G125,HLH_LLH_MWHS!$I$1:$IZ$1,0))</f>
        <v>151.76049855418739</v>
      </c>
      <c r="M125" s="156">
        <f t="shared" si="10"/>
        <v>49644</v>
      </c>
      <c r="N125" s="63">
        <f t="shared" si="12"/>
        <v>744.11873039142858</v>
      </c>
      <c r="O125" s="12">
        <f t="shared" si="12"/>
        <v>152.95773902490487</v>
      </c>
      <c r="P125" s="160">
        <f t="shared" si="8"/>
        <v>897.07646941633345</v>
      </c>
      <c r="R125" s="71">
        <f>SourceEnergy!B132</f>
        <v>49644</v>
      </c>
      <c r="S125" s="72">
        <v>103.4277</v>
      </c>
      <c r="T125" s="73">
        <v>105.46429999999999</v>
      </c>
      <c r="U125" s="74">
        <f>IF(AND(_xlfn.SINGLE(Shape_Annually)="Yes",_xlfn.SINGLE(Shape_Start)&lt;=W114),W121,IF(ISNUMBER(SourceEnergy!$C132),IF(SourceEnergy!$C132&lt;0,SourceEnergy!$C132/(SourceEnergy!$G132*T125+SourceEnergy!$H132*S125),SourceEnergy!$C132/(SourceEnergy!$G132*S125+SourceEnergy!$H132*T125)),""))</f>
        <v>0.45877802951297741</v>
      </c>
    </row>
    <row r="126" spans="1:24" ht="15" customHeight="1">
      <c r="A126" s="162">
        <f>EDATE(A124,1)</f>
        <v>47849</v>
      </c>
      <c r="B126" t="str">
        <f t="shared" si="9"/>
        <v>PV_QF_UTN_Track_Sch37_UT</v>
      </c>
      <c r="C126" t="s">
        <v>112</v>
      </c>
      <c r="D126" t="s">
        <v>9</v>
      </c>
      <c r="E126" cm="1">
        <f t="array" ref="E126">INDEX(HLH_LLH_MWHS!$I$3:$IZ$4,IF(D126="HLH",1,2),MATCH('MWH-Split'!$A126,HLH_LLH_MWHS!$I$1:$IZ$1,0))</f>
        <v>816.22156055391713</v>
      </c>
      <c r="F126" s="10"/>
      <c r="G126" s="162">
        <f>EDATE(G124,1)</f>
        <v>51502</v>
      </c>
      <c r="H126" t="str">
        <f t="shared" si="6"/>
        <v>PV_QF_UTN_Track_Sch37_UT</v>
      </c>
      <c r="I126" t="s">
        <v>112</v>
      </c>
      <c r="J126" t="s">
        <v>9</v>
      </c>
      <c r="K126" cm="1">
        <f t="array" ref="K126">INDEX(HLH_LLH_MWHS!$I$3:$IZ$4,IF(J126="HLH",1,2),MATCH('MWH-Split'!$G126,HLH_LLH_MWHS!$I$1:$IZ$1,0))</f>
        <v>780.62892995944696</v>
      </c>
      <c r="M126" s="158">
        <f t="shared" si="10"/>
        <v>49675</v>
      </c>
      <c r="N126" s="55">
        <f t="shared" ref="N126:O145" si="13">SUMIFS($K$6:$K$245,$G$6:$G$245,$M126,$J$6:$J$245,N$5)</f>
        <v>799.97641420645164</v>
      </c>
      <c r="O126" s="56">
        <f t="shared" si="13"/>
        <v>164.43959625354842</v>
      </c>
      <c r="P126" s="159">
        <f t="shared" si="8"/>
        <v>964.41601046000005</v>
      </c>
      <c r="R126" s="57">
        <f>SourceEnergy!B133</f>
        <v>49675</v>
      </c>
      <c r="S126" s="58">
        <v>104.88200000000001</v>
      </c>
      <c r="T126" s="59">
        <v>105.5556</v>
      </c>
      <c r="U126" s="60">
        <f>IF(AND(_xlfn.SINGLE(Shape_Annually)="Yes",_xlfn.SINGLE(Shape_Start)&lt;=W126),W133,IF(ISNUMBER(SourceEnergy!$C133),IF(SourceEnergy!$C133&lt;0,SourceEnergy!$C133/(SourceEnergy!$G133*T126+SourceEnergy!$H133*S126),SourceEnergy!$C133/(SourceEnergy!$G133*S126+SourceEnergy!$H133*T126)),""))</f>
        <v>0.4641723947186554</v>
      </c>
      <c r="W126" s="61">
        <f>YEAR(M126)</f>
        <v>2036</v>
      </c>
      <c r="X126" s="62"/>
    </row>
    <row r="127" spans="1:24" ht="15" customHeight="1">
      <c r="A127" s="162">
        <f>A126</f>
        <v>47849</v>
      </c>
      <c r="B127" t="str">
        <f t="shared" si="9"/>
        <v>PV_QF_UTN_Track_Sch37_UT</v>
      </c>
      <c r="C127" t="s">
        <v>112</v>
      </c>
      <c r="D127" t="s">
        <v>10</v>
      </c>
      <c r="E127" cm="1">
        <f t="array" ref="E127">INDEX(HLH_LLH_MWHS!$I$3:$IZ$4,IF(D127="HLH",1,2),MATCH('MWH-Split'!$A127,HLH_LLH_MWHS!$I$1:$IZ$1,0))</f>
        <v>167.77887633608304</v>
      </c>
      <c r="F127" s="10"/>
      <c r="G127" s="162">
        <f>G126</f>
        <v>51502</v>
      </c>
      <c r="H127" t="str">
        <f t="shared" si="6"/>
        <v>PV_QF_UTN_Track_Sch37_UT</v>
      </c>
      <c r="I127" t="s">
        <v>112</v>
      </c>
      <c r="J127" t="s">
        <v>10</v>
      </c>
      <c r="K127" cm="1">
        <f t="array" ref="K127">INDEX(HLH_LLH_MWHS!$I$3:$IZ$4,IF(J127="HLH",1,2),MATCH('MWH-Split'!$G127,HLH_LLH_MWHS!$I$1:$IZ$1,0))</f>
        <v>160.46261338055308</v>
      </c>
      <c r="M127" s="156">
        <f t="shared" si="10"/>
        <v>49706</v>
      </c>
      <c r="N127" s="63">
        <f t="shared" si="13"/>
        <v>1312.5113824520859</v>
      </c>
      <c r="O127" s="12">
        <f t="shared" si="13"/>
        <v>274.94504494791408</v>
      </c>
      <c r="P127" s="160">
        <f t="shared" si="8"/>
        <v>1587.4564273999999</v>
      </c>
      <c r="R127" s="64">
        <f>SourceEnergy!B134</f>
        <v>49706</v>
      </c>
      <c r="S127" s="65">
        <v>116.5047</v>
      </c>
      <c r="T127" s="66">
        <v>111.6279</v>
      </c>
      <c r="U127" s="67">
        <f>IF(AND(_xlfn.SINGLE(Shape_Annually)="Yes",_xlfn.SINGLE(Shape_Start)&lt;=W126),W133,IF(ISNUMBER(SourceEnergy!$C134),IF(SourceEnergy!$C134&lt;0,SourceEnergy!$C134/(SourceEnergy!$G134*T127+SourceEnergy!$H134*S127),SourceEnergy!$C134/(SourceEnergy!$G134*S127+SourceEnergy!$H134*T127)),""))</f>
        <v>0.4641723947186554</v>
      </c>
      <c r="W127" s="12">
        <f>SUMPRODUCT(N126:N137,S126:S137)+SUMPRODUCT(O126:O137,T126:T137)</f>
        <v>2400946.0433824696</v>
      </c>
      <c r="X127" s="12" t="s">
        <v>77</v>
      </c>
    </row>
    <row r="128" spans="1:24" ht="15" customHeight="1">
      <c r="A128" s="162">
        <f>EDATE(A126,1)</f>
        <v>47880</v>
      </c>
      <c r="B128" t="str">
        <f t="shared" si="9"/>
        <v>PV_QF_UTN_Track_Sch37_UT</v>
      </c>
      <c r="C128" t="s">
        <v>112</v>
      </c>
      <c r="D128" t="s">
        <v>9</v>
      </c>
      <c r="E128" cm="1">
        <f t="array" ref="E128">INDEX(HLH_LLH_MWHS!$I$3:$IZ$4,IF(D128="HLH",1,2),MATCH('MWH-Split'!$A128,HLH_LLH_MWHS!$I$1:$IZ$1,0))</f>
        <v>1271.5105385814916</v>
      </c>
      <c r="F128" s="10"/>
      <c r="G128" s="162">
        <f>EDATE(G126,1)</f>
        <v>51533</v>
      </c>
      <c r="H128" t="str">
        <f t="shared" si="6"/>
        <v>PV_QF_UTN_Track_Sch37_UT</v>
      </c>
      <c r="I128" t="s">
        <v>112</v>
      </c>
      <c r="J128" t="s">
        <v>9</v>
      </c>
      <c r="K128" cm="1">
        <f t="array" ref="K128">INDEX(HLH_LLH_MWHS!$I$3:$IZ$4,IF(J128="HLH",1,2),MATCH('MWH-Split'!$G128,HLH_LLH_MWHS!$I$1:$IZ$1,0))</f>
        <v>1263.7342837787862</v>
      </c>
      <c r="M128" s="156">
        <f t="shared" si="10"/>
        <v>49735</v>
      </c>
      <c r="N128" s="63">
        <f t="shared" si="13"/>
        <v>1750.6675252370912</v>
      </c>
      <c r="O128" s="12">
        <f t="shared" si="13"/>
        <v>293.4760275429087</v>
      </c>
      <c r="P128" s="160">
        <f t="shared" si="8"/>
        <v>2044.1435527799999</v>
      </c>
      <c r="R128" s="64">
        <f>SourceEnergy!B135</f>
        <v>49735</v>
      </c>
      <c r="S128" s="65">
        <v>64.980999999999995</v>
      </c>
      <c r="T128" s="66">
        <v>63.180900000000001</v>
      </c>
      <c r="U128" s="67">
        <f>IF(AND(_xlfn.SINGLE(Shape_Annually)="Yes",_xlfn.SINGLE(Shape_Start)&lt;=W126),W133,IF(ISNUMBER(SourceEnergy!$C135),IF(SourceEnergy!$C135&lt;0,SourceEnergy!$C135/(SourceEnergy!$G135*T128+SourceEnergy!$H135*S128),SourceEnergy!$C135/(SourceEnergy!$G135*S128+SourceEnergy!$H135*T128)),""))</f>
        <v>0.4641723947186554</v>
      </c>
    </row>
    <row r="129" spans="1:24" ht="15" customHeight="1">
      <c r="A129" s="162">
        <f>A128</f>
        <v>47880</v>
      </c>
      <c r="B129" t="str">
        <f t="shared" si="9"/>
        <v>PV_QF_UTN_Track_Sch37_UT</v>
      </c>
      <c r="C129" t="s">
        <v>112</v>
      </c>
      <c r="D129" t="s">
        <v>10</v>
      </c>
      <c r="E129" cm="1">
        <f t="array" ref="E129">INDEX(HLH_LLH_MWHS!$I$3:$IZ$4,IF(D129="HLH",1,2),MATCH('MWH-Split'!$A129,HLH_LLH_MWHS!$I$1:$IZ$1,0))</f>
        <v>266.35618315850843</v>
      </c>
      <c r="F129" s="10"/>
      <c r="G129" s="162">
        <f>G128</f>
        <v>51533</v>
      </c>
      <c r="H129" t="str">
        <f t="shared" si="6"/>
        <v>PV_QF_UTN_Track_Sch37_UT</v>
      </c>
      <c r="I129" t="s">
        <v>112</v>
      </c>
      <c r="J129" t="s">
        <v>10</v>
      </c>
      <c r="K129" cm="1">
        <f t="array" ref="K129">INDEX(HLH_LLH_MWHS!$I$3:$IZ$4,IF(J129="HLH",1,2),MATCH('MWH-Split'!$G129,HLH_LLH_MWHS!$I$1:$IZ$1,0))</f>
        <v>264.72721235121389</v>
      </c>
      <c r="M129" s="156">
        <f t="shared" si="10"/>
        <v>49766</v>
      </c>
      <c r="N129" s="63">
        <f t="shared" si="13"/>
        <v>1988.312243094794</v>
      </c>
      <c r="O129" s="12">
        <f t="shared" si="13"/>
        <v>366.92184918520593</v>
      </c>
      <c r="P129" s="160">
        <f t="shared" si="8"/>
        <v>2355.2340922799999</v>
      </c>
      <c r="R129" s="64">
        <f>SourceEnergy!B136</f>
        <v>49766</v>
      </c>
      <c r="S129" s="65">
        <v>52.655000000000001</v>
      </c>
      <c r="T129" s="66">
        <v>55.233899999999998</v>
      </c>
      <c r="U129" s="67">
        <f>IF(AND(_xlfn.SINGLE(Shape_Annually)="Yes",_xlfn.SINGLE(Shape_Start)&lt;=W126),W133,IF(ISNUMBER(SourceEnergy!$C136),IF(SourceEnergy!$C136&lt;0,SourceEnergy!$C136/(SourceEnergy!$G136*T129+SourceEnergy!$H136*S129),SourceEnergy!$C136/(SourceEnergy!$G136*S129+SourceEnergy!$H136*T129)),""))</f>
        <v>0.4641723947186554</v>
      </c>
      <c r="W129" s="12">
        <f>VLOOKUP(W126,'[1]Table 5'!$L$16:$N$36,2,FALSE)</f>
        <v>898123.00405012502</v>
      </c>
      <c r="X129" s="12" t="s">
        <v>78</v>
      </c>
    </row>
    <row r="130" spans="1:24" ht="15" customHeight="1">
      <c r="A130" s="162">
        <f>EDATE(A128,1)</f>
        <v>47908</v>
      </c>
      <c r="B130" t="str">
        <f t="shared" si="9"/>
        <v>PV_QF_UTN_Track_Sch37_UT</v>
      </c>
      <c r="C130" t="s">
        <v>112</v>
      </c>
      <c r="D130" t="s">
        <v>9</v>
      </c>
      <c r="E130" cm="1">
        <f t="array" ref="E130">INDEX(HLH_LLH_MWHS!$I$3:$IZ$4,IF(D130="HLH",1,2),MATCH('MWH-Split'!$A130,HLH_LLH_MWHS!$I$1:$IZ$1,0))</f>
        <v>1573.6774681778484</v>
      </c>
      <c r="F130" s="10"/>
      <c r="G130" s="162">
        <f>EDATE(G128,1)</f>
        <v>51561</v>
      </c>
      <c r="H130" t="str">
        <f t="shared" si="6"/>
        <v>PV_QF_UTN_Track_Sch37_UT</v>
      </c>
      <c r="I130" t="s">
        <v>112</v>
      </c>
      <c r="J130" t="s">
        <v>9</v>
      </c>
      <c r="K130" cm="1">
        <f t="array" ref="K130">INDEX(HLH_LLH_MWHS!$I$3:$IZ$4,IF(J130="HLH",1,2),MATCH('MWH-Split'!$G130,HLH_LLH_MWHS!$I$1:$IZ$1,0))</f>
        <v>1643.8403502756071</v>
      </c>
      <c r="M130" s="156">
        <f t="shared" si="10"/>
        <v>49796</v>
      </c>
      <c r="N130" s="63">
        <f t="shared" si="13"/>
        <v>2341.537871459102</v>
      </c>
      <c r="O130" s="12">
        <f t="shared" si="13"/>
        <v>603.07058307089801</v>
      </c>
      <c r="P130" s="160">
        <f t="shared" si="8"/>
        <v>2944.60845453</v>
      </c>
      <c r="R130" s="64">
        <f>SourceEnergy!B137</f>
        <v>49796</v>
      </c>
      <c r="S130" s="65">
        <v>59.011899999999997</v>
      </c>
      <c r="T130" s="66">
        <v>61.959600000000002</v>
      </c>
      <c r="U130" s="67">
        <f>IF(AND(_xlfn.SINGLE(Shape_Annually)="Yes",_xlfn.SINGLE(Shape_Start)&lt;=W126),W133,IF(ISNUMBER(SourceEnergy!$C137),IF(SourceEnergy!$C137&lt;0,SourceEnergy!$C137/(SourceEnergy!$G137*T130+SourceEnergy!$H137*S130),SourceEnergy!$C137/(SourceEnergy!$G137*S130+SourceEnergy!$H137*T130)),""))</f>
        <v>0.4641723947186554</v>
      </c>
      <c r="W130" s="12">
        <f>VLOOKUP(W126,'[1]Table 5'!$L$16:$N$36,3,FALSE)</f>
        <v>216329.87049699665</v>
      </c>
      <c r="X130" s="12" t="s">
        <v>79</v>
      </c>
    </row>
    <row r="131" spans="1:24" ht="15" customHeight="1">
      <c r="A131" s="162">
        <f>A130</f>
        <v>47908</v>
      </c>
      <c r="B131" t="str">
        <f t="shared" si="9"/>
        <v>PV_QF_UTN_Track_Sch37_UT</v>
      </c>
      <c r="C131" t="s">
        <v>112</v>
      </c>
      <c r="D131" t="s">
        <v>10</v>
      </c>
      <c r="E131" cm="1">
        <f t="array" ref="E131">INDEX(HLH_LLH_MWHS!$I$3:$IZ$4,IF(D131="HLH",1,2),MATCH('MWH-Split'!$A131,HLH_LLH_MWHS!$I$1:$IZ$1,0))</f>
        <v>263.80600847215169</v>
      </c>
      <c r="F131" s="10"/>
      <c r="G131" s="162">
        <f>G130</f>
        <v>51561</v>
      </c>
      <c r="H131" t="str">
        <f t="shared" si="6"/>
        <v>PV_QF_UTN_Track_Sch37_UT</v>
      </c>
      <c r="I131" t="s">
        <v>112</v>
      </c>
      <c r="J131" t="s">
        <v>10</v>
      </c>
      <c r="K131" cm="1">
        <f t="array" ref="K131">INDEX(HLH_LLH_MWHS!$I$3:$IZ$4,IF(J131="HLH",1,2),MATCH('MWH-Split'!$G131,HLH_LLH_MWHS!$I$1:$IZ$1,0))</f>
        <v>275.56787851439321</v>
      </c>
      <c r="M131" s="156">
        <f t="shared" si="10"/>
        <v>49827</v>
      </c>
      <c r="N131" s="63">
        <f t="shared" si="13"/>
        <v>2639.1039723162221</v>
      </c>
      <c r="O131" s="12">
        <f t="shared" si="13"/>
        <v>623.26465857377707</v>
      </c>
      <c r="P131" s="160">
        <f t="shared" si="8"/>
        <v>3262.3686308899992</v>
      </c>
      <c r="R131" s="64">
        <f>SourceEnergy!B138</f>
        <v>49827</v>
      </c>
      <c r="S131" s="65">
        <v>75.577600000000004</v>
      </c>
      <c r="T131" s="66">
        <v>77.710099999999997</v>
      </c>
      <c r="U131" s="67">
        <f>IF(AND(_xlfn.SINGLE(Shape_Annually)="Yes",_xlfn.SINGLE(Shape_Start)&lt;=W126),W133,IF(ISNUMBER(SourceEnergy!$C138),IF(SourceEnergy!$C138&lt;0,SourceEnergy!$C138/(SourceEnergy!$G138*T131+SourceEnergy!$H138*S131),SourceEnergy!$C138/(SourceEnergy!$G138*S131+SourceEnergy!$H138*T131)),""))</f>
        <v>0.4641723947186554</v>
      </c>
      <c r="W131" s="12">
        <f>W129+W130</f>
        <v>1114452.8745471216</v>
      </c>
      <c r="X131" s="12" t="s">
        <v>80</v>
      </c>
    </row>
    <row r="132" spans="1:24" ht="15" customHeight="1">
      <c r="A132" s="162">
        <f>EDATE(A130,1)</f>
        <v>47939</v>
      </c>
      <c r="B132" t="str">
        <f t="shared" si="9"/>
        <v>PV_QF_UTN_Track_Sch37_UT</v>
      </c>
      <c r="C132" t="s">
        <v>112</v>
      </c>
      <c r="D132" t="s">
        <v>9</v>
      </c>
      <c r="E132" cm="1">
        <f t="array" ref="E132">INDEX(HLH_LLH_MWHS!$I$3:$IZ$4,IF(D132="HLH",1,2),MATCH('MWH-Split'!$A132,HLH_LLH_MWHS!$I$1:$IZ$1,0))</f>
        <v>2016.896273905119</v>
      </c>
      <c r="F132" s="10"/>
      <c r="G132" s="162">
        <f>EDATE(G130,1)</f>
        <v>51592</v>
      </c>
      <c r="H132" t="str">
        <f t="shared" si="6"/>
        <v>PV_QF_UTN_Track_Sch37_UT</v>
      </c>
      <c r="I132" t="s">
        <v>112</v>
      </c>
      <c r="J132" t="s">
        <v>9</v>
      </c>
      <c r="K132" cm="1">
        <f t="array" ref="K132">INDEX(HLH_LLH_MWHS!$I$3:$IZ$4,IF(J132="HLH",1,2),MATCH('MWH-Split'!$G132,HLH_LLH_MWHS!$I$1:$IZ$1,0))</f>
        <v>1947.0182427942882</v>
      </c>
      <c r="M132" s="156">
        <f t="shared" si="10"/>
        <v>49857</v>
      </c>
      <c r="N132" s="63">
        <f t="shared" si="13"/>
        <v>2385.9075051229524</v>
      </c>
      <c r="O132" s="12">
        <f t="shared" si="13"/>
        <v>725.13828549704658</v>
      </c>
      <c r="P132" s="160">
        <f t="shared" si="8"/>
        <v>3111.045790619999</v>
      </c>
      <c r="R132" s="64">
        <f>SourceEnergy!B139</f>
        <v>49857</v>
      </c>
      <c r="S132" s="65">
        <v>133.82339999999999</v>
      </c>
      <c r="T132" s="66">
        <v>137.74680000000001</v>
      </c>
      <c r="U132" s="67">
        <f>IF(AND(_xlfn.SINGLE(Shape_Annually)="Yes",_xlfn.SINGLE(Shape_Start)&lt;=W126),W133,IF(ISNUMBER(SourceEnergy!$C139),IF(SourceEnergy!$C139&lt;0,SourceEnergy!$C139/(SourceEnergy!$G139*T132+SourceEnergy!$H139*S132),SourceEnergy!$C139/(SourceEnergy!$G139*S132+SourceEnergy!$H139*T132)),""))</f>
        <v>0.4641723947186554</v>
      </c>
    </row>
    <row r="133" spans="1:24" ht="15" customHeight="1">
      <c r="A133" s="162">
        <f>A132</f>
        <v>47939</v>
      </c>
      <c r="B133" t="str">
        <f t="shared" si="9"/>
        <v>PV_QF_UTN_Track_Sch37_UT</v>
      </c>
      <c r="C133" t="s">
        <v>112</v>
      </c>
      <c r="D133" t="s">
        <v>10</v>
      </c>
      <c r="E133" cm="1">
        <f t="array" ref="E133">INDEX(HLH_LLH_MWHS!$I$3:$IZ$4,IF(D133="HLH",1,2),MATCH('MWH-Split'!$A133,HLH_LLH_MWHS!$I$1:$IZ$1,0))</f>
        <v>372.19672765488076</v>
      </c>
      <c r="F133" s="10"/>
      <c r="G133" s="162">
        <f>G132</f>
        <v>51592</v>
      </c>
      <c r="H133" t="str">
        <f t="shared" si="6"/>
        <v>PV_QF_UTN_Track_Sch37_UT</v>
      </c>
      <c r="I133" t="s">
        <v>112</v>
      </c>
      <c r="J133" t="s">
        <v>10</v>
      </c>
      <c r="K133" cm="1">
        <f t="array" ref="K133">INDEX(HLH_LLH_MWHS!$I$3:$IZ$4,IF(J133="HLH",1,2),MATCH('MWH-Split'!$G133,HLH_LLH_MWHS!$I$1:$IZ$1,0))</f>
        <v>359.30148120571175</v>
      </c>
      <c r="M133" s="156">
        <f t="shared" si="10"/>
        <v>49888</v>
      </c>
      <c r="N133" s="63">
        <f t="shared" si="13"/>
        <v>2370.3554474832613</v>
      </c>
      <c r="O133" s="12">
        <f t="shared" si="13"/>
        <v>446.31723209673964</v>
      </c>
      <c r="P133" s="160">
        <f t="shared" si="8"/>
        <v>2816.6726795800009</v>
      </c>
      <c r="R133" s="64">
        <f>SourceEnergy!B140</f>
        <v>49888</v>
      </c>
      <c r="S133" s="65">
        <v>143.27269999999999</v>
      </c>
      <c r="T133" s="66">
        <v>146.09180000000001</v>
      </c>
      <c r="U133" s="67">
        <f>IF(AND(_xlfn.SINGLE(Shape_Annually)="Yes",_xlfn.SINGLE(Shape_Start)&lt;=W126),W133,IF(ISNUMBER(SourceEnergy!$C140),IF(SourceEnergy!$C140&lt;0,SourceEnergy!$C140/(SourceEnergy!$G140*T133+SourceEnergy!$H140*S133),SourceEnergy!$C140/(SourceEnergy!$G140*S133+SourceEnergy!$H140*T133)),""))</f>
        <v>0.4641723947186554</v>
      </c>
      <c r="W133" s="68">
        <f>W131/W127</f>
        <v>0.4641723947186554</v>
      </c>
      <c r="X133" s="12" t="s">
        <v>81</v>
      </c>
    </row>
    <row r="134" spans="1:24" ht="15" customHeight="1">
      <c r="A134" s="162">
        <f>EDATE(A132,1)</f>
        <v>47969</v>
      </c>
      <c r="B134" t="str">
        <f t="shared" si="9"/>
        <v>PV_QF_UTN_Track_Sch37_UT</v>
      </c>
      <c r="C134" t="s">
        <v>112</v>
      </c>
      <c r="D134" t="s">
        <v>9</v>
      </c>
      <c r="E134" cm="1">
        <f t="array" ref="E134">INDEX(HLH_LLH_MWHS!$I$3:$IZ$4,IF(D134="HLH",1,2),MATCH('MWH-Split'!$A134,HLH_LLH_MWHS!$I$1:$IZ$1,0))</f>
        <v>2228.6071103411336</v>
      </c>
      <c r="F134" s="10"/>
      <c r="G134" s="162">
        <f>EDATE(G132,1)</f>
        <v>51622</v>
      </c>
      <c r="H134" t="str">
        <f t="shared" si="6"/>
        <v>PV_QF_UTN_Track_Sch37_UT</v>
      </c>
      <c r="I134" t="s">
        <v>112</v>
      </c>
      <c r="J134" t="s">
        <v>9</v>
      </c>
      <c r="K134" cm="1">
        <f t="array" ref="K134">INDEX(HLH_LLH_MWHS!$I$3:$IZ$4,IF(J134="HLH",1,2),MATCH('MWH-Split'!$G134,HLH_LLH_MWHS!$I$1:$IZ$1,0))</f>
        <v>2264.1445627110693</v>
      </c>
      <c r="M134" s="156">
        <f t="shared" si="10"/>
        <v>49919</v>
      </c>
      <c r="N134" s="63">
        <f t="shared" si="13"/>
        <v>1836.5818645394086</v>
      </c>
      <c r="O134" s="12">
        <f t="shared" si="13"/>
        <v>398.890879850592</v>
      </c>
      <c r="P134" s="160">
        <f t="shared" si="8"/>
        <v>2235.4727443900006</v>
      </c>
      <c r="R134" s="64">
        <f>SourceEnergy!B141</f>
        <v>49919</v>
      </c>
      <c r="S134" s="65">
        <v>109.38039999999999</v>
      </c>
      <c r="T134" s="66">
        <v>107.6557</v>
      </c>
      <c r="U134" s="67">
        <f>IF(AND(_xlfn.SINGLE(Shape_Annually)="Yes",_xlfn.SINGLE(Shape_Start)&lt;=W126),W133,IF(ISNUMBER(SourceEnergy!$C141),IF(SourceEnergy!$C141&lt;0,SourceEnergy!$C141/(SourceEnergy!$G141*T134+SourceEnergy!$H141*S134),SourceEnergy!$C141/(SourceEnergy!$G141*S134+SourceEnergy!$H141*T134)),""))</f>
        <v>0.4641723947186554</v>
      </c>
    </row>
    <row r="135" spans="1:24" ht="15" customHeight="1">
      <c r="A135" s="162">
        <f>A134</f>
        <v>47969</v>
      </c>
      <c r="B135" t="str">
        <f t="shared" si="9"/>
        <v>PV_QF_UTN_Track_Sch37_UT</v>
      </c>
      <c r="C135" t="s">
        <v>112</v>
      </c>
      <c r="D135" t="s">
        <v>10</v>
      </c>
      <c r="E135" cm="1">
        <f t="array" ref="E135">INDEX(HLH_LLH_MWHS!$I$3:$IZ$4,IF(D135="HLH",1,2),MATCH('MWH-Split'!$A135,HLH_LLH_MWHS!$I$1:$IZ$1,0))</f>
        <v>573.9849036188657</v>
      </c>
      <c r="F135" s="10"/>
      <c r="G135" s="162">
        <f>G134</f>
        <v>51622</v>
      </c>
      <c r="H135" t="str">
        <f t="shared" ref="H135:H198" si="14">B135</f>
        <v>PV_QF_UTN_Track_Sch37_UT</v>
      </c>
      <c r="I135" t="s">
        <v>112</v>
      </c>
      <c r="J135" t="s">
        <v>10</v>
      </c>
      <c r="K135" cm="1">
        <f t="array" ref="K135">INDEX(HLH_LLH_MWHS!$I$3:$IZ$4,IF(J135="HLH",1,2),MATCH('MWH-Split'!$G135,HLH_LLH_MWHS!$I$1:$IZ$1,0))</f>
        <v>583.13768836893087</v>
      </c>
      <c r="M135" s="156">
        <f t="shared" si="10"/>
        <v>49949</v>
      </c>
      <c r="N135" s="63">
        <f t="shared" si="13"/>
        <v>1486.1830665184625</v>
      </c>
      <c r="O135" s="12">
        <f t="shared" si="13"/>
        <v>248.21454798153763</v>
      </c>
      <c r="P135" s="160">
        <f t="shared" ref="P135:P197" si="15">N135+O135</f>
        <v>1734.3976145000001</v>
      </c>
      <c r="R135" s="64">
        <f>SourceEnergy!B142</f>
        <v>49949</v>
      </c>
      <c r="S135" s="65">
        <v>79.360500000000002</v>
      </c>
      <c r="T135" s="66">
        <v>84.867000000000004</v>
      </c>
      <c r="U135" s="67">
        <f>IF(AND(_xlfn.SINGLE(Shape_Annually)="Yes",_xlfn.SINGLE(Shape_Start)&lt;=W126),W133,IF(ISNUMBER(SourceEnergy!$C142),IF(SourceEnergy!$C142&lt;0,SourceEnergy!$C142/(SourceEnergy!$G142*T135+SourceEnergy!$H142*S135),SourceEnergy!$C142/(SourceEnergy!$G142*S135+SourceEnergy!$H142*T135)),""))</f>
        <v>0.4641723947186554</v>
      </c>
    </row>
    <row r="136" spans="1:24" ht="15" customHeight="1">
      <c r="A136" s="162">
        <f>EDATE(A134,1)</f>
        <v>48000</v>
      </c>
      <c r="B136" t="str">
        <f t="shared" ref="B136:B199" si="16">B135</f>
        <v>PV_QF_UTN_Track_Sch37_UT</v>
      </c>
      <c r="C136" t="s">
        <v>112</v>
      </c>
      <c r="D136" t="s">
        <v>9</v>
      </c>
      <c r="E136" cm="1">
        <f t="array" ref="E136">INDEX(HLH_LLH_MWHS!$I$3:$IZ$4,IF(D136="HLH",1,2),MATCH('MWH-Split'!$A136,HLH_LLH_MWHS!$I$1:$IZ$1,0))</f>
        <v>2746.9562294194029</v>
      </c>
      <c r="F136" s="10"/>
      <c r="G136" s="162">
        <f>EDATE(G134,1)</f>
        <v>51653</v>
      </c>
      <c r="H136" t="str">
        <f t="shared" si="14"/>
        <v>PV_QF_UTN_Track_Sch37_UT</v>
      </c>
      <c r="I136" t="s">
        <v>112</v>
      </c>
      <c r="J136" t="s">
        <v>9</v>
      </c>
      <c r="K136" cm="1">
        <f t="array" ref="K136">INDEX(HLH_LLH_MWHS!$I$3:$IZ$4,IF(J136="HLH",1,2),MATCH('MWH-Split'!$G136,HLH_LLH_MWHS!$I$1:$IZ$1,0))</f>
        <v>2575.3969954306476</v>
      </c>
      <c r="M136" s="156">
        <f t="shared" ref="M136:M199" si="17">EDATE(M135,1)</f>
        <v>49980</v>
      </c>
      <c r="N136" s="63">
        <f t="shared" si="13"/>
        <v>1002.8727485888573</v>
      </c>
      <c r="O136" s="12">
        <f t="shared" si="13"/>
        <v>207.49091350114281</v>
      </c>
      <c r="P136" s="160">
        <f t="shared" si="15"/>
        <v>1210.3636620900002</v>
      </c>
      <c r="R136" s="64">
        <f>SourceEnergy!B143</f>
        <v>49980</v>
      </c>
      <c r="S136" s="65">
        <v>106.51049999999999</v>
      </c>
      <c r="T136" s="66">
        <v>104.2321</v>
      </c>
      <c r="U136" s="67">
        <f>IF(AND(_xlfn.SINGLE(Shape_Annually)="Yes",_xlfn.SINGLE(Shape_Start)&lt;=W126),W133,IF(ISNUMBER(SourceEnergy!$C143),IF(SourceEnergy!$C143&lt;0,SourceEnergy!$C143/(SourceEnergy!$G143*T136+SourceEnergy!$H143*S136),SourceEnergy!$C143/(SourceEnergy!$G143*S136+SourceEnergy!$H143*T136)),""))</f>
        <v>0.4641723947186554</v>
      </c>
    </row>
    <row r="137" spans="1:24" ht="15" customHeight="1">
      <c r="A137" s="162">
        <f>A136</f>
        <v>48000</v>
      </c>
      <c r="B137" t="str">
        <f t="shared" si="16"/>
        <v>PV_QF_UTN_Track_Sch37_UT</v>
      </c>
      <c r="C137" t="s">
        <v>112</v>
      </c>
      <c r="D137" t="s">
        <v>10</v>
      </c>
      <c r="E137" cm="1">
        <f t="array" ref="E137">INDEX(HLH_LLH_MWHS!$I$3:$IZ$4,IF(D137="HLH",1,2),MATCH('MWH-Split'!$A137,HLH_LLH_MWHS!$I$1:$IZ$1,0))</f>
        <v>648.73561421059776</v>
      </c>
      <c r="F137" s="10"/>
      <c r="G137" s="162">
        <f>G136</f>
        <v>51653</v>
      </c>
      <c r="H137" t="str">
        <f t="shared" si="14"/>
        <v>PV_QF_UTN_Track_Sch37_UT</v>
      </c>
      <c r="I137" t="s">
        <v>112</v>
      </c>
      <c r="J137" t="s">
        <v>10</v>
      </c>
      <c r="K137" cm="1">
        <f t="array" ref="K137">INDEX(HLH_LLH_MWHS!$I$3:$IZ$4,IF(J137="HLH",1,2),MATCH('MWH-Split'!$G137,HLH_LLH_MWHS!$I$1:$IZ$1,0))</f>
        <v>608.21928422935252</v>
      </c>
      <c r="M137" s="157">
        <f t="shared" si="17"/>
        <v>50010</v>
      </c>
      <c r="N137" s="69">
        <f t="shared" si="13"/>
        <v>748.90252392118214</v>
      </c>
      <c r="O137" s="70">
        <f t="shared" si="13"/>
        <v>153.9410743615764</v>
      </c>
      <c r="P137" s="161">
        <f t="shared" si="15"/>
        <v>902.84359828275853</v>
      </c>
      <c r="R137" s="71">
        <f>SourceEnergy!B144</f>
        <v>50010</v>
      </c>
      <c r="S137" s="72">
        <v>110.6737</v>
      </c>
      <c r="T137" s="73">
        <v>111.9191</v>
      </c>
      <c r="U137" s="74">
        <f>IF(AND(_xlfn.SINGLE(Shape_Annually)="Yes",_xlfn.SINGLE(Shape_Start)&lt;=W126),W133,IF(ISNUMBER(SourceEnergy!$C144),IF(SourceEnergy!$C144&lt;0,SourceEnergy!$C144/(SourceEnergy!$G144*T137+SourceEnergy!$H144*S137),SourceEnergy!$C144/(SourceEnergy!$G144*S137+SourceEnergy!$H144*T137)),""))</f>
        <v>0.4641723947186554</v>
      </c>
    </row>
    <row r="138" spans="1:24" ht="15" hidden="1" customHeight="1" outlineLevel="1">
      <c r="A138" s="162">
        <f>EDATE(A136,1)</f>
        <v>48030</v>
      </c>
      <c r="B138" t="str">
        <f t="shared" si="16"/>
        <v>PV_QF_UTN_Track_Sch37_UT</v>
      </c>
      <c r="C138" t="s">
        <v>112</v>
      </c>
      <c r="D138" t="s">
        <v>9</v>
      </c>
      <c r="E138" cm="1">
        <f t="array" ref="E138">INDEX(HLH_LLH_MWHS!$I$3:$IZ$4,IF(D138="HLH",1,2),MATCH('MWH-Split'!$A138,HLH_LLH_MWHS!$I$1:$IZ$1,0))</f>
        <v>2549.591732236805</v>
      </c>
      <c r="F138" s="10"/>
      <c r="G138" s="162">
        <f>EDATE(G136,1)</f>
        <v>51683</v>
      </c>
      <c r="H138" t="str">
        <f t="shared" si="14"/>
        <v>PV_QF_UTN_Track_Sch37_UT</v>
      </c>
      <c r="I138" t="s">
        <v>112</v>
      </c>
      <c r="J138" t="s">
        <v>9</v>
      </c>
      <c r="K138" cm="1">
        <f t="array" ref="K138">INDEX(HLH_LLH_MWHS!$I$3:$IZ$4,IF(J138="HLH",1,2),MATCH('MWH-Split'!$G138,HLH_LLH_MWHS!$I$1:$IZ$1,0))</f>
        <v>2333.6270148001149</v>
      </c>
      <c r="M138" s="158">
        <f t="shared" si="17"/>
        <v>50041</v>
      </c>
      <c r="N138" s="55">
        <f t="shared" si="13"/>
        <v>781.5250489520738</v>
      </c>
      <c r="O138" s="56">
        <f t="shared" si="13"/>
        <v>160.64681561792634</v>
      </c>
      <c r="P138" s="159">
        <f t="shared" si="15"/>
        <v>942.17186457000014</v>
      </c>
      <c r="R138" s="57">
        <f>SourceEnergy!B145</f>
        <v>50041</v>
      </c>
      <c r="S138" s="58">
        <v>111.52930000000001</v>
      </c>
      <c r="T138" s="59">
        <v>109.84059999999999</v>
      </c>
      <c r="U138" s="60">
        <f>IF(AND(_xlfn.SINGLE(Shape_Annually)="Yes",_xlfn.SINGLE(Shape_Start)&lt;=W138),W145,IF(ISNUMBER(SourceEnergy!$C145),IF(SourceEnergy!$C145&lt;0,SourceEnergy!$C145/(SourceEnergy!$G145*T138+SourceEnergy!$H145*S138),SourceEnergy!$C145/(SourceEnergy!$G145*S138+SourceEnergy!$H145*T138)),""))</f>
        <v>0.4582355084434106</v>
      </c>
      <c r="W138" s="61">
        <f>YEAR(M138)</f>
        <v>2037</v>
      </c>
      <c r="X138" s="62"/>
    </row>
    <row r="139" spans="1:24" ht="15" hidden="1" customHeight="1" outlineLevel="1">
      <c r="A139" s="162">
        <f>A138</f>
        <v>48030</v>
      </c>
      <c r="B139" t="str">
        <f t="shared" si="16"/>
        <v>PV_QF_UTN_Track_Sch37_UT</v>
      </c>
      <c r="C139" t="s">
        <v>112</v>
      </c>
      <c r="D139" t="s">
        <v>10</v>
      </c>
      <c r="E139" cm="1">
        <f t="array" ref="E139">INDEX(HLH_LLH_MWHS!$I$3:$IZ$4,IF(D139="HLH",1,2),MATCH('MWH-Split'!$A139,HLH_LLH_MWHS!$I$1:$IZ$1,0))</f>
        <v>774.88610663319469</v>
      </c>
      <c r="F139" s="10"/>
      <c r="G139" s="162">
        <f>G138</f>
        <v>51683</v>
      </c>
      <c r="H139" t="str">
        <f t="shared" si="14"/>
        <v>PV_QF_UTN_Track_Sch37_UT</v>
      </c>
      <c r="I139" t="s">
        <v>112</v>
      </c>
      <c r="J139" t="s">
        <v>10</v>
      </c>
      <c r="K139" cm="1">
        <f t="array" ref="K139">INDEX(HLH_LLH_MWHS!$I$3:$IZ$4,IF(J139="HLH",1,2),MATCH('MWH-Split'!$G139,HLH_LLH_MWHS!$I$1:$IZ$1,0))</f>
        <v>709.24890795988449</v>
      </c>
      <c r="M139" s="156">
        <f t="shared" si="17"/>
        <v>50072</v>
      </c>
      <c r="N139" s="63">
        <f t="shared" si="13"/>
        <v>1267.3835688464221</v>
      </c>
      <c r="O139" s="12">
        <f t="shared" si="13"/>
        <v>265.4916650335781</v>
      </c>
      <c r="P139" s="160">
        <f t="shared" si="15"/>
        <v>1532.8752338800002</v>
      </c>
      <c r="R139" s="64">
        <f>SourceEnergy!B146</f>
        <v>50072</v>
      </c>
      <c r="S139" s="65">
        <v>126.2919</v>
      </c>
      <c r="T139" s="66">
        <v>117.6388</v>
      </c>
      <c r="U139" s="67">
        <f>IF(AND(_xlfn.SINGLE(Shape_Annually)="Yes",_xlfn.SINGLE(Shape_Start)&lt;=W138),W145,IF(ISNUMBER(SourceEnergy!$C146),IF(SourceEnergy!$C146&lt;0,SourceEnergy!$C146/(SourceEnergy!$G146*T139+SourceEnergy!$H146*S139),SourceEnergy!$C146/(SourceEnergy!$G146*S139+SourceEnergy!$H146*T139)),""))</f>
        <v>0.4582355084434106</v>
      </c>
      <c r="W139" s="12">
        <f>SUMPRODUCT(N138:N149,S138:S149)+SUMPRODUCT(O138:O149,T138:T149)</f>
        <v>2431696.3380743479</v>
      </c>
      <c r="X139" s="12" t="s">
        <v>77</v>
      </c>
    </row>
    <row r="140" spans="1:24" ht="15" hidden="1" customHeight="1" outlineLevel="1">
      <c r="A140" s="162">
        <f>EDATE(A138,1)</f>
        <v>48061</v>
      </c>
      <c r="B140" t="str">
        <f t="shared" si="16"/>
        <v>PV_QF_UTN_Track_Sch37_UT</v>
      </c>
      <c r="C140" t="s">
        <v>112</v>
      </c>
      <c r="D140" t="s">
        <v>9</v>
      </c>
      <c r="E140" cm="1">
        <f t="array" ref="E140">INDEX(HLH_LLH_MWHS!$I$3:$IZ$4,IF(D140="HLH",1,2),MATCH('MWH-Split'!$A140,HLH_LLH_MWHS!$I$1:$IZ$1,0))</f>
        <v>2417.9452573702306</v>
      </c>
      <c r="F140" s="10"/>
      <c r="G140" s="162">
        <f>EDATE(G138,1)</f>
        <v>51714</v>
      </c>
      <c r="H140" t="str">
        <f t="shared" si="14"/>
        <v>PV_QF_UTN_Track_Sch37_UT</v>
      </c>
      <c r="I140" t="s">
        <v>112</v>
      </c>
      <c r="J140" t="s">
        <v>9</v>
      </c>
      <c r="K140" cm="1">
        <f t="array" ref="K140">INDEX(HLH_LLH_MWHS!$I$3:$IZ$4,IF(J140="HLH",1,2),MATCH('MWH-Split'!$G140,HLH_LLH_MWHS!$I$1:$IZ$1,0))</f>
        <v>2319.1930843634182</v>
      </c>
      <c r="M140" s="156">
        <f t="shared" si="17"/>
        <v>50100</v>
      </c>
      <c r="N140" s="63">
        <f t="shared" si="13"/>
        <v>1526.9745688119945</v>
      </c>
      <c r="O140" s="12">
        <f t="shared" si="13"/>
        <v>255.97689118800554</v>
      </c>
      <c r="P140" s="160">
        <f t="shared" si="15"/>
        <v>1782.95146</v>
      </c>
      <c r="R140" s="64">
        <f>SourceEnergy!B147</f>
        <v>50100</v>
      </c>
      <c r="S140" s="65">
        <v>64.141199999999998</v>
      </c>
      <c r="T140" s="66">
        <v>61.722499999999997</v>
      </c>
      <c r="U140" s="67">
        <f>IF(AND(_xlfn.SINGLE(Shape_Annually)="Yes",_xlfn.SINGLE(Shape_Start)&lt;=W138),W145,IF(ISNUMBER(SourceEnergy!$C147),IF(SourceEnergy!$C147&lt;0,SourceEnergy!$C147/(SourceEnergy!$G147*T140+SourceEnergy!$H147*S140),SourceEnergy!$C147/(SourceEnergy!$G147*S140+SourceEnergy!$H147*T140)),""))</f>
        <v>0.4582355084434106</v>
      </c>
    </row>
    <row r="141" spans="1:24" ht="15" hidden="1" customHeight="1" outlineLevel="1">
      <c r="A141" s="162">
        <f>A140</f>
        <v>48061</v>
      </c>
      <c r="B141" t="str">
        <f t="shared" si="16"/>
        <v>PV_QF_UTN_Track_Sch37_UT</v>
      </c>
      <c r="C141" t="s">
        <v>112</v>
      </c>
      <c r="D141" t="s">
        <v>10</v>
      </c>
      <c r="E141" cm="1">
        <f t="array" ref="E141">INDEX(HLH_LLH_MWHS!$I$3:$IZ$4,IF(D141="HLH",1,2),MATCH('MWH-Split'!$A141,HLH_LLH_MWHS!$I$1:$IZ$1,0))</f>
        <v>455.27797772976874</v>
      </c>
      <c r="F141" s="10"/>
      <c r="G141" s="162">
        <f>G140</f>
        <v>51714</v>
      </c>
      <c r="H141" t="str">
        <f t="shared" si="14"/>
        <v>PV_QF_UTN_Track_Sch37_UT</v>
      </c>
      <c r="I141" t="s">
        <v>112</v>
      </c>
      <c r="J141" t="s">
        <v>10</v>
      </c>
      <c r="K141" cm="1">
        <f t="array" ref="K141">INDEX(HLH_LLH_MWHS!$I$3:$IZ$4,IF(J141="HLH",1,2),MATCH('MWH-Split'!$G141,HLH_LLH_MWHS!$I$1:$IZ$1,0))</f>
        <v>436.68380588658147</v>
      </c>
      <c r="M141" s="156">
        <f t="shared" si="17"/>
        <v>50131</v>
      </c>
      <c r="N141" s="63">
        <f t="shared" si="13"/>
        <v>1963.1665657081624</v>
      </c>
      <c r="O141" s="12">
        <f t="shared" si="13"/>
        <v>362.28148222183768</v>
      </c>
      <c r="P141" s="160">
        <f t="shared" si="15"/>
        <v>2325.44804793</v>
      </c>
      <c r="R141" s="64">
        <f>SourceEnergy!B148</f>
        <v>50131</v>
      </c>
      <c r="S141" s="65">
        <v>52.597499999999997</v>
      </c>
      <c r="T141" s="66">
        <v>55.188899999999997</v>
      </c>
      <c r="U141" s="67">
        <f>IF(AND(_xlfn.SINGLE(Shape_Annually)="Yes",_xlfn.SINGLE(Shape_Start)&lt;=W138),W145,IF(ISNUMBER(SourceEnergy!$C148),IF(SourceEnergy!$C148&lt;0,SourceEnergy!$C148/(SourceEnergy!$G148*T141+SourceEnergy!$H148*S141),SourceEnergy!$C148/(SourceEnergy!$G148*S141+SourceEnergy!$H148*T141)),""))</f>
        <v>0.4582355084434106</v>
      </c>
      <c r="W141" s="12">
        <f>VLOOKUP(W138,'[1]Table 5'!$L$16:$N$36,2,FALSE)</f>
        <v>893152.64220088918</v>
      </c>
      <c r="X141" s="12" t="s">
        <v>78</v>
      </c>
    </row>
    <row r="142" spans="1:24" ht="15" hidden="1" customHeight="1" outlineLevel="1">
      <c r="A142" s="162">
        <f>EDATE(A140,1)</f>
        <v>48092</v>
      </c>
      <c r="B142" t="str">
        <f t="shared" si="16"/>
        <v>PV_QF_UTN_Track_Sch37_UT</v>
      </c>
      <c r="C142" t="s">
        <v>112</v>
      </c>
      <c r="D142" t="s">
        <v>9</v>
      </c>
      <c r="E142" cm="1">
        <f t="array" ref="E142">INDEX(HLH_LLH_MWHS!$I$3:$IZ$4,IF(D142="HLH",1,2),MATCH('MWH-Split'!$A142,HLH_LLH_MWHS!$I$1:$IZ$1,0))</f>
        <v>2015.3057862497731</v>
      </c>
      <c r="F142" s="10"/>
      <c r="G142" s="162">
        <f>EDATE(G140,1)</f>
        <v>51745</v>
      </c>
      <c r="H142" t="str">
        <f t="shared" si="14"/>
        <v>PV_QF_UTN_Track_Sch37_UT</v>
      </c>
      <c r="I142" t="s">
        <v>112</v>
      </c>
      <c r="J142" t="s">
        <v>9</v>
      </c>
      <c r="K142" cm="1">
        <f t="array" ref="K142">INDEX(HLH_LLH_MWHS!$I$3:$IZ$4,IF(J142="HLH",1,2),MATCH('MWH-Split'!$G142,HLH_LLH_MWHS!$I$1:$IZ$1,0))</f>
        <v>1812.5954462252446</v>
      </c>
      <c r="M142" s="156">
        <f t="shared" si="17"/>
        <v>50161</v>
      </c>
      <c r="N142" s="63">
        <f t="shared" si="13"/>
        <v>2197.4861303785551</v>
      </c>
      <c r="O142" s="12">
        <f t="shared" si="13"/>
        <v>565.96959549144503</v>
      </c>
      <c r="P142" s="160">
        <f t="shared" si="15"/>
        <v>2763.4557258700002</v>
      </c>
      <c r="R142" s="64">
        <f>SourceEnergy!B149</f>
        <v>50161</v>
      </c>
      <c r="S142" s="65">
        <v>54.842399999999998</v>
      </c>
      <c r="T142" s="66">
        <v>58.658700000000003</v>
      </c>
      <c r="U142" s="67">
        <f>IF(AND(_xlfn.SINGLE(Shape_Annually)="Yes",_xlfn.SINGLE(Shape_Start)&lt;=W138),W145,IF(ISNUMBER(SourceEnergy!$C149),IF(SourceEnergy!$C149&lt;0,SourceEnergy!$C149/(SourceEnergy!$G149*T142+SourceEnergy!$H149*S142),SourceEnergy!$C149/(SourceEnergy!$G149*S142+SourceEnergy!$H149*T142)),""))</f>
        <v>0.4582355084434106</v>
      </c>
      <c r="W142" s="12">
        <f>VLOOKUP(W138,'[1]Table 5'!$L$16:$N$36,3,FALSE)</f>
        <v>221136.96565658934</v>
      </c>
      <c r="X142" s="12" t="s">
        <v>79</v>
      </c>
    </row>
    <row r="143" spans="1:24" ht="15" hidden="1" customHeight="1" outlineLevel="1">
      <c r="A143" s="162">
        <f>A142</f>
        <v>48092</v>
      </c>
      <c r="B143" t="str">
        <f t="shared" si="16"/>
        <v>PV_QF_UTN_Track_Sch37_UT</v>
      </c>
      <c r="C143" t="s">
        <v>112</v>
      </c>
      <c r="D143" t="s">
        <v>10</v>
      </c>
      <c r="E143" cm="1">
        <f t="array" ref="E143">INDEX(HLH_LLH_MWHS!$I$3:$IZ$4,IF(D143="HLH",1,2),MATCH('MWH-Split'!$A143,HLH_LLH_MWHS!$I$1:$IZ$1,0))</f>
        <v>437.70828503022722</v>
      </c>
      <c r="F143" s="10"/>
      <c r="G143" s="162">
        <f>G142</f>
        <v>51745</v>
      </c>
      <c r="H143" t="str">
        <f t="shared" si="14"/>
        <v>PV_QF_UTN_Track_Sch37_UT</v>
      </c>
      <c r="I143" t="s">
        <v>112</v>
      </c>
      <c r="J143" t="s">
        <v>10</v>
      </c>
      <c r="K143" cm="1">
        <f t="array" ref="K143">INDEX(HLH_LLH_MWHS!$I$3:$IZ$4,IF(J143="HLH",1,2),MATCH('MWH-Split'!$G143,HLH_LLH_MWHS!$I$1:$IZ$1,0))</f>
        <v>393.68122179475517</v>
      </c>
      <c r="M143" s="156">
        <f t="shared" si="17"/>
        <v>50192</v>
      </c>
      <c r="N143" s="63">
        <f t="shared" si="13"/>
        <v>2663.0184239778059</v>
      </c>
      <c r="O143" s="12">
        <f t="shared" si="13"/>
        <v>628.9124211121939</v>
      </c>
      <c r="P143" s="160">
        <f t="shared" si="15"/>
        <v>3291.9308450899998</v>
      </c>
      <c r="R143" s="64">
        <f>SourceEnergy!B150</f>
        <v>50192</v>
      </c>
      <c r="S143" s="65">
        <v>74.141300000000001</v>
      </c>
      <c r="T143" s="66">
        <v>77.811199999999999</v>
      </c>
      <c r="U143" s="67">
        <f>IF(AND(_xlfn.SINGLE(Shape_Annually)="Yes",_xlfn.SINGLE(Shape_Start)&lt;=W138),W145,IF(ISNUMBER(SourceEnergy!$C150),IF(SourceEnergy!$C150&lt;0,SourceEnergy!$C150/(SourceEnergy!$G150*T143+SourceEnergy!$H150*S143),SourceEnergy!$C150/(SourceEnergy!$G150*S143+SourceEnergy!$H150*T143)),""))</f>
        <v>0.4582355084434106</v>
      </c>
      <c r="W143" s="12">
        <f>W141+W142</f>
        <v>1114289.6078574785</v>
      </c>
      <c r="X143" s="12" t="s">
        <v>80</v>
      </c>
    </row>
    <row r="144" spans="1:24" ht="15" hidden="1" customHeight="1" outlineLevel="1">
      <c r="A144" s="162">
        <f>EDATE(A142,1)</f>
        <v>48122</v>
      </c>
      <c r="B144" t="str">
        <f t="shared" si="16"/>
        <v>PV_QF_UTN_Track_Sch37_UT</v>
      </c>
      <c r="C144" t="s">
        <v>112</v>
      </c>
      <c r="D144" t="s">
        <v>9</v>
      </c>
      <c r="E144" cm="1">
        <f t="array" ref="E144">INDEX(HLH_LLH_MWHS!$I$3:$IZ$4,IF(D144="HLH",1,2),MATCH('MWH-Split'!$A144,HLH_LLH_MWHS!$I$1:$IZ$1,0))</f>
        <v>1563.7804667787404</v>
      </c>
      <c r="F144" s="10"/>
      <c r="G144" s="162">
        <f>EDATE(G142,1)</f>
        <v>51775</v>
      </c>
      <c r="H144" t="str">
        <f t="shared" si="14"/>
        <v>PV_QF_UTN_Track_Sch37_UT</v>
      </c>
      <c r="I144" t="s">
        <v>112</v>
      </c>
      <c r="J144" t="s">
        <v>9</v>
      </c>
      <c r="K144" cm="1">
        <f t="array" ref="K144">INDEX(HLH_LLH_MWHS!$I$3:$IZ$4,IF(J144="HLH",1,2),MATCH('MWH-Split'!$G144,HLH_LLH_MWHS!$I$1:$IZ$1,0))</f>
        <v>1464.6012772428228</v>
      </c>
      <c r="M144" s="156">
        <f t="shared" si="17"/>
        <v>50222</v>
      </c>
      <c r="N144" s="63">
        <f t="shared" si="13"/>
        <v>2421.4361647174251</v>
      </c>
      <c r="O144" s="12">
        <f t="shared" si="13"/>
        <v>735.93635342257494</v>
      </c>
      <c r="P144" s="160">
        <f t="shared" si="15"/>
        <v>3157.37251814</v>
      </c>
      <c r="R144" s="64">
        <f>SourceEnergy!B151</f>
        <v>50222</v>
      </c>
      <c r="S144" s="65">
        <v>132.9486</v>
      </c>
      <c r="T144" s="66">
        <v>138.87</v>
      </c>
      <c r="U144" s="67">
        <f>IF(AND(_xlfn.SINGLE(Shape_Annually)="Yes",_xlfn.SINGLE(Shape_Start)&lt;=W138),W145,IF(ISNUMBER(SourceEnergy!$C151),IF(SourceEnergy!$C151&lt;0,SourceEnergy!$C151/(SourceEnergy!$G151*T144+SourceEnergy!$H151*S144),SourceEnergy!$C151/(SourceEnergy!$G151*S144+SourceEnergy!$H151*T144)),""))</f>
        <v>0.4582355084434106</v>
      </c>
    </row>
    <row r="145" spans="1:24" ht="15" hidden="1" customHeight="1" outlineLevel="1">
      <c r="A145" s="162">
        <f>A144</f>
        <v>48122</v>
      </c>
      <c r="B145" t="str">
        <f t="shared" si="16"/>
        <v>PV_QF_UTN_Track_Sch37_UT</v>
      </c>
      <c r="C145" t="s">
        <v>112</v>
      </c>
      <c r="D145" t="s">
        <v>10</v>
      </c>
      <c r="E145" cm="1">
        <f t="array" ref="E145">INDEX(HLH_LLH_MWHS!$I$3:$IZ$4,IF(D145="HLH",1,2),MATCH('MWH-Split'!$A145,HLH_LLH_MWHS!$I$1:$IZ$1,0))</f>
        <v>261.17446124125991</v>
      </c>
      <c r="F145" s="10"/>
      <c r="G145" s="162">
        <f>G144</f>
        <v>51775</v>
      </c>
      <c r="H145" t="str">
        <f t="shared" si="14"/>
        <v>PV_QF_UTN_Track_Sch37_UT</v>
      </c>
      <c r="I145" t="s">
        <v>112</v>
      </c>
      <c r="J145" t="s">
        <v>10</v>
      </c>
      <c r="K145" cm="1">
        <f t="array" ref="K145">INDEX(HLH_LLH_MWHS!$I$3:$IZ$4,IF(J145="HLH",1,2),MATCH('MWH-Split'!$G145,HLH_LLH_MWHS!$I$1:$IZ$1,0))</f>
        <v>244.61007004717726</v>
      </c>
      <c r="M145" s="156">
        <f t="shared" si="17"/>
        <v>50253</v>
      </c>
      <c r="N145" s="63">
        <f t="shared" si="13"/>
        <v>2338.627397118049</v>
      </c>
      <c r="O145" s="12">
        <f t="shared" si="13"/>
        <v>440.34311727195109</v>
      </c>
      <c r="P145" s="160">
        <f t="shared" si="15"/>
        <v>2778.9705143900001</v>
      </c>
      <c r="R145" s="64">
        <f>SourceEnergy!B152</f>
        <v>50253</v>
      </c>
      <c r="S145" s="65">
        <v>149.2509</v>
      </c>
      <c r="T145" s="66">
        <v>146.39490000000001</v>
      </c>
      <c r="U145" s="67">
        <f>IF(AND(_xlfn.SINGLE(Shape_Annually)="Yes",_xlfn.SINGLE(Shape_Start)&lt;=W138),W145,IF(ISNUMBER(SourceEnergy!$C152),IF(SourceEnergy!$C152&lt;0,SourceEnergy!$C152/(SourceEnergy!$G152*T145+SourceEnergy!$H152*S145),SourceEnergy!$C152/(SourceEnergy!$G152*S145+SourceEnergy!$H152*T145)),""))</f>
        <v>0.4582355084434106</v>
      </c>
      <c r="W145" s="68">
        <f>W143/W139</f>
        <v>0.4582355084434106</v>
      </c>
      <c r="X145" s="12" t="s">
        <v>81</v>
      </c>
    </row>
    <row r="146" spans="1:24" ht="15" hidden="1" customHeight="1" outlineLevel="1">
      <c r="A146" s="162">
        <f>EDATE(A144,1)</f>
        <v>48153</v>
      </c>
      <c r="B146" t="str">
        <f t="shared" si="16"/>
        <v>PV_QF_UTN_Track_Sch37_UT</v>
      </c>
      <c r="C146" t="s">
        <v>112</v>
      </c>
      <c r="D146" t="s">
        <v>9</v>
      </c>
      <c r="E146" cm="1">
        <f t="array" ref="E146">INDEX(HLH_LLH_MWHS!$I$3:$IZ$4,IF(D146="HLH",1,2),MATCH('MWH-Split'!$A146,HLH_LLH_MWHS!$I$1:$IZ$1,0))</f>
        <v>1210.566870327714</v>
      </c>
      <c r="F146" s="10"/>
      <c r="G146" s="162">
        <f>EDATE(G144,1)</f>
        <v>51806</v>
      </c>
      <c r="H146" t="str">
        <f t="shared" si="14"/>
        <v>PV_QF_UTN_Track_Sch37_UT</v>
      </c>
      <c r="I146" t="s">
        <v>112</v>
      </c>
      <c r="J146" t="s">
        <v>9</v>
      </c>
      <c r="K146" cm="1">
        <f t="array" ref="K146">INDEX(HLH_LLH_MWHS!$I$3:$IZ$4,IF(J146="HLH",1,2),MATCH('MWH-Split'!$G146,HLH_LLH_MWHS!$I$1:$IZ$1,0))</f>
        <v>1010.4494247148572</v>
      </c>
      <c r="M146" s="156">
        <f t="shared" si="17"/>
        <v>50284</v>
      </c>
      <c r="N146" s="63">
        <f t="shared" ref="N146:O165" si="18">SUMIFS($K$6:$K$245,$G$6:$G$245,$M146,$J$6:$J$245,N$5)</f>
        <v>1987.6136509845492</v>
      </c>
      <c r="O146" s="12">
        <f t="shared" si="18"/>
        <v>431.69377491545083</v>
      </c>
      <c r="P146" s="160">
        <f t="shared" si="15"/>
        <v>2419.3074259</v>
      </c>
      <c r="R146" s="64">
        <f>SourceEnergy!B153</f>
        <v>50284</v>
      </c>
      <c r="S146" s="65">
        <v>109.1561</v>
      </c>
      <c r="T146" s="66">
        <v>108.2628</v>
      </c>
      <c r="U146" s="67">
        <f>IF(AND(_xlfn.SINGLE(Shape_Annually)="Yes",_xlfn.SINGLE(Shape_Start)&lt;=W138),W145,IF(ISNUMBER(SourceEnergy!$C153),IF(SourceEnergy!$C153&lt;0,SourceEnergy!$C153/(SourceEnergy!$G153*T146+SourceEnergy!$H153*S146),SourceEnergy!$C153/(SourceEnergy!$G153*S146+SourceEnergy!$H153*T146)),""))</f>
        <v>0.4582355084434106</v>
      </c>
    </row>
    <row r="147" spans="1:24" ht="15" hidden="1" customHeight="1" outlineLevel="1">
      <c r="A147" s="162">
        <f>A146</f>
        <v>48153</v>
      </c>
      <c r="B147" t="str">
        <f t="shared" si="16"/>
        <v>PV_QF_UTN_Track_Sch37_UT</v>
      </c>
      <c r="C147" t="s">
        <v>112</v>
      </c>
      <c r="D147" t="s">
        <v>10</v>
      </c>
      <c r="E147" cm="1">
        <f t="array" ref="E147">INDEX(HLH_LLH_MWHS!$I$3:$IZ$4,IF(D147="HLH",1,2),MATCH('MWH-Split'!$A147,HLH_LLH_MWHS!$I$1:$IZ$1,0))</f>
        <v>250.46211110228569</v>
      </c>
      <c r="F147" s="10"/>
      <c r="G147" s="162">
        <f>G146</f>
        <v>51806</v>
      </c>
      <c r="H147" t="str">
        <f t="shared" si="14"/>
        <v>PV_QF_UTN_Track_Sch37_UT</v>
      </c>
      <c r="I147" t="s">
        <v>112</v>
      </c>
      <c r="J147" t="s">
        <v>10</v>
      </c>
      <c r="K147" cm="1">
        <f t="array" ref="K147">INDEX(HLH_LLH_MWHS!$I$3:$IZ$4,IF(J147="HLH",1,2),MATCH('MWH-Split'!$G147,HLH_LLH_MWHS!$I$1:$IZ$1,0))</f>
        <v>209.0585016651429</v>
      </c>
      <c r="M147" s="156">
        <f t="shared" si="17"/>
        <v>50314</v>
      </c>
      <c r="N147" s="63">
        <f t="shared" si="18"/>
        <v>1511.1406456852019</v>
      </c>
      <c r="O147" s="12">
        <f t="shared" si="18"/>
        <v>252.38283274479863</v>
      </c>
      <c r="P147" s="160">
        <f t="shared" si="15"/>
        <v>1763.5234784300005</v>
      </c>
      <c r="R147" s="64">
        <f>SourceEnergy!B154</f>
        <v>50314</v>
      </c>
      <c r="S147" s="65">
        <v>79.506699999999995</v>
      </c>
      <c r="T147" s="66">
        <v>82.731899999999996</v>
      </c>
      <c r="U147" s="67">
        <f>IF(AND(_xlfn.SINGLE(Shape_Annually)="Yes",_xlfn.SINGLE(Shape_Start)&lt;=W138),W145,IF(ISNUMBER(SourceEnergy!$C154),IF(SourceEnergy!$C154&lt;0,SourceEnergy!$C154/(SourceEnergy!$G154*T147+SourceEnergy!$H154*S147),SourceEnergy!$C154/(SourceEnergy!$G154*S147+SourceEnergy!$H154*T147)),""))</f>
        <v>0.4582355084434106</v>
      </c>
    </row>
    <row r="148" spans="1:24" ht="15" hidden="1" customHeight="1" outlineLevel="1">
      <c r="A148" s="162">
        <f>EDATE(A146,1)</f>
        <v>48183</v>
      </c>
      <c r="B148" t="str">
        <f t="shared" si="16"/>
        <v>PV_QF_UTN_Track_Sch37_UT</v>
      </c>
      <c r="C148" t="s">
        <v>112</v>
      </c>
      <c r="D148" t="s">
        <v>9</v>
      </c>
      <c r="E148" cm="1">
        <f t="array" ref="E148">INDEX(HLH_LLH_MWHS!$I$3:$IZ$4,IF(D148="HLH",1,2),MATCH('MWH-Split'!$A148,HLH_LLH_MWHS!$I$1:$IZ$1,0))</f>
        <v>767.62497275142834</v>
      </c>
      <c r="F148" s="10"/>
      <c r="G148" s="162">
        <f>EDATE(G146,1)</f>
        <v>51836</v>
      </c>
      <c r="H148" t="str">
        <f t="shared" si="14"/>
        <v>PV_QF_UTN_Track_Sch37_UT</v>
      </c>
      <c r="I148" t="s">
        <v>112</v>
      </c>
      <c r="J148" t="s">
        <v>9</v>
      </c>
      <c r="K148" cm="1">
        <f t="array" ref="K148">INDEX(HLH_LLH_MWHS!$I$3:$IZ$4,IF(J148="HLH",1,2),MATCH('MWH-Split'!$G148,HLH_LLH_MWHS!$I$1:$IZ$1,0))</f>
        <v>735.32851160571443</v>
      </c>
      <c r="M148" s="156">
        <f t="shared" si="17"/>
        <v>50345</v>
      </c>
      <c r="N148" s="63">
        <f t="shared" si="18"/>
        <v>1132.6294153191425</v>
      </c>
      <c r="O148" s="12">
        <f t="shared" si="18"/>
        <v>234.33712041085732</v>
      </c>
      <c r="P148" s="160">
        <f t="shared" si="15"/>
        <v>1366.9665357299998</v>
      </c>
      <c r="R148" s="64">
        <f>SourceEnergy!B155</f>
        <v>50345</v>
      </c>
      <c r="S148" s="65">
        <v>107.1515</v>
      </c>
      <c r="T148" s="66">
        <v>102.67749999999999</v>
      </c>
      <c r="U148" s="67">
        <f>IF(AND(_xlfn.SINGLE(Shape_Annually)="Yes",_xlfn.SINGLE(Shape_Start)&lt;=W138),W145,IF(ISNUMBER(SourceEnergy!$C155),IF(SourceEnergy!$C155&lt;0,SourceEnergy!$C155/(SourceEnergy!$G155*T148+SourceEnergy!$H155*S148),SourceEnergy!$C155/(SourceEnergy!$G155*S148+SourceEnergy!$H155*T148)),""))</f>
        <v>0.4582355084434106</v>
      </c>
    </row>
    <row r="149" spans="1:24" ht="15" hidden="1" customHeight="1" outlineLevel="1">
      <c r="A149" s="162">
        <f>A148</f>
        <v>48183</v>
      </c>
      <c r="B149" t="str">
        <f t="shared" si="16"/>
        <v>PV_QF_UTN_Track_Sch37_UT</v>
      </c>
      <c r="C149" t="s">
        <v>112</v>
      </c>
      <c r="D149" t="s">
        <v>10</v>
      </c>
      <c r="E149" cm="1">
        <f t="array" ref="E149">INDEX(HLH_LLH_MWHS!$I$3:$IZ$4,IF(D149="HLH",1,2),MATCH('MWH-Split'!$A149,HLH_LLH_MWHS!$I$1:$IZ$1,0))</f>
        <v>157.78957773223829</v>
      </c>
      <c r="F149" s="10"/>
      <c r="G149" s="162">
        <f>G148</f>
        <v>51836</v>
      </c>
      <c r="H149" t="str">
        <f t="shared" si="14"/>
        <v>PV_QF_UTN_Track_Sch37_UT</v>
      </c>
      <c r="I149" t="s">
        <v>112</v>
      </c>
      <c r="J149" t="s">
        <v>10</v>
      </c>
      <c r="K149" cm="1">
        <f t="array" ref="K149">INDEX(HLH_LLH_MWHS!$I$3:$IZ$4,IF(J149="HLH",1,2),MATCH('MWH-Split'!$G149,HLH_LLH_MWHS!$I$1:$IZ$1,0))</f>
        <v>151.15086071895246</v>
      </c>
      <c r="M149" s="157">
        <f t="shared" si="17"/>
        <v>50375</v>
      </c>
      <c r="N149" s="69">
        <f t="shared" si="18"/>
        <v>755.92593239999997</v>
      </c>
      <c r="O149" s="70">
        <f t="shared" si="18"/>
        <v>155.38477499333339</v>
      </c>
      <c r="P149" s="161">
        <f t="shared" si="15"/>
        <v>911.31070739333336</v>
      </c>
      <c r="R149" s="71">
        <f>SourceEnergy!B156</f>
        <v>50375</v>
      </c>
      <c r="S149" s="72">
        <v>121.7009</v>
      </c>
      <c r="T149" s="73">
        <v>120.5792</v>
      </c>
      <c r="U149" s="74">
        <f>IF(AND(_xlfn.SINGLE(Shape_Annually)="Yes",_xlfn.SINGLE(Shape_Start)&lt;=W138),W145,IF(ISNUMBER(SourceEnergy!$C156),IF(SourceEnergy!$C156&lt;0,SourceEnergy!$C156/(SourceEnergy!$G156*T149+SourceEnergy!$H156*S149),SourceEnergy!$C156/(SourceEnergy!$G156*S149+SourceEnergy!$H156*T149)),""))</f>
        <v>0.4582355084434106</v>
      </c>
    </row>
    <row r="150" spans="1:24" ht="15" hidden="1" customHeight="1" outlineLevel="1">
      <c r="A150" s="162">
        <f>EDATE(A148,1)</f>
        <v>48214</v>
      </c>
      <c r="B150" t="str">
        <f t="shared" si="16"/>
        <v>PV_QF_UTN_Track_Sch37_UT</v>
      </c>
      <c r="C150" t="s">
        <v>112</v>
      </c>
      <c r="D150" t="s">
        <v>9</v>
      </c>
      <c r="E150" cm="1">
        <f t="array" ref="E150">INDEX(HLH_LLH_MWHS!$I$3:$IZ$4,IF(D150="HLH",1,2),MATCH('MWH-Split'!$A150,HLH_LLH_MWHS!$I$1:$IZ$1,0))</f>
        <v>801.35232293364072</v>
      </c>
      <c r="F150" s="10"/>
      <c r="G150" s="162">
        <f>EDATE(G148,1)</f>
        <v>51867</v>
      </c>
      <c r="H150" t="str">
        <f t="shared" si="14"/>
        <v>PV_QF_UTN_Track_Sch37_UT</v>
      </c>
      <c r="I150" t="s">
        <v>112</v>
      </c>
      <c r="J150" t="s">
        <v>9</v>
      </c>
      <c r="K150" cm="1">
        <f t="array" ref="K150">INDEX(HLH_LLH_MWHS!$I$3:$IZ$4,IF(J150="HLH",1,2),MATCH('MWH-Split'!$G150,HLH_LLH_MWHS!$I$1:$IZ$1,0))</f>
        <v>772.68974395852547</v>
      </c>
      <c r="M150" s="158">
        <f t="shared" si="17"/>
        <v>50406</v>
      </c>
      <c r="N150" s="55">
        <f t="shared" si="18"/>
        <v>770.3510118304149</v>
      </c>
      <c r="O150" s="56">
        <f t="shared" si="18"/>
        <v>158.34993020958518</v>
      </c>
      <c r="P150" s="159">
        <f t="shared" si="15"/>
        <v>928.70094204000009</v>
      </c>
      <c r="R150" s="57">
        <f>SourceEnergy!B157</f>
        <v>50406</v>
      </c>
      <c r="S150" s="58">
        <v>114.5805</v>
      </c>
      <c r="T150" s="59">
        <v>111.8599</v>
      </c>
      <c r="U150" s="60">
        <f>IF(AND(_xlfn.SINGLE(Shape_Annually)="Yes",_xlfn.SINGLE(Shape_Start)&lt;=W150),W157,IF(ISNUMBER(SourceEnergy!$C157),IF(SourceEnergy!$C157&lt;0,SourceEnergy!$C157/(SourceEnergy!$G157*T150+SourceEnergy!$H157*S150),SourceEnergy!$C157/(SourceEnergy!$G157*S150+SourceEnergy!$H157*T150)),""))</f>
        <v>0.48207077577517982</v>
      </c>
      <c r="W150" s="61">
        <f>YEAR(M150)</f>
        <v>2038</v>
      </c>
      <c r="X150" s="62"/>
    </row>
    <row r="151" spans="1:24" ht="15" hidden="1" customHeight="1" outlineLevel="1">
      <c r="A151" s="162">
        <f>A150</f>
        <v>48214</v>
      </c>
      <c r="B151" t="str">
        <f t="shared" si="16"/>
        <v>PV_QF_UTN_Track_Sch37_UT</v>
      </c>
      <c r="C151" t="s">
        <v>112</v>
      </c>
      <c r="D151" t="s">
        <v>10</v>
      </c>
      <c r="E151" cm="1">
        <f t="array" ref="E151">INDEX(HLH_LLH_MWHS!$I$3:$IZ$4,IF(D151="HLH",1,2),MATCH('MWH-Split'!$A151,HLH_LLH_MWHS!$I$1:$IZ$1,0))</f>
        <v>164.72242193635941</v>
      </c>
      <c r="F151" s="10"/>
      <c r="G151" s="162">
        <f>G150</f>
        <v>51867</v>
      </c>
      <c r="H151" t="str">
        <f t="shared" si="14"/>
        <v>PV_QF_UTN_Track_Sch37_UT</v>
      </c>
      <c r="I151" t="s">
        <v>112</v>
      </c>
      <c r="J151" t="s">
        <v>10</v>
      </c>
      <c r="K151" cm="1">
        <f t="array" ref="K151">INDEX(HLH_LLH_MWHS!$I$3:$IZ$4,IF(J151="HLH",1,2),MATCH('MWH-Split'!$G151,HLH_LLH_MWHS!$I$1:$IZ$1,0))</f>
        <v>158.83066959147482</v>
      </c>
      <c r="M151" s="156">
        <f t="shared" si="17"/>
        <v>50437</v>
      </c>
      <c r="N151" s="63">
        <f t="shared" si="18"/>
        <v>1297.8318014054107</v>
      </c>
      <c r="O151" s="12">
        <f t="shared" si="18"/>
        <v>271.86996451458913</v>
      </c>
      <c r="P151" s="160">
        <f t="shared" si="15"/>
        <v>1569.7017659199998</v>
      </c>
      <c r="R151" s="64">
        <f>SourceEnergy!B158</f>
        <v>50437</v>
      </c>
      <c r="S151" s="65">
        <v>132.1961</v>
      </c>
      <c r="T151" s="66">
        <v>123.2118</v>
      </c>
      <c r="U151" s="67">
        <f>IF(AND(_xlfn.SINGLE(Shape_Annually)="Yes",_xlfn.SINGLE(Shape_Start)&lt;=W150),W157,IF(ISNUMBER(SourceEnergy!$C158),IF(SourceEnergy!$C158&lt;0,SourceEnergy!$C158/(SourceEnergy!$G158*T151+SourceEnergy!$H158*S151),SourceEnergy!$C158/(SourceEnergy!$G158*S151+SourceEnergy!$H158*T151)),""))</f>
        <v>0.48207077577517982</v>
      </c>
      <c r="W151" s="12">
        <f>SUMPRODUCT(N150:N161,S150:S161)+SUMPRODUCT(O150:O161,T150:T161)</f>
        <v>2388224.1396148806</v>
      </c>
      <c r="X151" s="12" t="s">
        <v>77</v>
      </c>
    </row>
    <row r="152" spans="1:24" ht="15" hidden="1" customHeight="1" outlineLevel="1">
      <c r="A152" s="162">
        <f>EDATE(A150,1)</f>
        <v>48245</v>
      </c>
      <c r="B152" t="str">
        <f t="shared" si="16"/>
        <v>PV_QF_UTN_Track_Sch37_UT</v>
      </c>
      <c r="C152" t="s">
        <v>112</v>
      </c>
      <c r="D152" t="s">
        <v>9</v>
      </c>
      <c r="E152" cm="1">
        <f t="array" ref="E152">INDEX(HLH_LLH_MWHS!$I$3:$IZ$4,IF(D152="HLH",1,2),MATCH('MWH-Split'!$A152,HLH_LLH_MWHS!$I$1:$IZ$1,0))</f>
        <v>1364.031831626776</v>
      </c>
      <c r="F152" s="10"/>
      <c r="G152" s="162">
        <f>EDATE(G150,1)</f>
        <v>51898</v>
      </c>
      <c r="H152" t="str">
        <f t="shared" si="14"/>
        <v>PV_QF_UTN_Track_Sch37_UT</v>
      </c>
      <c r="I152" t="s">
        <v>112</v>
      </c>
      <c r="J152" t="s">
        <v>9</v>
      </c>
      <c r="K152" cm="1">
        <f t="array" ref="K152">INDEX(HLH_LLH_MWHS!$I$3:$IZ$4,IF(J152="HLH",1,2),MATCH('MWH-Split'!$G152,HLH_LLH_MWHS!$I$1:$IZ$1,0))</f>
        <v>1203.6966431927933</v>
      </c>
      <c r="M152" s="156">
        <f t="shared" si="17"/>
        <v>50465</v>
      </c>
      <c r="N152" s="63">
        <f t="shared" si="18"/>
        <v>1529.0449813275488</v>
      </c>
      <c r="O152" s="12">
        <f t="shared" si="18"/>
        <v>256.32396819245128</v>
      </c>
      <c r="P152" s="160">
        <f t="shared" si="15"/>
        <v>1785.3689495200001</v>
      </c>
      <c r="R152" s="64">
        <f>SourceEnergy!B159</f>
        <v>50465</v>
      </c>
      <c r="S152" s="65">
        <v>61.491599999999998</v>
      </c>
      <c r="T152" s="66">
        <v>61.759</v>
      </c>
      <c r="U152" s="67">
        <f>IF(AND(_xlfn.SINGLE(Shape_Annually)="Yes",_xlfn.SINGLE(Shape_Start)&lt;=W150),W157,IF(ISNUMBER(SourceEnergy!$C159),IF(SourceEnergy!$C159&lt;0,SourceEnergy!$C159/(SourceEnergy!$G159*T152+SourceEnergy!$H159*S152),SourceEnergy!$C159/(SourceEnergy!$G159*S152+SourceEnergy!$H159*T152)),""))</f>
        <v>0.48207077577517982</v>
      </c>
    </row>
    <row r="153" spans="1:24" ht="15" hidden="1" customHeight="1" outlineLevel="1">
      <c r="A153" s="162">
        <f>A152</f>
        <v>48245</v>
      </c>
      <c r="B153" t="str">
        <f t="shared" si="16"/>
        <v>PV_QF_UTN_Track_Sch37_UT</v>
      </c>
      <c r="C153" t="s">
        <v>112</v>
      </c>
      <c r="D153" t="s">
        <v>10</v>
      </c>
      <c r="E153" cm="1">
        <f t="array" ref="E153">INDEX(HLH_LLH_MWHS!$I$3:$IZ$4,IF(D153="HLH",1,2),MATCH('MWH-Split'!$A153,HLH_LLH_MWHS!$I$1:$IZ$1,0))</f>
        <v>285.73755494322427</v>
      </c>
      <c r="F153" s="10"/>
      <c r="G153" s="162">
        <f>G152</f>
        <v>51898</v>
      </c>
      <c r="H153" t="str">
        <f t="shared" si="14"/>
        <v>PV_QF_UTN_Track_Sch37_UT</v>
      </c>
      <c r="I153" t="s">
        <v>112</v>
      </c>
      <c r="J153" t="s">
        <v>10</v>
      </c>
      <c r="K153" cm="1">
        <f t="array" ref="K153">INDEX(HLH_LLH_MWHS!$I$3:$IZ$4,IF(J153="HLH",1,2),MATCH('MWH-Split'!$G153,HLH_LLH_MWHS!$I$1:$IZ$1,0))</f>
        <v>252.15052005720622</v>
      </c>
      <c r="M153" s="156">
        <f t="shared" si="17"/>
        <v>50496</v>
      </c>
      <c r="N153" s="63">
        <f t="shared" si="18"/>
        <v>1940.3997133809969</v>
      </c>
      <c r="O153" s="12">
        <f t="shared" si="18"/>
        <v>358.08010208900328</v>
      </c>
      <c r="P153" s="160">
        <f t="shared" si="15"/>
        <v>2298.4798154700002</v>
      </c>
      <c r="R153" s="64">
        <f>SourceEnergy!B160</f>
        <v>50496</v>
      </c>
      <c r="S153" s="65">
        <v>49.879899999999999</v>
      </c>
      <c r="T153" s="66">
        <v>50.802399999999999</v>
      </c>
      <c r="U153" s="67">
        <f>IF(AND(_xlfn.SINGLE(Shape_Annually)="Yes",_xlfn.SINGLE(Shape_Start)&lt;=W150),W157,IF(ISNUMBER(SourceEnergy!$C160),IF(SourceEnergy!$C160&lt;0,SourceEnergy!$C160/(SourceEnergy!$G160*T153+SourceEnergy!$H160*S153),SourceEnergy!$C160/(SourceEnergy!$G160*S153+SourceEnergy!$H160*T153)),""))</f>
        <v>0.48207077577517982</v>
      </c>
      <c r="W153" s="12">
        <f>VLOOKUP(W150,'[1]Table 5'!$L$16:$N$36,2,FALSE)</f>
        <v>925243.11973967997</v>
      </c>
      <c r="X153" s="12" t="s">
        <v>78</v>
      </c>
    </row>
    <row r="154" spans="1:24" ht="15" hidden="1" customHeight="1" outlineLevel="1">
      <c r="A154" s="162">
        <f>EDATE(A152,1)</f>
        <v>48274</v>
      </c>
      <c r="B154" t="str">
        <f t="shared" si="16"/>
        <v>PV_QF_UTN_Track_Sch37_UT</v>
      </c>
      <c r="C154" t="s">
        <v>112</v>
      </c>
      <c r="D154" t="s">
        <v>9</v>
      </c>
      <c r="E154" cm="1">
        <f t="array" ref="E154">INDEX(HLH_LLH_MWHS!$I$3:$IZ$4,IF(D154="HLH",1,2),MATCH('MWH-Split'!$A154,HLH_LLH_MWHS!$I$1:$IZ$1,0))</f>
        <v>1574.4943013557354</v>
      </c>
      <c r="F154" s="10"/>
      <c r="G154" s="162">
        <f>EDATE(G152,1)</f>
        <v>51926</v>
      </c>
      <c r="H154" t="str">
        <f t="shared" si="14"/>
        <v>PV_QF_UTN_Track_Sch37_UT</v>
      </c>
      <c r="I154" t="s">
        <v>112</v>
      </c>
      <c r="J154" t="s">
        <v>9</v>
      </c>
      <c r="K154" cm="1">
        <f t="array" ref="K154">INDEX(HLH_LLH_MWHS!$I$3:$IZ$4,IF(J154="HLH",1,2),MATCH('MWH-Split'!$G154,HLH_LLH_MWHS!$I$1:$IZ$1,0))</f>
        <v>1489.7480031952311</v>
      </c>
      <c r="M154" s="156">
        <f t="shared" si="17"/>
        <v>50526</v>
      </c>
      <c r="N154" s="63">
        <f t="shared" si="18"/>
        <v>2219.4355685443165</v>
      </c>
      <c r="O154" s="12">
        <f t="shared" si="18"/>
        <v>571.62274363568349</v>
      </c>
      <c r="P154" s="160">
        <f t="shared" si="15"/>
        <v>2791.05831218</v>
      </c>
      <c r="R154" s="64">
        <f>SourceEnergy!B161</f>
        <v>50526</v>
      </c>
      <c r="S154" s="65">
        <v>53.133400000000002</v>
      </c>
      <c r="T154" s="66">
        <v>57.399799999999999</v>
      </c>
      <c r="U154" s="67">
        <f>IF(AND(_xlfn.SINGLE(Shape_Annually)="Yes",_xlfn.SINGLE(Shape_Start)&lt;=W150),W157,IF(ISNUMBER(SourceEnergy!$C161),IF(SourceEnergy!$C161&lt;0,SourceEnergy!$C161/(SourceEnergy!$G161*T154+SourceEnergy!$H161*S154),SourceEnergy!$C161/(SourceEnergy!$G161*S154+SourceEnergy!$H161*T154)),""))</f>
        <v>0.48207077577517982</v>
      </c>
      <c r="W154" s="12">
        <f>VLOOKUP(W150,'[1]Table 5'!$L$16:$N$36,3,FALSE)</f>
        <v>226049.94396947688</v>
      </c>
      <c r="X154" s="12" t="s">
        <v>79</v>
      </c>
    </row>
    <row r="155" spans="1:24" ht="15" hidden="1" customHeight="1" outlineLevel="1">
      <c r="A155" s="162">
        <f>A154</f>
        <v>48274</v>
      </c>
      <c r="B155" t="str">
        <f t="shared" si="16"/>
        <v>PV_QF_UTN_Track_Sch37_UT</v>
      </c>
      <c r="C155" t="s">
        <v>112</v>
      </c>
      <c r="D155" t="s">
        <v>10</v>
      </c>
      <c r="E155" cm="1">
        <f t="array" ref="E155">INDEX(HLH_LLH_MWHS!$I$3:$IZ$4,IF(D155="HLH",1,2),MATCH('MWH-Split'!$A155,HLH_LLH_MWHS!$I$1:$IZ$1,0))</f>
        <v>263.9429396442647</v>
      </c>
      <c r="F155" s="10"/>
      <c r="G155" s="162">
        <f>G154</f>
        <v>51926</v>
      </c>
      <c r="H155" t="str">
        <f t="shared" si="14"/>
        <v>PV_QF_UTN_Track_Sch37_UT</v>
      </c>
      <c r="I155" t="s">
        <v>112</v>
      </c>
      <c r="J155" t="s">
        <v>10</v>
      </c>
      <c r="K155" cm="1">
        <f t="array" ref="K155">INDEX(HLH_LLH_MWHS!$I$3:$IZ$4,IF(J155="HLH",1,2),MATCH('MWH-Split'!$G155,HLH_LLH_MWHS!$I$1:$IZ$1,0))</f>
        <v>249.73635468476868</v>
      </c>
      <c r="M155" s="156">
        <f t="shared" si="17"/>
        <v>50557</v>
      </c>
      <c r="N155" s="63">
        <f t="shared" si="18"/>
        <v>2658.5697373685248</v>
      </c>
      <c r="O155" s="12">
        <f t="shared" si="18"/>
        <v>627.86179591147493</v>
      </c>
      <c r="P155" s="160">
        <f t="shared" si="15"/>
        <v>3286.4315332799997</v>
      </c>
      <c r="R155" s="64">
        <f>SourceEnergy!B162</f>
        <v>50557</v>
      </c>
      <c r="S155" s="65">
        <v>73.761399999999995</v>
      </c>
      <c r="T155" s="66">
        <v>77.215400000000002</v>
      </c>
      <c r="U155" s="67">
        <f>IF(AND(_xlfn.SINGLE(Shape_Annually)="Yes",_xlfn.SINGLE(Shape_Start)&lt;=W150),W157,IF(ISNUMBER(SourceEnergy!$C162),IF(SourceEnergy!$C162&lt;0,SourceEnergy!$C162/(SourceEnergy!$G162*T155+SourceEnergy!$H162*S155),SourceEnergy!$C162/(SourceEnergy!$G162*S155+SourceEnergy!$H162*T155)),""))</f>
        <v>0.48207077577517982</v>
      </c>
      <c r="W155" s="12">
        <f>W153+W154</f>
        <v>1151293.0637091568</v>
      </c>
      <c r="X155" s="12" t="s">
        <v>80</v>
      </c>
    </row>
    <row r="156" spans="1:24" ht="15" hidden="1" customHeight="1" outlineLevel="1">
      <c r="A156" s="162">
        <f>EDATE(A154,1)</f>
        <v>48305</v>
      </c>
      <c r="B156" t="str">
        <f t="shared" si="16"/>
        <v>PV_QF_UTN_Track_Sch37_UT</v>
      </c>
      <c r="C156" t="s">
        <v>112</v>
      </c>
      <c r="D156" t="s">
        <v>9</v>
      </c>
      <c r="E156" cm="1">
        <f t="array" ref="E156">INDEX(HLH_LLH_MWHS!$I$3:$IZ$4,IF(D156="HLH",1,2),MATCH('MWH-Split'!$A156,HLH_LLH_MWHS!$I$1:$IZ$1,0))</f>
        <v>1998.0761379529806</v>
      </c>
      <c r="F156" s="10"/>
      <c r="G156" s="162">
        <f>EDATE(G154,1)</f>
        <v>51957</v>
      </c>
      <c r="H156" t="str">
        <f t="shared" si="14"/>
        <v>PV_QF_UTN_Track_Sch37_UT</v>
      </c>
      <c r="I156" t="s">
        <v>112</v>
      </c>
      <c r="J156" t="s">
        <v>9</v>
      </c>
      <c r="K156" cm="1">
        <f t="array" ref="K156">INDEX(HLH_LLH_MWHS!$I$3:$IZ$4,IF(J156="HLH",1,2),MATCH('MWH-Split'!$G156,HLH_LLH_MWHS!$I$1:$IZ$1,0))</f>
        <v>1909.3284726272529</v>
      </c>
      <c r="M156" s="156">
        <f t="shared" si="17"/>
        <v>50587</v>
      </c>
      <c r="N156" s="63">
        <f t="shared" si="18"/>
        <v>2380.427576080855</v>
      </c>
      <c r="O156" s="12">
        <f t="shared" si="18"/>
        <v>723.47279496914553</v>
      </c>
      <c r="P156" s="160">
        <f t="shared" si="15"/>
        <v>3103.9003710500006</v>
      </c>
      <c r="R156" s="64">
        <f>SourceEnergy!B163</f>
        <v>50587</v>
      </c>
      <c r="S156" s="65">
        <v>130.81540000000001</v>
      </c>
      <c r="T156" s="66">
        <v>138.4853</v>
      </c>
      <c r="U156" s="67">
        <f>IF(AND(_xlfn.SINGLE(Shape_Annually)="Yes",_xlfn.SINGLE(Shape_Start)&lt;=W150),W157,IF(ISNUMBER(SourceEnergy!$C163),IF(SourceEnergy!$C163&lt;0,SourceEnergy!$C163/(SourceEnergy!$G163*T156+SourceEnergy!$H163*S156),SourceEnergy!$C163/(SourceEnergy!$G163*S156+SourceEnergy!$H163*T156)),""))</f>
        <v>0.48207077577517982</v>
      </c>
    </row>
    <row r="157" spans="1:24" ht="15" hidden="1" customHeight="1" outlineLevel="1">
      <c r="A157" s="162">
        <f>A156</f>
        <v>48305</v>
      </c>
      <c r="B157" t="str">
        <f t="shared" si="16"/>
        <v>PV_QF_UTN_Track_Sch37_UT</v>
      </c>
      <c r="C157" t="s">
        <v>112</v>
      </c>
      <c r="D157" t="s">
        <v>10</v>
      </c>
      <c r="E157" cm="1">
        <f t="array" ref="E157">INDEX(HLH_LLH_MWHS!$I$3:$IZ$4,IF(D157="HLH",1,2),MATCH('MWH-Split'!$A157,HLH_LLH_MWHS!$I$1:$IZ$1,0))</f>
        <v>368.72367199701944</v>
      </c>
      <c r="F157" s="10"/>
      <c r="G157" s="162">
        <f>G156</f>
        <v>51957</v>
      </c>
      <c r="H157" t="str">
        <f t="shared" si="14"/>
        <v>PV_QF_UTN_Track_Sch37_UT</v>
      </c>
      <c r="I157" t="s">
        <v>112</v>
      </c>
      <c r="J157" t="s">
        <v>10</v>
      </c>
      <c r="K157" cm="1">
        <f t="array" ref="K157">INDEX(HLH_LLH_MWHS!$I$3:$IZ$4,IF(J157="HLH",1,2),MATCH('MWH-Split'!$G157,HLH_LLH_MWHS!$I$1:$IZ$1,0))</f>
        <v>352.3462355127474</v>
      </c>
      <c r="M157" s="156">
        <f t="shared" si="17"/>
        <v>50618</v>
      </c>
      <c r="N157" s="63">
        <f t="shared" si="18"/>
        <v>2348.6692637499023</v>
      </c>
      <c r="O157" s="12">
        <f t="shared" si="18"/>
        <v>442.23391307009751</v>
      </c>
      <c r="P157" s="160">
        <f t="shared" si="15"/>
        <v>2790.9031768199998</v>
      </c>
      <c r="R157" s="64">
        <f>SourceEnergy!B164</f>
        <v>50618</v>
      </c>
      <c r="S157" s="65">
        <v>147.46940000000001</v>
      </c>
      <c r="T157" s="66">
        <v>141.5419</v>
      </c>
      <c r="U157" s="67">
        <f>IF(AND(_xlfn.SINGLE(Shape_Annually)="Yes",_xlfn.SINGLE(Shape_Start)&lt;=W150),W157,IF(ISNUMBER(SourceEnergy!$C164),IF(SourceEnergy!$C164&lt;0,SourceEnergy!$C164/(SourceEnergy!$G164*T157+SourceEnergy!$H164*S157),SourceEnergy!$C164/(SourceEnergy!$G164*S157+SourceEnergy!$H164*T157)),""))</f>
        <v>0.48207077577517982</v>
      </c>
      <c r="W157" s="68">
        <f>W155/W151</f>
        <v>0.48207077577517982</v>
      </c>
      <c r="X157" s="12" t="s">
        <v>81</v>
      </c>
    </row>
    <row r="158" spans="1:24" ht="15" hidden="1" customHeight="1" outlineLevel="1">
      <c r="A158" s="162">
        <f>EDATE(A156,1)</f>
        <v>48335</v>
      </c>
      <c r="B158" t="str">
        <f t="shared" si="16"/>
        <v>PV_QF_UTN_Track_Sch37_UT</v>
      </c>
      <c r="C158" t="s">
        <v>112</v>
      </c>
      <c r="D158" t="s">
        <v>9</v>
      </c>
      <c r="E158" cm="1">
        <f t="array" ref="E158">INDEX(HLH_LLH_MWHS!$I$3:$IZ$4,IF(D158="HLH",1,2),MATCH('MWH-Split'!$A158,HLH_LLH_MWHS!$I$1:$IZ$1,0))</f>
        <v>2285.4060525366212</v>
      </c>
      <c r="F158" s="10"/>
      <c r="G158" s="162">
        <f>EDATE(G156,1)</f>
        <v>51987</v>
      </c>
      <c r="H158" t="str">
        <f t="shared" si="14"/>
        <v>PV_QF_UTN_Track_Sch37_UT</v>
      </c>
      <c r="I158" t="s">
        <v>112</v>
      </c>
      <c r="J158" t="s">
        <v>9</v>
      </c>
      <c r="K158" cm="1">
        <f t="array" ref="K158">INDEX(HLH_LLH_MWHS!$I$3:$IZ$4,IF(J158="HLH",1,2),MATCH('MWH-Split'!$G158,HLH_LLH_MWHS!$I$1:$IZ$1,0))</f>
        <v>2109.7480644386733</v>
      </c>
      <c r="M158" s="156">
        <f t="shared" si="17"/>
        <v>50649</v>
      </c>
      <c r="N158" s="63">
        <f t="shared" si="18"/>
        <v>1933.2316876288317</v>
      </c>
      <c r="O158" s="12">
        <f t="shared" si="18"/>
        <v>419.88244778116882</v>
      </c>
      <c r="P158" s="160">
        <f t="shared" si="15"/>
        <v>2353.1141354100005</v>
      </c>
      <c r="R158" s="64">
        <f>SourceEnergy!B165</f>
        <v>50649</v>
      </c>
      <c r="S158" s="65">
        <v>102.6871</v>
      </c>
      <c r="T158" s="66">
        <v>106.18980000000001</v>
      </c>
      <c r="U158" s="67">
        <f>IF(AND(_xlfn.SINGLE(Shape_Annually)="Yes",_xlfn.SINGLE(Shape_Start)&lt;=W150),W157,IF(ISNUMBER(SourceEnergy!$C165),IF(SourceEnergy!$C165&lt;0,SourceEnergy!$C165/(SourceEnergy!$G165*T158+SourceEnergy!$H165*S158),SourceEnergy!$C165/(SourceEnergy!$G165*S158+SourceEnergy!$H165*T158)),""))</f>
        <v>0.48207077577517982</v>
      </c>
    </row>
    <row r="159" spans="1:24" ht="15" hidden="1" customHeight="1" outlineLevel="1">
      <c r="A159" s="162">
        <f>A158</f>
        <v>48335</v>
      </c>
      <c r="B159" t="str">
        <f t="shared" si="16"/>
        <v>PV_QF_UTN_Track_Sch37_UT</v>
      </c>
      <c r="C159" t="s">
        <v>112</v>
      </c>
      <c r="D159" t="s">
        <v>10</v>
      </c>
      <c r="E159" cm="1">
        <f t="array" ref="E159">INDEX(HLH_LLH_MWHS!$I$3:$IZ$4,IF(D159="HLH",1,2),MATCH('MWH-Split'!$A159,HLH_LLH_MWHS!$I$1:$IZ$1,0))</f>
        <v>588.61365321337871</v>
      </c>
      <c r="F159" s="10"/>
      <c r="G159" s="162">
        <f>G158</f>
        <v>51987</v>
      </c>
      <c r="H159" t="str">
        <f t="shared" si="14"/>
        <v>PV_QF_UTN_Track_Sch37_UT</v>
      </c>
      <c r="I159" t="s">
        <v>112</v>
      </c>
      <c r="J159" t="s">
        <v>10</v>
      </c>
      <c r="K159" cm="1">
        <f t="array" ref="K159">INDEX(HLH_LLH_MWHS!$I$3:$IZ$4,IF(J159="HLH",1,2),MATCH('MWH-Split'!$G159,HLH_LLH_MWHS!$I$1:$IZ$1,0))</f>
        <v>543.37237542132652</v>
      </c>
      <c r="M159" s="156">
        <f t="shared" si="17"/>
        <v>50679</v>
      </c>
      <c r="N159" s="63">
        <f t="shared" si="18"/>
        <v>1515.0476423416467</v>
      </c>
      <c r="O159" s="12">
        <f t="shared" si="18"/>
        <v>253.03535895835375</v>
      </c>
      <c r="P159" s="160">
        <f t="shared" si="15"/>
        <v>1768.0830013000004</v>
      </c>
      <c r="R159" s="64">
        <f>SourceEnergy!B166</f>
        <v>50679</v>
      </c>
      <c r="S159" s="65">
        <v>77.456699999999998</v>
      </c>
      <c r="T159" s="66">
        <v>83.650199999999998</v>
      </c>
      <c r="U159" s="67">
        <f>IF(AND(_xlfn.SINGLE(Shape_Annually)="Yes",_xlfn.SINGLE(Shape_Start)&lt;=W150),W157,IF(ISNUMBER(SourceEnergy!$C166),IF(SourceEnergy!$C166&lt;0,SourceEnergy!$C166/(SourceEnergy!$G166*T159+SourceEnergy!$H166*S159),SourceEnergy!$C166/(SourceEnergy!$G166*S159+SourceEnergy!$H166*T159)),""))</f>
        <v>0.48207077577517982</v>
      </c>
    </row>
    <row r="160" spans="1:24" ht="15" hidden="1" customHeight="1" outlineLevel="1">
      <c r="A160" s="162">
        <f>EDATE(A158,1)</f>
        <v>48366</v>
      </c>
      <c r="B160" t="str">
        <f t="shared" si="16"/>
        <v>PV_QF_UTN_Track_Sch37_UT</v>
      </c>
      <c r="C160" t="s">
        <v>112</v>
      </c>
      <c r="D160" t="s">
        <v>9</v>
      </c>
      <c r="E160" cm="1">
        <f t="array" ref="E160">INDEX(HLH_LLH_MWHS!$I$3:$IZ$4,IF(D160="HLH",1,2),MATCH('MWH-Split'!$A160,HLH_LLH_MWHS!$I$1:$IZ$1,0))</f>
        <v>2737.5930416599613</v>
      </c>
      <c r="F160" s="10"/>
      <c r="G160" s="162">
        <f>EDATE(G158,1)</f>
        <v>52018</v>
      </c>
      <c r="H160" t="str">
        <f t="shared" si="14"/>
        <v>PV_QF_UTN_Track_Sch37_UT</v>
      </c>
      <c r="I160" t="s">
        <v>112</v>
      </c>
      <c r="J160" t="s">
        <v>9</v>
      </c>
      <c r="K160" cm="1">
        <f t="array" ref="K160">INDEX(HLH_LLH_MWHS!$I$3:$IZ$4,IF(J160="HLH",1,2),MATCH('MWH-Split'!$G160,HLH_LLH_MWHS!$I$1:$IZ$1,0))</f>
        <v>2600.4518971947018</v>
      </c>
      <c r="M160" s="156">
        <f t="shared" si="17"/>
        <v>50710</v>
      </c>
      <c r="N160" s="63">
        <f t="shared" si="18"/>
        <v>1107.0448272482861</v>
      </c>
      <c r="O160" s="12">
        <f t="shared" si="18"/>
        <v>229.04375736171437</v>
      </c>
      <c r="P160" s="160">
        <f t="shared" si="15"/>
        <v>1336.0885846100005</v>
      </c>
      <c r="R160" s="64">
        <f>SourceEnergy!B167</f>
        <v>50710</v>
      </c>
      <c r="S160" s="65">
        <v>107.2145</v>
      </c>
      <c r="T160" s="66">
        <v>103.8484</v>
      </c>
      <c r="U160" s="67">
        <f>IF(AND(_xlfn.SINGLE(Shape_Annually)="Yes",_xlfn.SINGLE(Shape_Start)&lt;=W150),W157,IF(ISNUMBER(SourceEnergy!$C167),IF(SourceEnergy!$C167&lt;0,SourceEnergy!$C167/(SourceEnergy!$G167*T160+SourceEnergy!$H167*S160),SourceEnergy!$C167/(SourceEnergy!$G167*S160+SourceEnergy!$H167*T160)),""))</f>
        <v>0.48207077577517982</v>
      </c>
    </row>
    <row r="161" spans="1:24" ht="15" hidden="1" customHeight="1" outlineLevel="1">
      <c r="A161" s="162">
        <f>A160</f>
        <v>48366</v>
      </c>
      <c r="B161" t="str">
        <f t="shared" si="16"/>
        <v>PV_QF_UTN_Track_Sch37_UT</v>
      </c>
      <c r="C161" t="s">
        <v>112</v>
      </c>
      <c r="D161" t="s">
        <v>10</v>
      </c>
      <c r="E161" cm="1">
        <f t="array" ref="E161">INDEX(HLH_LLH_MWHS!$I$3:$IZ$4,IF(D161="HLH",1,2),MATCH('MWH-Split'!$A161,HLH_LLH_MWHS!$I$1:$IZ$1,0))</f>
        <v>646.52435460003835</v>
      </c>
      <c r="F161" s="10"/>
      <c r="G161" s="162">
        <f>G160</f>
        <v>52018</v>
      </c>
      <c r="H161" t="str">
        <f t="shared" si="14"/>
        <v>PV_QF_UTN_Track_Sch37_UT</v>
      </c>
      <c r="I161" t="s">
        <v>112</v>
      </c>
      <c r="J161" t="s">
        <v>10</v>
      </c>
      <c r="K161" cm="1">
        <f t="array" ref="K161">INDEX(HLH_LLH_MWHS!$I$3:$IZ$4,IF(J161="HLH",1,2),MATCH('MWH-Split'!$G161,HLH_LLH_MWHS!$I$1:$IZ$1,0))</f>
        <v>614.13638145529785</v>
      </c>
      <c r="M161" s="157">
        <f t="shared" si="17"/>
        <v>50740</v>
      </c>
      <c r="N161" s="69">
        <f t="shared" si="18"/>
        <v>744.77332972285728</v>
      </c>
      <c r="O161" s="70">
        <f t="shared" si="18"/>
        <v>153.09229555414299</v>
      </c>
      <c r="P161" s="161">
        <f t="shared" si="15"/>
        <v>897.86562527700028</v>
      </c>
      <c r="R161" s="71">
        <f>SourceEnergy!B168</f>
        <v>50740</v>
      </c>
      <c r="S161" s="72">
        <v>125.6499</v>
      </c>
      <c r="T161" s="73">
        <v>122.867</v>
      </c>
      <c r="U161" s="74">
        <f>IF(AND(_xlfn.SINGLE(Shape_Annually)="Yes",_xlfn.SINGLE(Shape_Start)&lt;=W150),W157,IF(ISNUMBER(SourceEnergy!$C168),IF(SourceEnergy!$C168&lt;0,SourceEnergy!$C168/(SourceEnergy!$G168*T161+SourceEnergy!$H168*S161),SourceEnergy!$C168/(SourceEnergy!$G168*S161+SourceEnergy!$H168*T161)),""))</f>
        <v>0.48207077577517982</v>
      </c>
    </row>
    <row r="162" spans="1:24" ht="15" hidden="1" customHeight="1" outlineLevel="1">
      <c r="A162" s="162">
        <f>EDATE(A160,1)</f>
        <v>48396</v>
      </c>
      <c r="B162" t="str">
        <f t="shared" si="16"/>
        <v>PV_QF_UTN_Track_Sch37_UT</v>
      </c>
      <c r="C162" t="s">
        <v>112</v>
      </c>
      <c r="D162" t="s">
        <v>9</v>
      </c>
      <c r="E162" cm="1">
        <f t="array" ref="E162">INDEX(HLH_LLH_MWHS!$I$3:$IZ$4,IF(D162="HLH",1,2),MATCH('MWH-Split'!$A162,HLH_LLH_MWHS!$I$1:$IZ$1,0))</f>
        <v>2451.1833851371025</v>
      </c>
      <c r="F162" s="10"/>
      <c r="G162" s="162">
        <f>EDATE(G160,1)</f>
        <v>52048</v>
      </c>
      <c r="H162" t="str">
        <f t="shared" si="14"/>
        <v>PV_QF_UTN_Track_Sch37_UT</v>
      </c>
      <c r="I162" t="s">
        <v>112</v>
      </c>
      <c r="J162" t="s">
        <v>9</v>
      </c>
      <c r="K162" cm="1">
        <f t="array" ref="K162">INDEX(HLH_LLH_MWHS!$I$3:$IZ$4,IF(J162="HLH",1,2),MATCH('MWH-Split'!$G162,HLH_LLH_MWHS!$I$1:$IZ$1,0))</f>
        <v>2413.613506509636</v>
      </c>
      <c r="M162" s="158">
        <f t="shared" si="17"/>
        <v>50771</v>
      </c>
      <c r="N162" s="55">
        <f t="shared" si="18"/>
        <v>783.29001516221217</v>
      </c>
      <c r="O162" s="56">
        <f t="shared" si="18"/>
        <v>161.00961422778801</v>
      </c>
      <c r="P162" s="159">
        <f t="shared" si="15"/>
        <v>944.29962939000018</v>
      </c>
      <c r="R162" s="57">
        <f>SourceEnergy!B169</f>
        <v>50771</v>
      </c>
      <c r="S162" s="58">
        <v>121.4456</v>
      </c>
      <c r="T162" s="59">
        <v>117.8443</v>
      </c>
      <c r="U162" s="60">
        <f>IF(AND(_xlfn.SINGLE(Shape_Annually)="Yes",_xlfn.SINGLE(Shape_Start)&lt;=W162),W169,IF(ISNUMBER(SourceEnergy!$C169),IF(SourceEnergy!$C169&lt;0,SourceEnergy!$C169/(SourceEnergy!$G169*T162+SourceEnergy!$H169*S162),SourceEnergy!$C169/(SourceEnergy!$G169*S162+SourceEnergy!$H169*T162)),""))</f>
        <v>0.51429318198567986</v>
      </c>
      <c r="W162" s="61">
        <f>YEAR(M162)</f>
        <v>2039</v>
      </c>
      <c r="X162" s="62"/>
    </row>
    <row r="163" spans="1:24" ht="15" hidden="1" customHeight="1" outlineLevel="1">
      <c r="A163" s="162">
        <f>A162</f>
        <v>48396</v>
      </c>
      <c r="B163" t="str">
        <f t="shared" si="16"/>
        <v>PV_QF_UTN_Track_Sch37_UT</v>
      </c>
      <c r="C163" t="s">
        <v>112</v>
      </c>
      <c r="D163" t="s">
        <v>10</v>
      </c>
      <c r="E163" cm="1">
        <f t="array" ref="E163">INDEX(HLH_LLH_MWHS!$I$3:$IZ$4,IF(D163="HLH",1,2),MATCH('MWH-Split'!$A163,HLH_LLH_MWHS!$I$1:$IZ$1,0))</f>
        <v>744.97729418289828</v>
      </c>
      <c r="F163" s="10"/>
      <c r="G163" s="162">
        <f>G162</f>
        <v>52048</v>
      </c>
      <c r="H163" t="str">
        <f t="shared" si="14"/>
        <v>PV_QF_UTN_Track_Sch37_UT</v>
      </c>
      <c r="I163" t="s">
        <v>112</v>
      </c>
      <c r="J163" t="s">
        <v>10</v>
      </c>
      <c r="K163" cm="1">
        <f t="array" ref="K163">INDEX(HLH_LLH_MWHS!$I$3:$IZ$4,IF(J163="HLH",1,2),MATCH('MWH-Split'!$G163,HLH_LLH_MWHS!$I$1:$IZ$1,0))</f>
        <v>733.55884761036441</v>
      </c>
      <c r="M163" s="156">
        <f t="shared" si="17"/>
        <v>50802</v>
      </c>
      <c r="N163" s="63">
        <f t="shared" si="18"/>
        <v>1272.7477772780023</v>
      </c>
      <c r="O163" s="12">
        <f t="shared" si="18"/>
        <v>266.61536007199766</v>
      </c>
      <c r="P163" s="160">
        <f t="shared" si="15"/>
        <v>1539.36313735</v>
      </c>
      <c r="R163" s="64">
        <f>SourceEnergy!B170</f>
        <v>50802</v>
      </c>
      <c r="S163" s="65">
        <v>132.09119999999999</v>
      </c>
      <c r="T163" s="66">
        <v>121.3188</v>
      </c>
      <c r="U163" s="67">
        <f>IF(AND(_xlfn.SINGLE(Shape_Annually)="Yes",_xlfn.SINGLE(Shape_Start)&lt;=W162),W169,IF(ISNUMBER(SourceEnergy!$C170),IF(SourceEnergy!$C170&lt;0,SourceEnergy!$C170/(SourceEnergy!$G170*T163+SourceEnergy!$H170*S163),SourceEnergy!$C170/(SourceEnergy!$G170*S163+SourceEnergy!$H170*T163)),""))</f>
        <v>0.51429318198567986</v>
      </c>
      <c r="W163" s="12">
        <f>SUMPRODUCT(N162:N173,S162:S173)+SUMPRODUCT(O162:O173,T162:T173)</f>
        <v>2292607.6161506269</v>
      </c>
      <c r="X163" s="12" t="s">
        <v>77</v>
      </c>
    </row>
    <row r="164" spans="1:24" ht="15" hidden="1" customHeight="1" outlineLevel="1">
      <c r="A164" s="162">
        <f>EDATE(A162,1)</f>
        <v>48427</v>
      </c>
      <c r="B164" t="str">
        <f t="shared" si="16"/>
        <v>PV_QF_UTN_Track_Sch37_UT</v>
      </c>
      <c r="C164" t="s">
        <v>112</v>
      </c>
      <c r="D164" t="s">
        <v>9</v>
      </c>
      <c r="E164" cm="1">
        <f t="array" ref="E164">INDEX(HLH_LLH_MWHS!$I$3:$IZ$4,IF(D164="HLH",1,2),MATCH('MWH-Split'!$A164,HLH_LLH_MWHS!$I$1:$IZ$1,0))</f>
        <v>2418.4810889944379</v>
      </c>
      <c r="F164" s="10"/>
      <c r="G164" s="162">
        <f>EDATE(G162,1)</f>
        <v>52079</v>
      </c>
      <c r="H164" t="str">
        <f t="shared" si="14"/>
        <v>PV_QF_UTN_Track_Sch37_UT</v>
      </c>
      <c r="I164" t="s">
        <v>112</v>
      </c>
      <c r="J164" t="s">
        <v>9</v>
      </c>
      <c r="K164" cm="1">
        <f t="array" ref="K164">INDEX(HLH_LLH_MWHS!$I$3:$IZ$4,IF(J164="HLH",1,2),MATCH('MWH-Split'!$G164,HLH_LLH_MWHS!$I$1:$IZ$1,0))</f>
        <v>2288.9881770012767</v>
      </c>
      <c r="M164" s="156">
        <f t="shared" si="17"/>
        <v>50830</v>
      </c>
      <c r="N164" s="63">
        <f t="shared" si="18"/>
        <v>1564.1708352426183</v>
      </c>
      <c r="O164" s="12">
        <f t="shared" si="18"/>
        <v>262.21234843738148</v>
      </c>
      <c r="P164" s="160">
        <f t="shared" si="15"/>
        <v>1826.3831836799998</v>
      </c>
      <c r="R164" s="64">
        <f>SourceEnergy!B171</f>
        <v>50830</v>
      </c>
      <c r="S164" s="65">
        <v>59.925699999999999</v>
      </c>
      <c r="T164" s="66">
        <v>60.947400000000002</v>
      </c>
      <c r="U164" s="67">
        <f>IF(AND(_xlfn.SINGLE(Shape_Annually)="Yes",_xlfn.SINGLE(Shape_Start)&lt;=W162),W169,IF(ISNUMBER(SourceEnergy!$C171),IF(SourceEnergy!$C171&lt;0,SourceEnergy!$C171/(SourceEnergy!$G171*T164+SourceEnergy!$H171*S164),SourceEnergy!$C171/(SourceEnergy!$G171*S164+SourceEnergy!$H171*T164)),""))</f>
        <v>0.51429318198567986</v>
      </c>
    </row>
    <row r="165" spans="1:24" ht="15" hidden="1" customHeight="1" outlineLevel="1">
      <c r="A165" s="162">
        <f>A164</f>
        <v>48427</v>
      </c>
      <c r="B165" t="str">
        <f t="shared" si="16"/>
        <v>PV_QF_UTN_Track_Sch37_UT</v>
      </c>
      <c r="C165" t="s">
        <v>112</v>
      </c>
      <c r="D165" t="s">
        <v>10</v>
      </c>
      <c r="E165" cm="1">
        <f t="array" ref="E165">INDEX(HLH_LLH_MWHS!$I$3:$IZ$4,IF(D165="HLH",1,2),MATCH('MWH-Split'!$A165,HLH_LLH_MWHS!$I$1:$IZ$1,0))</f>
        <v>455.37887014556236</v>
      </c>
      <c r="F165" s="10"/>
      <c r="G165" s="162">
        <f>G164</f>
        <v>52079</v>
      </c>
      <c r="H165" t="str">
        <f t="shared" si="14"/>
        <v>PV_QF_UTN_Track_Sch37_UT</v>
      </c>
      <c r="I165" t="s">
        <v>112</v>
      </c>
      <c r="J165" t="s">
        <v>10</v>
      </c>
      <c r="K165" cm="1">
        <f t="array" ref="K165">INDEX(HLH_LLH_MWHS!$I$3:$IZ$4,IF(J165="HLH",1,2),MATCH('MWH-Split'!$G165,HLH_LLH_MWHS!$I$1:$IZ$1,0))</f>
        <v>430.99648558872332</v>
      </c>
      <c r="M165" s="156">
        <f t="shared" si="17"/>
        <v>50861</v>
      </c>
      <c r="N165" s="63">
        <f t="shared" si="18"/>
        <v>1887.4009964000843</v>
      </c>
      <c r="O165" s="12">
        <f t="shared" si="18"/>
        <v>348.29975329991612</v>
      </c>
      <c r="P165" s="160">
        <f t="shared" si="15"/>
        <v>2235.7007497000004</v>
      </c>
      <c r="R165" s="64">
        <f>SourceEnergy!B172</f>
        <v>50861</v>
      </c>
      <c r="S165" s="65">
        <v>48.429000000000002</v>
      </c>
      <c r="T165" s="66">
        <v>48.972099999999998</v>
      </c>
      <c r="U165" s="67">
        <f>IF(AND(_xlfn.SINGLE(Shape_Annually)="Yes",_xlfn.SINGLE(Shape_Start)&lt;=W162),W169,IF(ISNUMBER(SourceEnergy!$C172),IF(SourceEnergy!$C172&lt;0,SourceEnergy!$C172/(SourceEnergy!$G172*T165+SourceEnergy!$H172*S165),SourceEnergy!$C172/(SourceEnergy!$G172*S165+SourceEnergy!$H172*T165)),""))</f>
        <v>0.51429318198567986</v>
      </c>
      <c r="W165" s="12">
        <f>VLOOKUP(W162,'[1]Table 5'!$L$16:$N$36,2,FALSE)</f>
        <v>948003.66051905055</v>
      </c>
      <c r="X165" s="12" t="s">
        <v>78</v>
      </c>
    </row>
    <row r="166" spans="1:24" ht="15" hidden="1" customHeight="1" outlineLevel="1">
      <c r="A166" s="162">
        <f>EDATE(A164,1)</f>
        <v>48458</v>
      </c>
      <c r="B166" t="str">
        <f t="shared" si="16"/>
        <v>PV_QF_UTN_Track_Sch37_UT</v>
      </c>
      <c r="C166" t="s">
        <v>112</v>
      </c>
      <c r="D166" t="s">
        <v>9</v>
      </c>
      <c r="E166" cm="1">
        <f t="array" ref="E166">INDEX(HLH_LLH_MWHS!$I$3:$IZ$4,IF(D166="HLH",1,2),MATCH('MWH-Split'!$A166,HLH_LLH_MWHS!$I$1:$IZ$1,0))</f>
        <v>1990.6950498634567</v>
      </c>
      <c r="F166" s="10"/>
      <c r="G166" s="162">
        <f>EDATE(G164,1)</f>
        <v>52110</v>
      </c>
      <c r="H166" t="str">
        <f t="shared" si="14"/>
        <v>PV_QF_UTN_Track_Sch37_UT</v>
      </c>
      <c r="I166" t="s">
        <v>112</v>
      </c>
      <c r="J166" t="s">
        <v>9</v>
      </c>
      <c r="K166" cm="1">
        <f t="array" ref="K166">INDEX(HLH_LLH_MWHS!$I$3:$IZ$4,IF(J166="HLH",1,2),MATCH('MWH-Split'!$G166,HLH_LLH_MWHS!$I$1:$IZ$1,0))</f>
        <v>1907.8228109707409</v>
      </c>
      <c r="M166" s="156">
        <f t="shared" si="17"/>
        <v>50891</v>
      </c>
      <c r="N166" s="63">
        <f t="shared" ref="N166:O185" si="19">SUMIFS($K$6:$K$245,$G$6:$G$245,$M166,$J$6:$J$245,N$5)</f>
        <v>2270.8645609166406</v>
      </c>
      <c r="O166" s="12">
        <f t="shared" si="19"/>
        <v>584.86844544335918</v>
      </c>
      <c r="P166" s="160">
        <f t="shared" si="15"/>
        <v>2855.7330063599998</v>
      </c>
      <c r="R166" s="64">
        <f>SourceEnergy!B173</f>
        <v>50891</v>
      </c>
      <c r="S166" s="65">
        <v>51.183999999999997</v>
      </c>
      <c r="T166" s="66">
        <v>54.739199999999997</v>
      </c>
      <c r="U166" s="67">
        <f>IF(AND(_xlfn.SINGLE(Shape_Annually)="Yes",_xlfn.SINGLE(Shape_Start)&lt;=W162),W169,IF(ISNUMBER(SourceEnergy!$C173),IF(SourceEnergy!$C173&lt;0,SourceEnergy!$C173/(SourceEnergy!$G173*T166+SourceEnergy!$H173*S166),SourceEnergy!$C173/(SourceEnergy!$G173*S166+SourceEnergy!$H173*T166)),""))</f>
        <v>0.51429318198567986</v>
      </c>
      <c r="W166" s="12">
        <f>VLOOKUP(W162,'[1]Table 5'!$L$16:$N$36,3,FALSE)</f>
        <v>231068.80543565939</v>
      </c>
      <c r="X166" s="12" t="s">
        <v>79</v>
      </c>
    </row>
    <row r="167" spans="1:24" ht="15" hidden="1" customHeight="1" outlineLevel="1">
      <c r="A167" s="162">
        <f>A166</f>
        <v>48458</v>
      </c>
      <c r="B167" t="str">
        <f t="shared" si="16"/>
        <v>PV_QF_UTN_Track_Sch37_UT</v>
      </c>
      <c r="C167" t="s">
        <v>112</v>
      </c>
      <c r="D167" t="s">
        <v>10</v>
      </c>
      <c r="E167" cm="1">
        <f t="array" ref="E167">INDEX(HLH_LLH_MWHS!$I$3:$IZ$4,IF(D167="HLH",1,2),MATCH('MWH-Split'!$A167,HLH_LLH_MWHS!$I$1:$IZ$1,0))</f>
        <v>432.36303008654363</v>
      </c>
      <c r="F167" s="10"/>
      <c r="G167" s="162">
        <f>G166</f>
        <v>52110</v>
      </c>
      <c r="H167" t="str">
        <f t="shared" si="14"/>
        <v>PV_QF_UTN_Track_Sch37_UT</v>
      </c>
      <c r="I167" t="s">
        <v>112</v>
      </c>
      <c r="J167" t="s">
        <v>10</v>
      </c>
      <c r="K167" cm="1">
        <f t="array" ref="K167">INDEX(HLH_LLH_MWHS!$I$3:$IZ$4,IF(J167="HLH",1,2),MATCH('MWH-Split'!$G167,HLH_LLH_MWHS!$I$1:$IZ$1,0))</f>
        <v>414.36384315925966</v>
      </c>
      <c r="M167" s="156">
        <f t="shared" si="17"/>
        <v>50922</v>
      </c>
      <c r="N167" s="63">
        <f t="shared" si="19"/>
        <v>2653.0421036635798</v>
      </c>
      <c r="O167" s="12">
        <f t="shared" si="19"/>
        <v>626.55636089641939</v>
      </c>
      <c r="P167" s="160">
        <f t="shared" si="15"/>
        <v>3279.5984645599992</v>
      </c>
      <c r="R167" s="64">
        <f>SourceEnergy!B174</f>
        <v>50922</v>
      </c>
      <c r="S167" s="65">
        <v>69.202799999999996</v>
      </c>
      <c r="T167" s="66">
        <v>71.403499999999994</v>
      </c>
      <c r="U167" s="67">
        <f>IF(AND(_xlfn.SINGLE(Shape_Annually)="Yes",_xlfn.SINGLE(Shape_Start)&lt;=W162),W169,IF(ISNUMBER(SourceEnergy!$C174),IF(SourceEnergy!$C174&lt;0,SourceEnergy!$C174/(SourceEnergy!$G174*T167+SourceEnergy!$H174*S167),SourceEnergy!$C174/(SourceEnergy!$G174*S167+SourceEnergy!$H174*T167)),""))</f>
        <v>0.51429318198567986</v>
      </c>
      <c r="W167" s="12">
        <f>W165+W166</f>
        <v>1179072.46595471</v>
      </c>
      <c r="X167" s="12" t="s">
        <v>80</v>
      </c>
    </row>
    <row r="168" spans="1:24" ht="15" hidden="1" customHeight="1" outlineLevel="1">
      <c r="A168" s="162">
        <f>EDATE(A166,1)</f>
        <v>48488</v>
      </c>
      <c r="B168" t="str">
        <f t="shared" si="16"/>
        <v>PV_QF_UTN_Track_Sch37_UT</v>
      </c>
      <c r="C168" t="s">
        <v>112</v>
      </c>
      <c r="D168" t="s">
        <v>9</v>
      </c>
      <c r="E168" cm="1">
        <f t="array" ref="E168">INDEX(HLH_LLH_MWHS!$I$3:$IZ$4,IF(D168="HLH",1,2),MATCH('MWH-Split'!$A168,HLH_LLH_MWHS!$I$1:$IZ$1,0))</f>
        <v>1560.0809056087523</v>
      </c>
      <c r="F168" s="10"/>
      <c r="G168" s="162">
        <f>EDATE(G166,1)</f>
        <v>52140</v>
      </c>
      <c r="H168" t="str">
        <f t="shared" si="14"/>
        <v>PV_QF_UTN_Track_Sch37_UT</v>
      </c>
      <c r="I168" t="s">
        <v>112</v>
      </c>
      <c r="J168" t="s">
        <v>9</v>
      </c>
      <c r="K168" cm="1">
        <f t="array" ref="K168">INDEX(HLH_LLH_MWHS!$I$3:$IZ$4,IF(J168="HLH",1,2),MATCH('MWH-Split'!$G168,HLH_LLH_MWHS!$I$1:$IZ$1,0))</f>
        <v>1480.3788418790755</v>
      </c>
      <c r="M168" s="156">
        <f t="shared" si="17"/>
        <v>50952</v>
      </c>
      <c r="N168" s="63">
        <f t="shared" si="19"/>
        <v>2364.3362252245033</v>
      </c>
      <c r="O168" s="12">
        <f t="shared" si="19"/>
        <v>718.5822220754967</v>
      </c>
      <c r="P168" s="160">
        <f t="shared" si="15"/>
        <v>3082.9184473</v>
      </c>
      <c r="R168" s="64">
        <f>SourceEnergy!B175</f>
        <v>50952</v>
      </c>
      <c r="S168" s="65">
        <v>124.9393</v>
      </c>
      <c r="T168" s="66">
        <v>134.7664</v>
      </c>
      <c r="U168" s="67">
        <f>IF(AND(_xlfn.SINGLE(Shape_Annually)="Yes",_xlfn.SINGLE(Shape_Start)&lt;=W162),W169,IF(ISNUMBER(SourceEnergy!$C175),IF(SourceEnergy!$C175&lt;0,SourceEnergy!$C175/(SourceEnergy!$G175*T168+SourceEnergy!$H175*S168),SourceEnergy!$C175/(SourceEnergy!$G175*S168+SourceEnergy!$H175*T168)),""))</f>
        <v>0.51429318198567986</v>
      </c>
    </row>
    <row r="169" spans="1:24" ht="15" hidden="1" customHeight="1" outlineLevel="1">
      <c r="A169" s="162">
        <f>A168</f>
        <v>48488</v>
      </c>
      <c r="B169" t="str">
        <f t="shared" si="16"/>
        <v>PV_QF_UTN_Track_Sch37_UT</v>
      </c>
      <c r="C169" t="s">
        <v>112</v>
      </c>
      <c r="D169" t="s">
        <v>10</v>
      </c>
      <c r="E169" cm="1">
        <f t="array" ref="E169">INDEX(HLH_LLH_MWHS!$I$3:$IZ$4,IF(D169="HLH",1,2),MATCH('MWH-Split'!$A169,HLH_LLH_MWHS!$I$1:$IZ$1,0))</f>
        <v>260.55657982124762</v>
      </c>
      <c r="F169" s="10"/>
      <c r="G169" s="162">
        <f>G168</f>
        <v>52140</v>
      </c>
      <c r="H169" t="str">
        <f t="shared" si="14"/>
        <v>PV_QF_UTN_Track_Sch37_UT</v>
      </c>
      <c r="I169" t="s">
        <v>112</v>
      </c>
      <c r="J169" t="s">
        <v>10</v>
      </c>
      <c r="K169" cm="1">
        <f t="array" ref="K169">INDEX(HLH_LLH_MWHS!$I$3:$IZ$4,IF(J169="HLH",1,2),MATCH('MWH-Split'!$G169,HLH_LLH_MWHS!$I$1:$IZ$1,0))</f>
        <v>247.24515664092451</v>
      </c>
      <c r="M169" s="156">
        <f t="shared" si="17"/>
        <v>50983</v>
      </c>
      <c r="N169" s="63">
        <f t="shared" si="19"/>
        <v>2325.8178835048475</v>
      </c>
      <c r="O169" s="12">
        <f t="shared" si="19"/>
        <v>437.93119771515239</v>
      </c>
      <c r="P169" s="160">
        <f t="shared" si="15"/>
        <v>2763.7490812199999</v>
      </c>
      <c r="R169" s="64">
        <f>SourceEnergy!B176</f>
        <v>50983</v>
      </c>
      <c r="S169" s="65">
        <v>138.79220000000001</v>
      </c>
      <c r="T169" s="66">
        <v>135.91749999999999</v>
      </c>
      <c r="U169" s="67">
        <f>IF(AND(_xlfn.SINGLE(Shape_Annually)="Yes",_xlfn.SINGLE(Shape_Start)&lt;=W162),W169,IF(ISNUMBER(SourceEnergy!$C176),IF(SourceEnergy!$C176&lt;0,SourceEnergy!$C176/(SourceEnergy!$G176*T169+SourceEnergy!$H176*S169),SourceEnergy!$C176/(SourceEnergy!$G176*S169+SourceEnergy!$H176*T169)),""))</f>
        <v>0.51429318198567986</v>
      </c>
      <c r="W169" s="68">
        <f>W167/W163</f>
        <v>0.51429318198567986</v>
      </c>
      <c r="X169" s="12" t="s">
        <v>81</v>
      </c>
    </row>
    <row r="170" spans="1:24" ht="15" hidden="1" customHeight="1" outlineLevel="1">
      <c r="A170" s="162">
        <f>EDATE(A168,1)</f>
        <v>48519</v>
      </c>
      <c r="B170" t="str">
        <f t="shared" si="16"/>
        <v>PV_QF_UTN_Track_Sch37_UT</v>
      </c>
      <c r="C170" t="s">
        <v>112</v>
      </c>
      <c r="D170" t="s">
        <v>9</v>
      </c>
      <c r="E170" cm="1">
        <f t="array" ref="E170">INDEX(HLH_LLH_MWHS!$I$3:$IZ$4,IF(D170="HLH",1,2),MATCH('MWH-Split'!$A170,HLH_LLH_MWHS!$I$1:$IZ$1,0))</f>
        <v>1139.9506183065714</v>
      </c>
      <c r="F170" s="10"/>
      <c r="G170" s="162">
        <f>EDATE(G168,1)</f>
        <v>52171</v>
      </c>
      <c r="H170" t="str">
        <f t="shared" si="14"/>
        <v>PV_QF_UTN_Track_Sch37_UT</v>
      </c>
      <c r="I170" t="s">
        <v>112</v>
      </c>
      <c r="J170" t="s">
        <v>9</v>
      </c>
      <c r="K170" cm="1">
        <f t="array" ref="K170">INDEX(HLH_LLH_MWHS!$I$3:$IZ$4,IF(J170="HLH",1,2),MATCH('MWH-Split'!$G170,HLH_LLH_MWHS!$I$1:$IZ$1,0))</f>
        <v>1146.0033039237144</v>
      </c>
      <c r="M170" s="156">
        <f t="shared" si="17"/>
        <v>51014</v>
      </c>
      <c r="N170" s="63">
        <f t="shared" si="19"/>
        <v>1882.0307169223213</v>
      </c>
      <c r="O170" s="12">
        <f t="shared" si="19"/>
        <v>408.76200678767896</v>
      </c>
      <c r="P170" s="160">
        <f t="shared" si="15"/>
        <v>2290.7927237100002</v>
      </c>
      <c r="R170" s="64">
        <f>SourceEnergy!B177</f>
        <v>51014</v>
      </c>
      <c r="S170" s="65">
        <v>95.067899999999995</v>
      </c>
      <c r="T170" s="66">
        <v>103.248</v>
      </c>
      <c r="U170" s="67">
        <f>IF(AND(_xlfn.SINGLE(Shape_Annually)="Yes",_xlfn.SINGLE(Shape_Start)&lt;=W162),W169,IF(ISNUMBER(SourceEnergy!$C177),IF(SourceEnergy!$C177&lt;0,SourceEnergy!$C177/(SourceEnergy!$G177*T170+SourceEnergy!$H177*S170),SourceEnergy!$C177/(SourceEnergy!$G177*S170+SourceEnergy!$H177*T170)),""))</f>
        <v>0.51429318198567986</v>
      </c>
    </row>
    <row r="171" spans="1:24" ht="15" hidden="1" customHeight="1" outlineLevel="1">
      <c r="A171" s="162">
        <f>A170</f>
        <v>48519</v>
      </c>
      <c r="B171" t="str">
        <f t="shared" si="16"/>
        <v>PV_QF_UTN_Track_Sch37_UT</v>
      </c>
      <c r="C171" t="s">
        <v>112</v>
      </c>
      <c r="D171" t="s">
        <v>10</v>
      </c>
      <c r="E171" cm="1">
        <f t="array" ref="E171">INDEX(HLH_LLH_MWHS!$I$3:$IZ$4,IF(D171="HLH",1,2),MATCH('MWH-Split'!$A171,HLH_LLH_MWHS!$I$1:$IZ$1,0))</f>
        <v>235.85185206342885</v>
      </c>
      <c r="F171" s="10"/>
      <c r="G171" s="162">
        <f>G170</f>
        <v>52171</v>
      </c>
      <c r="H171" t="str">
        <f t="shared" si="14"/>
        <v>PV_QF_UTN_Track_Sch37_UT</v>
      </c>
      <c r="I171" t="s">
        <v>112</v>
      </c>
      <c r="J171" t="s">
        <v>10</v>
      </c>
      <c r="K171" cm="1">
        <f t="array" ref="K171">INDEX(HLH_LLH_MWHS!$I$3:$IZ$4,IF(J171="HLH",1,2),MATCH('MWH-Split'!$G171,HLH_LLH_MWHS!$I$1:$IZ$1,0))</f>
        <v>237.10413184628578</v>
      </c>
      <c r="M171" s="156">
        <f t="shared" si="17"/>
        <v>51044</v>
      </c>
      <c r="N171" s="63">
        <f t="shared" si="19"/>
        <v>1515.1874216330884</v>
      </c>
      <c r="O171" s="12">
        <f t="shared" si="19"/>
        <v>253.05870416691141</v>
      </c>
      <c r="P171" s="160">
        <f t="shared" si="15"/>
        <v>1768.2461257999998</v>
      </c>
      <c r="R171" s="64">
        <f>SourceEnergy!B178</f>
        <v>51044</v>
      </c>
      <c r="S171" s="65">
        <v>72.967600000000004</v>
      </c>
      <c r="T171" s="66">
        <v>83.572000000000003</v>
      </c>
      <c r="U171" s="67">
        <f>IF(AND(_xlfn.SINGLE(Shape_Annually)="Yes",_xlfn.SINGLE(Shape_Start)&lt;=W162),W169,IF(ISNUMBER(SourceEnergy!$C178),IF(SourceEnergy!$C178&lt;0,SourceEnergy!$C178/(SourceEnergy!$G178*T171+SourceEnergy!$H178*S171),SourceEnergy!$C178/(SourceEnergy!$G178*S171+SourceEnergy!$H178*T171)),""))</f>
        <v>0.51429318198567986</v>
      </c>
    </row>
    <row r="172" spans="1:24" ht="15" hidden="1" customHeight="1" outlineLevel="1">
      <c r="A172" s="162">
        <f>EDATE(A170,1)</f>
        <v>48549</v>
      </c>
      <c r="B172" t="str">
        <f t="shared" si="16"/>
        <v>PV_QF_UTN_Track_Sch37_UT</v>
      </c>
      <c r="C172" t="s">
        <v>112</v>
      </c>
      <c r="D172" t="s">
        <v>9</v>
      </c>
      <c r="E172" cm="1">
        <f t="array" ref="E172">INDEX(HLH_LLH_MWHS!$I$3:$IZ$4,IF(D172="HLH",1,2),MATCH('MWH-Split'!$A172,HLH_LLH_MWHS!$I$1:$IZ$1,0))</f>
        <v>773.71136124827592</v>
      </c>
      <c r="F172" s="10"/>
      <c r="G172" s="162">
        <f>EDATE(G170,1)</f>
        <v>52201</v>
      </c>
      <c r="H172" t="str">
        <f t="shared" si="14"/>
        <v>PV_QF_UTN_Track_Sch37_UT</v>
      </c>
      <c r="I172" t="s">
        <v>112</v>
      </c>
      <c r="J172" t="s">
        <v>9</v>
      </c>
      <c r="K172" cm="1">
        <f t="array" ref="K172">INDEX(HLH_LLH_MWHS!$I$3:$IZ$4,IF(J172="HLH",1,2),MATCH('MWH-Split'!$G172,HLH_LLH_MWHS!$I$1:$IZ$1,0))</f>
        <v>726.68497419428593</v>
      </c>
      <c r="M172" s="156">
        <f t="shared" si="17"/>
        <v>51075</v>
      </c>
      <c r="N172" s="63">
        <f t="shared" si="19"/>
        <v>1075.6294655374288</v>
      </c>
      <c r="O172" s="12">
        <f t="shared" si="19"/>
        <v>222.54402735257145</v>
      </c>
      <c r="P172" s="160">
        <f t="shared" si="15"/>
        <v>1298.1734928900003</v>
      </c>
      <c r="R172" s="64">
        <f>SourceEnergy!B179</f>
        <v>51075</v>
      </c>
      <c r="S172" s="65">
        <v>111.136</v>
      </c>
      <c r="T172" s="66">
        <v>107.6271</v>
      </c>
      <c r="U172" s="67">
        <f>IF(AND(_xlfn.SINGLE(Shape_Annually)="Yes",_xlfn.SINGLE(Shape_Start)&lt;=W162),W169,IF(ISNUMBER(SourceEnergy!$C179),IF(SourceEnergy!$C179&lt;0,SourceEnergy!$C179/(SourceEnergy!$G179*T172+SourceEnergy!$H179*S172),SourceEnergy!$C179/(SourceEnergy!$G179*S172+SourceEnergy!$H179*T172)),""))</f>
        <v>0.51429318198567986</v>
      </c>
    </row>
    <row r="173" spans="1:24" ht="15" hidden="1" customHeight="1" outlineLevel="1">
      <c r="A173" s="162">
        <f>A172</f>
        <v>48549</v>
      </c>
      <c r="B173" t="str">
        <f t="shared" si="16"/>
        <v>PV_QF_UTN_Track_Sch37_UT</v>
      </c>
      <c r="C173" t="s">
        <v>112</v>
      </c>
      <c r="D173" t="s">
        <v>10</v>
      </c>
      <c r="E173" cm="1">
        <f t="array" ref="E173">INDEX(HLH_LLH_MWHS!$I$3:$IZ$4,IF(D173="HLH",1,2),MATCH('MWH-Split'!$A173,HLH_LLH_MWHS!$I$1:$IZ$1,0))</f>
        <v>159.04066870103463</v>
      </c>
      <c r="F173" s="10"/>
      <c r="G173" s="162">
        <f>G172</f>
        <v>52201</v>
      </c>
      <c r="H173" t="str">
        <f t="shared" si="14"/>
        <v>PV_QF_UTN_Track_Sch37_UT</v>
      </c>
      <c r="I173" t="s">
        <v>112</v>
      </c>
      <c r="J173" t="s">
        <v>10</v>
      </c>
      <c r="K173" cm="1">
        <f t="array" ref="K173">INDEX(HLH_LLH_MWHS!$I$3:$IZ$4,IF(J173="HLH",1,2),MATCH('MWH-Split'!$G173,HLH_LLH_MWHS!$I$1:$IZ$1,0))</f>
        <v>149.37413358438096</v>
      </c>
      <c r="M173" s="157">
        <f t="shared" si="17"/>
        <v>51105</v>
      </c>
      <c r="N173" s="69">
        <f t="shared" si="19"/>
        <v>743.87108003142839</v>
      </c>
      <c r="O173" s="70">
        <f t="shared" si="19"/>
        <v>152.90683311757152</v>
      </c>
      <c r="P173" s="161">
        <f t="shared" si="15"/>
        <v>896.77791314899991</v>
      </c>
      <c r="R173" s="71">
        <f>SourceEnergy!B180</f>
        <v>51105</v>
      </c>
      <c r="S173" s="72">
        <v>124.9937</v>
      </c>
      <c r="T173" s="73">
        <v>126.9375</v>
      </c>
      <c r="U173" s="74">
        <f>IF(AND(_xlfn.SINGLE(Shape_Annually)="Yes",_xlfn.SINGLE(Shape_Start)&lt;=W162),W169,IF(ISNUMBER(SourceEnergy!$C180),IF(SourceEnergy!$C180&lt;0,SourceEnergy!$C180/(SourceEnergy!$G180*T173+SourceEnergy!$H180*S173),SourceEnergy!$C180/(SourceEnergy!$G180*S173+SourceEnergy!$H180*T173)),""))</f>
        <v>0.51429318198567986</v>
      </c>
    </row>
    <row r="174" spans="1:24" ht="15" hidden="1" customHeight="1" outlineLevel="1">
      <c r="A174" s="162">
        <f>EDATE(A172,1)</f>
        <v>48580</v>
      </c>
      <c r="B174" t="str">
        <f t="shared" si="16"/>
        <v>PV_QF_UTN_Track_Sch37_UT</v>
      </c>
      <c r="C174" t="s">
        <v>112</v>
      </c>
      <c r="D174" t="s">
        <v>9</v>
      </c>
      <c r="E174" cm="1">
        <f t="array" ref="E174">INDEX(HLH_LLH_MWHS!$I$3:$IZ$4,IF(D174="HLH",1,2),MATCH('MWH-Split'!$A174,HLH_LLH_MWHS!$I$1:$IZ$1,0))</f>
        <v>807.53271573732718</v>
      </c>
      <c r="F174" s="10"/>
      <c r="G174" s="162">
        <f>EDATE(G172,1)</f>
        <v>52232</v>
      </c>
      <c r="H174" t="str">
        <f t="shared" si="14"/>
        <v>PV_QF_UTN_Track_Sch37_UT</v>
      </c>
      <c r="I174" t="s">
        <v>112</v>
      </c>
      <c r="J174" t="s">
        <v>9</v>
      </c>
      <c r="K174" cm="1">
        <f t="array" ref="K174">INDEX(HLH_LLH_MWHS!$I$3:$IZ$4,IF(J174="HLH",1,2),MATCH('MWH-Split'!$G174,HLH_LLH_MWHS!$I$1:$IZ$1,0))</f>
        <v>758.39322933456208</v>
      </c>
      <c r="M174" s="158">
        <f t="shared" si="17"/>
        <v>51136</v>
      </c>
      <c r="N174" s="55">
        <f t="shared" si="19"/>
        <v>790.64527328294946</v>
      </c>
      <c r="O174" s="56">
        <f t="shared" si="19"/>
        <v>162.5215283970507</v>
      </c>
      <c r="P174" s="159">
        <f t="shared" si="15"/>
        <v>953.16680168000016</v>
      </c>
      <c r="R174" s="57">
        <f>SourceEnergy!B181</f>
        <v>51136</v>
      </c>
      <c r="S174" s="58">
        <v>121.2726</v>
      </c>
      <c r="T174" s="59">
        <v>117.5398</v>
      </c>
      <c r="U174" s="60">
        <f>IF(AND(_xlfn.SINGLE(Shape_Annually)="Yes",_xlfn.SINGLE(Shape_Start)&lt;=W174),W181,IF(ISNUMBER(SourceEnergy!$C181),IF(SourceEnergy!$C181&lt;0,SourceEnergy!$C181/(SourceEnergy!$G181*T174+SourceEnergy!$H181*S174),SourceEnergy!$C181/(SourceEnergy!$G181*S174+SourceEnergy!$H181*T174)),""))</f>
        <v>0.56416424933005216</v>
      </c>
      <c r="W174" s="61">
        <f>YEAR(M174)</f>
        <v>2040</v>
      </c>
      <c r="X174" s="62"/>
    </row>
    <row r="175" spans="1:24" ht="15" hidden="1" customHeight="1" outlineLevel="1">
      <c r="A175" s="162">
        <f>A174</f>
        <v>48580</v>
      </c>
      <c r="B175" t="str">
        <f t="shared" si="16"/>
        <v>PV_QF_UTN_Track_Sch37_UT</v>
      </c>
      <c r="C175" t="s">
        <v>112</v>
      </c>
      <c r="D175" t="s">
        <v>10</v>
      </c>
      <c r="E175" cm="1">
        <f t="array" ref="E175">INDEX(HLH_LLH_MWHS!$I$3:$IZ$4,IF(D175="HLH",1,2),MATCH('MWH-Split'!$A175,HLH_LLH_MWHS!$I$1:$IZ$1,0))</f>
        <v>165.99283601267291</v>
      </c>
      <c r="F175" s="10"/>
      <c r="G175" s="162">
        <f>G174</f>
        <v>52232</v>
      </c>
      <c r="H175" t="str">
        <f t="shared" si="14"/>
        <v>PV_QF_UTN_Track_Sch37_UT</v>
      </c>
      <c r="I175" t="s">
        <v>112</v>
      </c>
      <c r="J175" t="s">
        <v>10</v>
      </c>
      <c r="K175" cm="1">
        <f t="array" ref="K175">INDEX(HLH_LLH_MWHS!$I$3:$IZ$4,IF(J175="HLH",1,2),MATCH('MWH-Split'!$G175,HLH_LLH_MWHS!$I$1:$IZ$1,0))</f>
        <v>155.89194158543785</v>
      </c>
      <c r="M175" s="156">
        <f t="shared" si="17"/>
        <v>51167</v>
      </c>
      <c r="N175" s="63">
        <f t="shared" si="19"/>
        <v>1302.5255189913526</v>
      </c>
      <c r="O175" s="12">
        <f t="shared" si="19"/>
        <v>272.85320504864762</v>
      </c>
      <c r="P175" s="160">
        <f t="shared" si="15"/>
        <v>1575.3787240400002</v>
      </c>
      <c r="R175" s="64">
        <f>SourceEnergy!B182</f>
        <v>51167</v>
      </c>
      <c r="S175" s="65">
        <v>121.2449</v>
      </c>
      <c r="T175" s="66">
        <v>112.624</v>
      </c>
      <c r="U175" s="67">
        <f>IF(AND(_xlfn.SINGLE(Shape_Annually)="Yes",_xlfn.SINGLE(Shape_Start)&lt;=W174),W181,IF(ISNUMBER(SourceEnergy!$C182),IF(SourceEnergy!$C182&lt;0,SourceEnergy!$C182/(SourceEnergy!$G182*T175+SourceEnergy!$H182*S175),SourceEnergy!$C182/(SourceEnergy!$G182*S175+SourceEnergy!$H182*T175)),""))</f>
        <v>0.56416424933005216</v>
      </c>
      <c r="W175" s="12">
        <f>SUMPRODUCT(N174:N185,S174:S185)+SUMPRODUCT(O174:O185,T174:T185)</f>
        <v>2105114.1923207897</v>
      </c>
      <c r="X175" s="12" t="s">
        <v>77</v>
      </c>
    </row>
    <row r="176" spans="1:24" ht="15" hidden="1" customHeight="1" outlineLevel="1">
      <c r="A176" s="162">
        <f>EDATE(A174,1)</f>
        <v>48611</v>
      </c>
      <c r="B176" t="str">
        <f t="shared" si="16"/>
        <v>PV_QF_UTN_Track_Sch37_UT</v>
      </c>
      <c r="C176" t="s">
        <v>112</v>
      </c>
      <c r="D176" t="s">
        <v>9</v>
      </c>
      <c r="E176" cm="1">
        <f t="array" ref="E176">INDEX(HLH_LLH_MWHS!$I$3:$IZ$4,IF(D176="HLH",1,2),MATCH('MWH-Split'!$A176,HLH_LLH_MWHS!$I$1:$IZ$1,0))</f>
        <v>1312.1391172435146</v>
      </c>
      <c r="F176" s="10"/>
      <c r="G176" s="162">
        <f>EDATE(G174,1)</f>
        <v>52263</v>
      </c>
      <c r="H176" t="str">
        <f t="shared" si="14"/>
        <v>PV_QF_UTN_Track_Sch37_UT</v>
      </c>
      <c r="I176" t="s">
        <v>112</v>
      </c>
      <c r="J176" t="s">
        <v>9</v>
      </c>
      <c r="K176" cm="1">
        <f t="array" ref="K176">INDEX(HLH_LLH_MWHS!$I$3:$IZ$4,IF(J176="HLH",1,2),MATCH('MWH-Split'!$G176,HLH_LLH_MWHS!$I$1:$IZ$1,0))</f>
        <v>1229.8711587517321</v>
      </c>
      <c r="M176" s="156">
        <f t="shared" si="17"/>
        <v>51196</v>
      </c>
      <c r="N176" s="63">
        <f t="shared" si="19"/>
        <v>1617.3879026703905</v>
      </c>
      <c r="O176" s="12">
        <f t="shared" si="19"/>
        <v>271.13347898960956</v>
      </c>
      <c r="P176" s="160">
        <f t="shared" si="15"/>
        <v>1888.5213816600001</v>
      </c>
      <c r="R176" s="64">
        <f>SourceEnergy!B183</f>
        <v>51196</v>
      </c>
      <c r="S176" s="65">
        <v>54.198</v>
      </c>
      <c r="T176" s="66">
        <v>55.2072</v>
      </c>
      <c r="U176" s="67">
        <f>IF(AND(_xlfn.SINGLE(Shape_Annually)="Yes",_xlfn.SINGLE(Shape_Start)&lt;=W174),W181,IF(ISNUMBER(SourceEnergy!$C183),IF(SourceEnergy!$C183&lt;0,SourceEnergy!$C183/(SourceEnergy!$G183*T176+SourceEnergy!$H183*S176),SourceEnergy!$C183/(SourceEnergy!$G183*S176+SourceEnergy!$H183*T176)),""))</f>
        <v>0.56416424933005216</v>
      </c>
    </row>
    <row r="177" spans="1:24" ht="15" hidden="1" customHeight="1" outlineLevel="1">
      <c r="A177" s="162">
        <f>A176</f>
        <v>48611</v>
      </c>
      <c r="B177" t="str">
        <f t="shared" si="16"/>
        <v>PV_QF_UTN_Track_Sch37_UT</v>
      </c>
      <c r="C177" t="s">
        <v>112</v>
      </c>
      <c r="D177" t="s">
        <v>10</v>
      </c>
      <c r="E177" cm="1">
        <f t="array" ref="E177">INDEX(HLH_LLH_MWHS!$I$3:$IZ$4,IF(D177="HLH",1,2),MATCH('MWH-Split'!$A177,HLH_LLH_MWHS!$I$1:$IZ$1,0))</f>
        <v>274.8670627864858</v>
      </c>
      <c r="F177" s="10"/>
      <c r="G177" s="162">
        <f>G176</f>
        <v>52263</v>
      </c>
      <c r="H177" t="str">
        <f t="shared" si="14"/>
        <v>PV_QF_UTN_Track_Sch37_UT</v>
      </c>
      <c r="I177" t="s">
        <v>112</v>
      </c>
      <c r="J177" t="s">
        <v>10</v>
      </c>
      <c r="K177" cm="1">
        <f t="array" ref="K177">INDEX(HLH_LLH_MWHS!$I$3:$IZ$4,IF(J177="HLH",1,2),MATCH('MWH-Split'!$G177,HLH_LLH_MWHS!$I$1:$IZ$1,0))</f>
        <v>257.63356077826825</v>
      </c>
      <c r="M177" s="156">
        <f t="shared" si="17"/>
        <v>51227</v>
      </c>
      <c r="N177" s="63">
        <f t="shared" si="19"/>
        <v>1925.5933148023787</v>
      </c>
      <c r="O177" s="12">
        <f t="shared" si="19"/>
        <v>355.34773891762143</v>
      </c>
      <c r="P177" s="160">
        <f t="shared" si="15"/>
        <v>2280.9410537200001</v>
      </c>
      <c r="R177" s="64">
        <f>SourceEnergy!B184</f>
        <v>51227</v>
      </c>
      <c r="S177" s="65">
        <v>42.896799999999999</v>
      </c>
      <c r="T177" s="66">
        <v>40.949800000000003</v>
      </c>
      <c r="U177" s="67">
        <f>IF(AND(_xlfn.SINGLE(Shape_Annually)="Yes",_xlfn.SINGLE(Shape_Start)&lt;=W174),W181,IF(ISNUMBER(SourceEnergy!$C184),IF(SourceEnergy!$C184&lt;0,SourceEnergy!$C184/(SourceEnergy!$G184*T177+SourceEnergy!$H184*S177),SourceEnergy!$C184/(SourceEnergy!$G184*S177+SourceEnergy!$H184*T177)),""))</f>
        <v>0.56416424933005216</v>
      </c>
      <c r="W177" s="12">
        <f>VLOOKUP(W174,'[1]Table 5'!$L$16:$N$36,2,FALSE)</f>
        <v>951436.61800956039</v>
      </c>
      <c r="X177" s="12" t="s">
        <v>78</v>
      </c>
    </row>
    <row r="178" spans="1:24" ht="15" hidden="1" customHeight="1" outlineLevel="1">
      <c r="A178" s="162">
        <f>EDATE(A176,1)</f>
        <v>48639</v>
      </c>
      <c r="B178" t="str">
        <f t="shared" si="16"/>
        <v>PV_QF_UTN_Track_Sch37_UT</v>
      </c>
      <c r="C178" t="s">
        <v>112</v>
      </c>
      <c r="D178" t="s">
        <v>9</v>
      </c>
      <c r="E178" cm="1">
        <f t="array" ref="E178">INDEX(HLH_LLH_MWHS!$I$3:$IZ$4,IF(D178="HLH",1,2),MATCH('MWH-Split'!$A178,HLH_LLH_MWHS!$I$1:$IZ$1,0))</f>
        <v>1612.581672151686</v>
      </c>
      <c r="F178" s="10"/>
      <c r="G178" s="162">
        <f>EDATE(G176,1)</f>
        <v>52291</v>
      </c>
      <c r="H178" t="str">
        <f t="shared" si="14"/>
        <v>PV_QF_UTN_Track_Sch37_UT</v>
      </c>
      <c r="I178" t="s">
        <v>112</v>
      </c>
      <c r="J178" t="s">
        <v>9</v>
      </c>
      <c r="K178" cm="1">
        <f t="array" ref="K178">INDEX(HLH_LLH_MWHS!$I$3:$IZ$4,IF(J178="HLH",1,2),MATCH('MWH-Split'!$G178,HLH_LLH_MWHS!$I$1:$IZ$1,0))</f>
        <v>1481.7787042073655</v>
      </c>
      <c r="M178" s="156">
        <f t="shared" si="17"/>
        <v>51257</v>
      </c>
      <c r="N178" s="63">
        <f t="shared" si="19"/>
        <v>2267.3269091235843</v>
      </c>
      <c r="O178" s="12">
        <f t="shared" si="19"/>
        <v>583.95731188641594</v>
      </c>
      <c r="P178" s="160">
        <f t="shared" si="15"/>
        <v>2851.2842210100002</v>
      </c>
      <c r="R178" s="64">
        <f>SourceEnergy!B185</f>
        <v>51257</v>
      </c>
      <c r="S178" s="65">
        <v>44.255899999999997</v>
      </c>
      <c r="T178" s="66">
        <v>47.978700000000003</v>
      </c>
      <c r="U178" s="67">
        <f>IF(AND(_xlfn.SINGLE(Shape_Annually)="Yes",_xlfn.SINGLE(Shape_Start)&lt;=W174),W181,IF(ISNUMBER(SourceEnergy!$C185),IF(SourceEnergy!$C185&lt;0,SourceEnergy!$C185/(SourceEnergy!$G185*T178+SourceEnergy!$H185*S178),SourceEnergy!$C185/(SourceEnergy!$G185*S178+SourceEnergy!$H185*T178)),""))</f>
        <v>0.56416424933005216</v>
      </c>
      <c r="W178" s="12">
        <f>VLOOKUP(W174,'[1]Table 5'!$L$16:$N$36,3,FALSE)</f>
        <v>236193.55005513699</v>
      </c>
      <c r="X178" s="12" t="s">
        <v>79</v>
      </c>
    </row>
    <row r="179" spans="1:24" ht="15" hidden="1" customHeight="1" outlineLevel="1">
      <c r="A179" s="162">
        <f>A178</f>
        <v>48639</v>
      </c>
      <c r="B179" t="str">
        <f t="shared" si="16"/>
        <v>PV_QF_UTN_Track_Sch37_UT</v>
      </c>
      <c r="C179" t="s">
        <v>112</v>
      </c>
      <c r="D179" t="s">
        <v>10</v>
      </c>
      <c r="E179" cm="1">
        <f t="array" ref="E179">INDEX(HLH_LLH_MWHS!$I$3:$IZ$4,IF(D179="HLH",1,2),MATCH('MWH-Split'!$A179,HLH_LLH_MWHS!$I$1:$IZ$1,0))</f>
        <v>270.32777863831416</v>
      </c>
      <c r="F179" s="10"/>
      <c r="G179" s="162">
        <f>G178</f>
        <v>52291</v>
      </c>
      <c r="H179" t="str">
        <f t="shared" si="14"/>
        <v>PV_QF_UTN_Track_Sch37_UT</v>
      </c>
      <c r="I179" t="s">
        <v>112</v>
      </c>
      <c r="J179" t="s">
        <v>10</v>
      </c>
      <c r="K179" cm="1">
        <f t="array" ref="K179">INDEX(HLH_LLH_MWHS!$I$3:$IZ$4,IF(J179="HLH",1,2),MATCH('MWH-Split'!$G179,HLH_LLH_MWHS!$I$1:$IZ$1,0))</f>
        <v>248.40040815263455</v>
      </c>
      <c r="M179" s="156">
        <f t="shared" si="17"/>
        <v>51288</v>
      </c>
      <c r="N179" s="63">
        <f t="shared" si="19"/>
        <v>2636.3693310613489</v>
      </c>
      <c r="O179" s="12">
        <f t="shared" si="19"/>
        <v>622.61883132865114</v>
      </c>
      <c r="P179" s="160">
        <f t="shared" si="15"/>
        <v>3258.9881623900001</v>
      </c>
      <c r="R179" s="64">
        <f>SourceEnergy!B186</f>
        <v>51288</v>
      </c>
      <c r="S179" s="65">
        <v>63.790799999999997</v>
      </c>
      <c r="T179" s="66">
        <v>66.848500000000001</v>
      </c>
      <c r="U179" s="67">
        <f>IF(AND(_xlfn.SINGLE(Shape_Annually)="Yes",_xlfn.SINGLE(Shape_Start)&lt;=W174),W181,IF(ISNUMBER(SourceEnergy!$C186),IF(SourceEnergy!$C186&lt;0,SourceEnergy!$C186/(SourceEnergy!$G186*T179+SourceEnergy!$H186*S179),SourceEnergy!$C186/(SourceEnergy!$G186*S179+SourceEnergy!$H186*T179)),""))</f>
        <v>0.56416424933005216</v>
      </c>
      <c r="W179" s="12">
        <f>W177+W178</f>
        <v>1187630.1680646974</v>
      </c>
      <c r="X179" s="12" t="s">
        <v>80</v>
      </c>
    </row>
    <row r="180" spans="1:24" ht="15" hidden="1" customHeight="1" outlineLevel="1">
      <c r="A180" s="162">
        <f>EDATE(A178,1)</f>
        <v>48670</v>
      </c>
      <c r="B180" t="str">
        <f t="shared" si="16"/>
        <v>PV_QF_UTN_Track_Sch37_UT</v>
      </c>
      <c r="C180" t="s">
        <v>112</v>
      </c>
      <c r="D180" t="s">
        <v>9</v>
      </c>
      <c r="E180" cm="1">
        <f t="array" ref="E180">INDEX(HLH_LLH_MWHS!$I$3:$IZ$4,IF(D180="HLH",1,2),MATCH('MWH-Split'!$A180,HLH_LLH_MWHS!$I$1:$IZ$1,0))</f>
        <v>1945.8157550847411</v>
      </c>
      <c r="F180" s="10"/>
      <c r="G180" s="162">
        <f>EDATE(G178,1)</f>
        <v>52322</v>
      </c>
      <c r="H180" t="str">
        <f t="shared" si="14"/>
        <v>PV_QF_UTN_Track_Sch37_UT</v>
      </c>
      <c r="I180" t="s">
        <v>112</v>
      </c>
      <c r="J180" t="s">
        <v>9</v>
      </c>
      <c r="K180" cm="1">
        <f t="array" ref="K180">INDEX(HLH_LLH_MWHS!$I$3:$IZ$4,IF(J180="HLH",1,2),MATCH('MWH-Split'!$G180,HLH_LLH_MWHS!$I$1:$IZ$1,0))</f>
        <v>1905.0601557245948</v>
      </c>
      <c r="M180" s="156">
        <f t="shared" si="17"/>
        <v>51318</v>
      </c>
      <c r="N180" s="63">
        <f t="shared" si="19"/>
        <v>2317.5250733392263</v>
      </c>
      <c r="O180" s="12">
        <f t="shared" si="19"/>
        <v>704.35511631077361</v>
      </c>
      <c r="P180" s="160">
        <f t="shared" si="15"/>
        <v>3021.8801896499999</v>
      </c>
      <c r="R180" s="64">
        <f>SourceEnergy!B187</f>
        <v>51318</v>
      </c>
      <c r="S180" s="65">
        <v>115.61709999999999</v>
      </c>
      <c r="T180" s="66">
        <v>123.0108</v>
      </c>
      <c r="U180" s="67">
        <f>IF(AND(_xlfn.SINGLE(Shape_Annually)="Yes",_xlfn.SINGLE(Shape_Start)&lt;=W174),W181,IF(ISNUMBER(SourceEnergy!$C187),IF(SourceEnergy!$C187&lt;0,SourceEnergy!$C187/(SourceEnergy!$G187*T180+SourceEnergy!$H187*S180),SourceEnergy!$C187/(SourceEnergy!$G187*S180+SourceEnergy!$H187*T180)),""))</f>
        <v>0.56416424933005216</v>
      </c>
    </row>
    <row r="181" spans="1:24" ht="15" hidden="1" customHeight="1" outlineLevel="1">
      <c r="A181" s="162">
        <f>A180</f>
        <v>48670</v>
      </c>
      <c r="B181" t="str">
        <f t="shared" si="16"/>
        <v>PV_QF_UTN_Track_Sch37_UT</v>
      </c>
      <c r="C181" t="s">
        <v>112</v>
      </c>
      <c r="D181" t="s">
        <v>10</v>
      </c>
      <c r="E181" cm="1">
        <f t="array" ref="E181">INDEX(HLH_LLH_MWHS!$I$3:$IZ$4,IF(D181="HLH",1,2),MATCH('MWH-Split'!$A181,HLH_LLH_MWHS!$I$1:$IZ$1,0))</f>
        <v>359.07957490525928</v>
      </c>
      <c r="F181" s="10"/>
      <c r="G181" s="162">
        <f>G180</f>
        <v>52322</v>
      </c>
      <c r="H181" t="str">
        <f t="shared" si="14"/>
        <v>PV_QF_UTN_Track_Sch37_UT</v>
      </c>
      <c r="I181" t="s">
        <v>112</v>
      </c>
      <c r="J181" t="s">
        <v>10</v>
      </c>
      <c r="K181" cm="1">
        <f t="array" ref="K181">INDEX(HLH_LLH_MWHS!$I$3:$IZ$4,IF(J181="HLH",1,2),MATCH('MWH-Split'!$G181,HLH_LLH_MWHS!$I$1:$IZ$1,0))</f>
        <v>351.55856308540501</v>
      </c>
      <c r="M181" s="156">
        <f t="shared" si="17"/>
        <v>51349</v>
      </c>
      <c r="N181" s="63">
        <f t="shared" si="19"/>
        <v>2320.2685449636442</v>
      </c>
      <c r="O181" s="12">
        <f t="shared" si="19"/>
        <v>436.88630572635566</v>
      </c>
      <c r="P181" s="160">
        <f t="shared" si="15"/>
        <v>2757.1548506899999</v>
      </c>
      <c r="R181" s="64">
        <f>SourceEnergy!B188</f>
        <v>51349</v>
      </c>
      <c r="S181" s="65">
        <v>120.43989999999999</v>
      </c>
      <c r="T181" s="66">
        <v>122.1378</v>
      </c>
      <c r="U181" s="67">
        <f>IF(AND(_xlfn.SINGLE(Shape_Annually)="Yes",_xlfn.SINGLE(Shape_Start)&lt;=W174),W181,IF(ISNUMBER(SourceEnergy!$C188),IF(SourceEnergy!$C188&lt;0,SourceEnergy!$C188/(SourceEnergy!$G188*T181+SourceEnergy!$H188*S181),SourceEnergy!$C188/(SourceEnergy!$G188*S181+SourceEnergy!$H188*T181)),""))</f>
        <v>0.56416424933005216</v>
      </c>
      <c r="W181" s="68">
        <f>W179/W175</f>
        <v>0.56416424933005216</v>
      </c>
      <c r="X181" s="12" t="s">
        <v>81</v>
      </c>
    </row>
    <row r="182" spans="1:24" ht="15" hidden="1" customHeight="1" outlineLevel="1">
      <c r="A182" s="162">
        <f>EDATE(A180,1)</f>
        <v>48700</v>
      </c>
      <c r="B182" t="str">
        <f t="shared" si="16"/>
        <v>PV_QF_UTN_Track_Sch37_UT</v>
      </c>
      <c r="C182" t="s">
        <v>112</v>
      </c>
      <c r="D182" t="s">
        <v>9</v>
      </c>
      <c r="E182" cm="1">
        <f t="array" ref="E182">INDEX(HLH_LLH_MWHS!$I$3:$IZ$4,IF(D182="HLH",1,2),MATCH('MWH-Split'!$A182,HLH_LLH_MWHS!$I$1:$IZ$1,0))</f>
        <v>2341.1474555481836</v>
      </c>
      <c r="F182" s="10"/>
      <c r="G182" s="162">
        <f>EDATE(G180,1)</f>
        <v>52352</v>
      </c>
      <c r="H182" t="str">
        <f t="shared" si="14"/>
        <v>PV_QF_UTN_Track_Sch37_UT</v>
      </c>
      <c r="I182" t="s">
        <v>112</v>
      </c>
      <c r="J182" t="s">
        <v>9</v>
      </c>
      <c r="K182" cm="1">
        <f t="array" ref="K182">INDEX(HLH_LLH_MWHS!$I$3:$IZ$4,IF(J182="HLH",1,2),MATCH('MWH-Split'!$G182,HLH_LLH_MWHS!$I$1:$IZ$1,0))</f>
        <v>2132.444257585757</v>
      </c>
      <c r="M182" s="156">
        <f t="shared" si="17"/>
        <v>51380</v>
      </c>
      <c r="N182" s="63">
        <f t="shared" si="19"/>
        <v>1831.407889797651</v>
      </c>
      <c r="O182" s="12">
        <f t="shared" si="19"/>
        <v>397.76713395234901</v>
      </c>
      <c r="P182" s="160">
        <f t="shared" si="15"/>
        <v>2229.17502375</v>
      </c>
      <c r="R182" s="64">
        <f>SourceEnergy!B189</f>
        <v>51380</v>
      </c>
      <c r="S182" s="65">
        <v>94.6678</v>
      </c>
      <c r="T182" s="66">
        <v>97.292100000000005</v>
      </c>
      <c r="U182" s="67">
        <f>IF(AND(_xlfn.SINGLE(Shape_Annually)="Yes",_xlfn.SINGLE(Shape_Start)&lt;=W174),W181,IF(ISNUMBER(SourceEnergy!$C189),IF(SourceEnergy!$C189&lt;0,SourceEnergy!$C189/(SourceEnergy!$G189*T182+SourceEnergy!$H189*S182),SourceEnergy!$C189/(SourceEnergy!$G189*S182+SourceEnergy!$H189*T182)),""))</f>
        <v>0.56416424933005216</v>
      </c>
    </row>
    <row r="183" spans="1:24" ht="15" hidden="1" customHeight="1" outlineLevel="1">
      <c r="A183" s="162">
        <f>A182</f>
        <v>48700</v>
      </c>
      <c r="B183" t="str">
        <f t="shared" si="16"/>
        <v>PV_QF_UTN_Track_Sch37_UT</v>
      </c>
      <c r="C183" t="s">
        <v>112</v>
      </c>
      <c r="D183" t="s">
        <v>10</v>
      </c>
      <c r="E183" cm="1">
        <f t="array" ref="E183">INDEX(HLH_LLH_MWHS!$I$3:$IZ$4,IF(D183="HLH",1,2),MATCH('MWH-Split'!$A183,HLH_LLH_MWHS!$I$1:$IZ$1,0))</f>
        <v>602.97003020181637</v>
      </c>
      <c r="F183" s="10"/>
      <c r="G183" s="162">
        <f>G182</f>
        <v>52352</v>
      </c>
      <c r="H183" t="str">
        <f t="shared" si="14"/>
        <v>PV_QF_UTN_Track_Sch37_UT</v>
      </c>
      <c r="I183" t="s">
        <v>112</v>
      </c>
      <c r="J183" t="s">
        <v>10</v>
      </c>
      <c r="K183" cm="1">
        <f t="array" ref="K183">INDEX(HLH_LLH_MWHS!$I$3:$IZ$4,IF(J183="HLH",1,2),MATCH('MWH-Split'!$G183,HLH_LLH_MWHS!$I$1:$IZ$1,0))</f>
        <v>549.21785270424289</v>
      </c>
      <c r="M183" s="156">
        <f t="shared" si="17"/>
        <v>51410</v>
      </c>
      <c r="N183" s="63">
        <f t="shared" si="19"/>
        <v>1490.3233950598865</v>
      </c>
      <c r="O183" s="12">
        <f t="shared" si="19"/>
        <v>248.90604407011324</v>
      </c>
      <c r="P183" s="160">
        <f t="shared" si="15"/>
        <v>1739.2294391299997</v>
      </c>
      <c r="R183" s="64">
        <f>SourceEnergy!B190</f>
        <v>51410</v>
      </c>
      <c r="S183" s="65">
        <v>69.492500000000007</v>
      </c>
      <c r="T183" s="66">
        <v>76.364599999999996</v>
      </c>
      <c r="U183" s="67">
        <f>IF(AND(_xlfn.SINGLE(Shape_Annually)="Yes",_xlfn.SINGLE(Shape_Start)&lt;=W174),W181,IF(ISNUMBER(SourceEnergy!$C190),IF(SourceEnergy!$C190&lt;0,SourceEnergy!$C190/(SourceEnergy!$G190*T183+SourceEnergy!$H190*S183),SourceEnergy!$C190/(SourceEnergy!$G190*S183+SourceEnergy!$H190*T183)),""))</f>
        <v>0.56416424933005216</v>
      </c>
    </row>
    <row r="184" spans="1:24" ht="15" hidden="1" customHeight="1" outlineLevel="1">
      <c r="A184" s="162">
        <f>EDATE(A182,1)</f>
        <v>48731</v>
      </c>
      <c r="B184" t="str">
        <f t="shared" si="16"/>
        <v>PV_QF_UTN_Track_Sch37_UT</v>
      </c>
      <c r="C184" t="s">
        <v>112</v>
      </c>
      <c r="D184" t="s">
        <v>9</v>
      </c>
      <c r="E184" cm="1">
        <f t="array" ref="E184">INDEX(HLH_LLH_MWHS!$I$3:$IZ$4,IF(D184="HLH",1,2),MATCH('MWH-Split'!$A184,HLH_LLH_MWHS!$I$1:$IZ$1,0))</f>
        <v>2735.1533320648909</v>
      </c>
      <c r="F184" s="10"/>
      <c r="G184" s="162">
        <f>EDATE(G182,1)</f>
        <v>52383</v>
      </c>
      <c r="H184" t="str">
        <f t="shared" si="14"/>
        <v>PV_QF_UTN_Track_Sch37_UT</v>
      </c>
      <c r="I184" t="s">
        <v>112</v>
      </c>
      <c r="J184" t="s">
        <v>9</v>
      </c>
      <c r="K184" cm="1">
        <f t="array" ref="K184">INDEX(HLH_LLH_MWHS!$I$3:$IZ$4,IF(J184="HLH",1,2),MATCH('MWH-Split'!$G184,HLH_LLH_MWHS!$I$1:$IZ$1,0))</f>
        <v>2584.1975826412995</v>
      </c>
      <c r="M184" s="156">
        <f t="shared" si="17"/>
        <v>51441</v>
      </c>
      <c r="N184" s="63">
        <f t="shared" si="19"/>
        <v>1044.1205561402855</v>
      </c>
      <c r="O184" s="12">
        <f t="shared" si="19"/>
        <v>216.02494264971438</v>
      </c>
      <c r="P184" s="160">
        <f t="shared" si="15"/>
        <v>1260.1454987899999</v>
      </c>
      <c r="R184" s="64">
        <f>SourceEnergy!B191</f>
        <v>51441</v>
      </c>
      <c r="S184" s="65">
        <v>106.3034</v>
      </c>
      <c r="T184" s="66">
        <v>104.4736</v>
      </c>
      <c r="U184" s="67">
        <f>IF(AND(_xlfn.SINGLE(Shape_Annually)="Yes",_xlfn.SINGLE(Shape_Start)&lt;=W174),W181,IF(ISNUMBER(SourceEnergy!$C191),IF(SourceEnergy!$C191&lt;0,SourceEnergy!$C191/(SourceEnergy!$G191*T184+SourceEnergy!$H191*S184),SourceEnergy!$C191/(SourceEnergy!$G191*S184+SourceEnergy!$H191*T184)),""))</f>
        <v>0.56416424933005216</v>
      </c>
    </row>
    <row r="185" spans="1:24" ht="15" hidden="1" customHeight="1" outlineLevel="1">
      <c r="A185" s="162">
        <f>A184</f>
        <v>48731</v>
      </c>
      <c r="B185" t="str">
        <f t="shared" si="16"/>
        <v>PV_QF_UTN_Track_Sch37_UT</v>
      </c>
      <c r="C185" t="s">
        <v>112</v>
      </c>
      <c r="D185" t="s">
        <v>10</v>
      </c>
      <c r="E185" cm="1">
        <f t="array" ref="E185">INDEX(HLH_LLH_MWHS!$I$3:$IZ$4,IF(D185="HLH",1,2),MATCH('MWH-Split'!$A185,HLH_LLH_MWHS!$I$1:$IZ$1,0))</f>
        <v>645.94817996510892</v>
      </c>
      <c r="F185" s="10"/>
      <c r="G185" s="162">
        <f>G184</f>
        <v>52383</v>
      </c>
      <c r="H185" t="str">
        <f t="shared" si="14"/>
        <v>PV_QF_UTN_Track_Sch37_UT</v>
      </c>
      <c r="I185" t="s">
        <v>112</v>
      </c>
      <c r="J185" t="s">
        <v>10</v>
      </c>
      <c r="K185" cm="1">
        <f t="array" ref="K185">INDEX(HLH_LLH_MWHS!$I$3:$IZ$4,IF(J185="HLH",1,2),MATCH('MWH-Split'!$G185,HLH_LLH_MWHS!$I$1:$IZ$1,0))</f>
        <v>610.29767713870115</v>
      </c>
      <c r="M185" s="157">
        <f t="shared" si="17"/>
        <v>51471</v>
      </c>
      <c r="N185" s="69">
        <f t="shared" si="19"/>
        <v>738.29431729064038</v>
      </c>
      <c r="O185" s="70">
        <f t="shared" si="19"/>
        <v>151.76049855418739</v>
      </c>
      <c r="P185" s="161">
        <f t="shared" si="15"/>
        <v>890.05481584482777</v>
      </c>
      <c r="R185" s="71">
        <f>SourceEnergy!B192</f>
        <v>51471</v>
      </c>
      <c r="S185" s="72">
        <v>120.9462</v>
      </c>
      <c r="T185" s="73">
        <v>122.7453</v>
      </c>
      <c r="U185" s="74">
        <f>IF(AND(_xlfn.SINGLE(Shape_Annually)="Yes",_xlfn.SINGLE(Shape_Start)&lt;=W174),W181,IF(ISNUMBER(SourceEnergy!$C192),IF(SourceEnergy!$C192&lt;0,SourceEnergy!$C192/(SourceEnergy!$G192*T185+SourceEnergy!$H192*S185),SourceEnergy!$C192/(SourceEnergy!$G192*S185+SourceEnergy!$H192*T185)),""))</f>
        <v>0.56416424933005216</v>
      </c>
    </row>
    <row r="186" spans="1:24" ht="15" hidden="1" customHeight="1" outlineLevel="1">
      <c r="A186" s="162">
        <f>EDATE(A184,1)</f>
        <v>48761</v>
      </c>
      <c r="B186" t="str">
        <f t="shared" si="16"/>
        <v>PV_QF_UTN_Track_Sch37_UT</v>
      </c>
      <c r="C186" t="s">
        <v>112</v>
      </c>
      <c r="D186" t="s">
        <v>9</v>
      </c>
      <c r="E186" cm="1">
        <f t="array" ref="E186">INDEX(HLH_LLH_MWHS!$I$3:$IZ$4,IF(D186="HLH",1,2),MATCH('MWH-Split'!$A186,HLH_LLH_MWHS!$I$1:$IZ$1,0))</f>
        <v>2437.512052881314</v>
      </c>
      <c r="F186" s="10"/>
      <c r="G186" s="162">
        <f>EDATE(G184,1)</f>
        <v>52413</v>
      </c>
      <c r="H186" t="str">
        <f t="shared" si="14"/>
        <v>PV_QF_UTN_Track_Sch37_UT</v>
      </c>
      <c r="I186" t="s">
        <v>112</v>
      </c>
      <c r="J186" t="s">
        <v>9</v>
      </c>
      <c r="K186" cm="1">
        <f t="array" ref="K186">INDEX(HLH_LLH_MWHS!$I$3:$IZ$4,IF(J186="HLH",1,2),MATCH('MWH-Split'!$G186,HLH_LLH_MWHS!$I$1:$IZ$1,0))</f>
        <v>2349.7657497109553</v>
      </c>
      <c r="M186" s="158">
        <f t="shared" si="17"/>
        <v>51502</v>
      </c>
      <c r="N186" s="55">
        <f t="shared" ref="N186:O197" si="20">SUMIFS($K$6:$K$245,$G$6:$G$245,$M186,$J$6:$J$245,N$5)</f>
        <v>780.62892995944696</v>
      </c>
      <c r="O186" s="56">
        <f t="shared" si="20"/>
        <v>160.46261338055308</v>
      </c>
      <c r="P186" s="159">
        <f t="shared" si="15"/>
        <v>941.09154334000004</v>
      </c>
      <c r="R186" s="57">
        <f>SourceEnergy!B193</f>
        <v>51502</v>
      </c>
      <c r="S186" s="58">
        <v>124.20010000000001</v>
      </c>
      <c r="T186" s="59">
        <v>124.1964</v>
      </c>
      <c r="U186" s="60">
        <f>IF(AND(_xlfn.SINGLE(Shape_Annually)="Yes",_xlfn.SINGLE(Shape_Start)&lt;=W186),W193,IF(ISNUMBER(SourceEnergy!$C193),IF(SourceEnergy!$C193&lt;0,SourceEnergy!$C193/(SourceEnergy!$G193*T186+SourceEnergy!$H193*S186),SourceEnergy!$C193/(SourceEnergy!$G193*S186+SourceEnergy!$H193*T186)),""))</f>
        <v>0.57128281597551067</v>
      </c>
      <c r="W186" s="61">
        <f>YEAR(M186)</f>
        <v>2041</v>
      </c>
      <c r="X186" s="62"/>
    </row>
    <row r="187" spans="1:24" ht="15" hidden="1" customHeight="1" outlineLevel="1">
      <c r="A187" s="162">
        <f>A186</f>
        <v>48761</v>
      </c>
      <c r="B187" t="str">
        <f t="shared" si="16"/>
        <v>PV_QF_UTN_Track_Sch37_UT</v>
      </c>
      <c r="C187" t="s">
        <v>112</v>
      </c>
      <c r="D187" t="s">
        <v>10</v>
      </c>
      <c r="E187" cm="1">
        <f t="array" ref="E187">INDEX(HLH_LLH_MWHS!$I$3:$IZ$4,IF(D187="HLH",1,2),MATCH('MWH-Split'!$A187,HLH_LLH_MWHS!$I$1:$IZ$1,0))</f>
        <v>740.82222680868654</v>
      </c>
      <c r="F187" s="10"/>
      <c r="G187" s="162">
        <f>G186</f>
        <v>52413</v>
      </c>
      <c r="H187" t="str">
        <f t="shared" si="14"/>
        <v>PV_QF_UTN_Track_Sch37_UT</v>
      </c>
      <c r="I187" t="s">
        <v>112</v>
      </c>
      <c r="J187" t="s">
        <v>10</v>
      </c>
      <c r="K187" cm="1">
        <f t="array" ref="K187">INDEX(HLH_LLH_MWHS!$I$3:$IZ$4,IF(J187="HLH",1,2),MATCH('MWH-Split'!$G187,HLH_LLH_MWHS!$I$1:$IZ$1,0))</f>
        <v>714.15388207904471</v>
      </c>
      <c r="M187" s="156">
        <f t="shared" si="17"/>
        <v>51533</v>
      </c>
      <c r="N187" s="63">
        <f t="shared" si="20"/>
        <v>1263.7342837787862</v>
      </c>
      <c r="O187" s="12">
        <f t="shared" si="20"/>
        <v>264.72721235121389</v>
      </c>
      <c r="P187" s="160">
        <f t="shared" si="15"/>
        <v>1528.4614961300001</v>
      </c>
      <c r="R187" s="64">
        <f>SourceEnergy!B194</f>
        <v>51533</v>
      </c>
      <c r="S187" s="65">
        <v>134.29810000000001</v>
      </c>
      <c r="T187" s="66">
        <v>122.8575</v>
      </c>
      <c r="U187" s="67">
        <f>IF(AND(_xlfn.SINGLE(Shape_Annually)="Yes",_xlfn.SINGLE(Shape_Start)&lt;=W186),W193,IF(ISNUMBER(SourceEnergy!$C194),IF(SourceEnergy!$C194&lt;0,SourceEnergy!$C194/(SourceEnergy!$G194*T187+SourceEnergy!$H194*S187),SourceEnergy!$C194/(SourceEnergy!$G194*S187+SourceEnergy!$H194*T187)),""))</f>
        <v>0.57128281597551067</v>
      </c>
      <c r="W187" s="12">
        <f>SUMPRODUCT(N186:N197,S186:S197)+SUMPRODUCT(O186:O197,T186:T197)</f>
        <v>2128325.8616776112</v>
      </c>
      <c r="X187" s="12" t="s">
        <v>77</v>
      </c>
    </row>
    <row r="188" spans="1:24" ht="15" hidden="1" customHeight="1" outlineLevel="1">
      <c r="A188" s="162">
        <f>EDATE(A186,1)</f>
        <v>48792</v>
      </c>
      <c r="B188" t="str">
        <f t="shared" si="16"/>
        <v>PV_QF_UTN_Track_Sch37_UT</v>
      </c>
      <c r="C188" t="s">
        <v>112</v>
      </c>
      <c r="D188" t="s">
        <v>9</v>
      </c>
      <c r="E188" cm="1">
        <f t="array" ref="E188">INDEX(HLH_LLH_MWHS!$I$3:$IZ$4,IF(D188="HLH",1,2),MATCH('MWH-Split'!$A188,HLH_LLH_MWHS!$I$1:$IZ$1,0))</f>
        <v>2397.8015746379569</v>
      </c>
      <c r="F188" s="10"/>
      <c r="G188" s="162">
        <f>EDATE(G186,1)</f>
        <v>52444</v>
      </c>
      <c r="H188" t="str">
        <f t="shared" si="14"/>
        <v>PV_QF_UTN_Track_Sch37_UT</v>
      </c>
      <c r="I188" t="s">
        <v>112</v>
      </c>
      <c r="J188" t="s">
        <v>9</v>
      </c>
      <c r="K188" cm="1">
        <f t="array" ref="K188">INDEX(HLH_LLH_MWHS!$I$3:$IZ$4,IF(J188="HLH",1,2),MATCH('MWH-Split'!$G188,HLH_LLH_MWHS!$I$1:$IZ$1,0))</f>
        <v>2269.4079815453988</v>
      </c>
      <c r="M188" s="156">
        <f t="shared" si="17"/>
        <v>51561</v>
      </c>
      <c r="N188" s="63">
        <f t="shared" si="20"/>
        <v>1643.8403502756071</v>
      </c>
      <c r="O188" s="12">
        <f t="shared" si="20"/>
        <v>275.56787851439321</v>
      </c>
      <c r="P188" s="160">
        <f t="shared" si="15"/>
        <v>1919.4082287900003</v>
      </c>
      <c r="R188" s="64">
        <f>SourceEnergy!B195</f>
        <v>51561</v>
      </c>
      <c r="S188" s="65">
        <v>59.683399999999999</v>
      </c>
      <c r="T188" s="66">
        <v>56.933300000000003</v>
      </c>
      <c r="U188" s="67">
        <f>IF(AND(_xlfn.SINGLE(Shape_Annually)="Yes",_xlfn.SINGLE(Shape_Start)&lt;=W186),W193,IF(ISNUMBER(SourceEnergy!$C195),IF(SourceEnergy!$C195&lt;0,SourceEnergy!$C195/(SourceEnergy!$G195*T188+SourceEnergy!$H195*S188),SourceEnergy!$C195/(SourceEnergy!$G195*S188+SourceEnergy!$H195*T188)),""))</f>
        <v>0.57128281597551067</v>
      </c>
    </row>
    <row r="189" spans="1:24" ht="15" hidden="1" customHeight="1" outlineLevel="1">
      <c r="A189" s="162">
        <f>A188</f>
        <v>48792</v>
      </c>
      <c r="B189" t="str">
        <f t="shared" si="16"/>
        <v>PV_QF_UTN_Track_Sch37_UT</v>
      </c>
      <c r="C189" t="s">
        <v>112</v>
      </c>
      <c r="D189" t="s">
        <v>10</v>
      </c>
      <c r="E189" cm="1">
        <f t="array" ref="E189">INDEX(HLH_LLH_MWHS!$I$3:$IZ$4,IF(D189="HLH",1,2),MATCH('MWH-Split'!$A189,HLH_LLH_MWHS!$I$1:$IZ$1,0))</f>
        <v>451.48509817204285</v>
      </c>
      <c r="F189" s="10"/>
      <c r="G189" s="162">
        <f>G188</f>
        <v>52444</v>
      </c>
      <c r="H189" t="str">
        <f t="shared" si="14"/>
        <v>PV_QF_UTN_Track_Sch37_UT</v>
      </c>
      <c r="I189" t="s">
        <v>112</v>
      </c>
      <c r="J189" t="s">
        <v>10</v>
      </c>
      <c r="K189" cm="1">
        <f t="array" ref="K189">INDEX(HLH_LLH_MWHS!$I$3:$IZ$4,IF(J189="HLH",1,2),MATCH('MWH-Split'!$G189,HLH_LLH_MWHS!$I$1:$IZ$1,0))</f>
        <v>427.3097057646014</v>
      </c>
      <c r="M189" s="156">
        <f t="shared" si="17"/>
        <v>51592</v>
      </c>
      <c r="N189" s="63">
        <f t="shared" si="20"/>
        <v>1947.0182427942882</v>
      </c>
      <c r="O189" s="12">
        <f t="shared" si="20"/>
        <v>359.30148120571175</v>
      </c>
      <c r="P189" s="160">
        <f t="shared" si="15"/>
        <v>2306.319724</v>
      </c>
      <c r="R189" s="64">
        <f>SourceEnergy!B196</f>
        <v>51592</v>
      </c>
      <c r="S189" s="65">
        <v>43.899900000000002</v>
      </c>
      <c r="T189" s="66">
        <v>44.844299999999997</v>
      </c>
      <c r="U189" s="67">
        <f>IF(AND(_xlfn.SINGLE(Shape_Annually)="Yes",_xlfn.SINGLE(Shape_Start)&lt;=W186),W193,IF(ISNUMBER(SourceEnergy!$C196),IF(SourceEnergy!$C196&lt;0,SourceEnergy!$C196/(SourceEnergy!$G196*T189+SourceEnergy!$H196*S189),SourceEnergy!$C196/(SourceEnergy!$G196*S189+SourceEnergy!$H196*T189)),""))</f>
        <v>0.57128281597551067</v>
      </c>
      <c r="W189" s="12">
        <f>VLOOKUP(W186,'[1]Table 5'!$L$16:$N$36,2,FALSE)</f>
        <v>974441.22542945168</v>
      </c>
      <c r="X189" s="12" t="s">
        <v>78</v>
      </c>
    </row>
    <row r="190" spans="1:24" ht="15" hidden="1" customHeight="1" outlineLevel="1">
      <c r="A190" s="162">
        <f>EDATE(A188,1)</f>
        <v>48823</v>
      </c>
      <c r="B190" t="str">
        <f t="shared" si="16"/>
        <v>PV_QF_UTN_Track_Sch37_UT</v>
      </c>
      <c r="C190" t="s">
        <v>112</v>
      </c>
      <c r="D190" t="s">
        <v>9</v>
      </c>
      <c r="E190" cm="1">
        <f t="array" ref="E190">INDEX(HLH_LLH_MWHS!$I$3:$IZ$4,IF(D190="HLH",1,2),MATCH('MWH-Split'!$A190,HLH_LLH_MWHS!$I$1:$IZ$1,0))</f>
        <v>1940.2792663119901</v>
      </c>
      <c r="F190" s="10"/>
      <c r="G190" s="162">
        <f>EDATE(G188,1)</f>
        <v>52475</v>
      </c>
      <c r="H190" t="str">
        <f t="shared" si="14"/>
        <v>PV_QF_UTN_Track_Sch37_UT</v>
      </c>
      <c r="I190" t="s">
        <v>112</v>
      </c>
      <c r="J190" t="s">
        <v>9</v>
      </c>
      <c r="K190" cm="1">
        <f t="array" ref="K190">INDEX(HLH_LLH_MWHS!$I$3:$IZ$4,IF(J190="HLH",1,2),MATCH('MWH-Split'!$G190,HLH_LLH_MWHS!$I$1:$IZ$1,0))</f>
        <v>1928.7836486337349</v>
      </c>
      <c r="M190" s="156">
        <f t="shared" si="17"/>
        <v>51622</v>
      </c>
      <c r="N190" s="63">
        <f t="shared" si="20"/>
        <v>2264.1445627110693</v>
      </c>
      <c r="O190" s="12">
        <f t="shared" si="20"/>
        <v>583.13768836893087</v>
      </c>
      <c r="P190" s="160">
        <f t="shared" si="15"/>
        <v>2847.2822510800002</v>
      </c>
      <c r="R190" s="64">
        <f>SourceEnergy!B197</f>
        <v>51622</v>
      </c>
      <c r="S190" s="65">
        <v>44.100499999999997</v>
      </c>
      <c r="T190" s="66">
        <v>44.895299999999999</v>
      </c>
      <c r="U190" s="67">
        <f>IF(AND(_xlfn.SINGLE(Shape_Annually)="Yes",_xlfn.SINGLE(Shape_Start)&lt;=W186),W193,IF(ISNUMBER(SourceEnergy!$C197),IF(SourceEnergy!$C197&lt;0,SourceEnergy!$C197/(SourceEnergy!$G197*T190+SourceEnergy!$H197*S190),SourceEnergy!$C197/(SourceEnergy!$G197*S190+SourceEnergy!$H197*T190)),""))</f>
        <v>0.57128281597551067</v>
      </c>
      <c r="W190" s="12">
        <f>VLOOKUP(W186,'[1]Table 5'!$L$16:$N$36,3,FALSE)</f>
        <v>241434.76614323913</v>
      </c>
      <c r="X190" s="12" t="s">
        <v>79</v>
      </c>
    </row>
    <row r="191" spans="1:24" ht="15" hidden="1" customHeight="1" outlineLevel="1">
      <c r="A191" s="162">
        <f>A190</f>
        <v>48823</v>
      </c>
      <c r="B191" t="str">
        <f t="shared" si="16"/>
        <v>PV_QF_UTN_Track_Sch37_UT</v>
      </c>
      <c r="C191" t="s">
        <v>112</v>
      </c>
      <c r="D191" t="s">
        <v>10</v>
      </c>
      <c r="E191" cm="1">
        <f t="array" ref="E191">INDEX(HLH_LLH_MWHS!$I$3:$IZ$4,IF(D191="HLH",1,2),MATCH('MWH-Split'!$A191,HLH_LLH_MWHS!$I$1:$IZ$1,0))</f>
        <v>421.41312545800952</v>
      </c>
      <c r="F191" s="10"/>
      <c r="G191" s="162">
        <f>G190</f>
        <v>52475</v>
      </c>
      <c r="H191" t="str">
        <f t="shared" si="14"/>
        <v>PV_QF_UTN_Track_Sch37_UT</v>
      </c>
      <c r="I191" t="s">
        <v>112</v>
      </c>
      <c r="J191" t="s">
        <v>10</v>
      </c>
      <c r="K191" cm="1">
        <f t="array" ref="K191">INDEX(HLH_LLH_MWHS!$I$3:$IZ$4,IF(J191="HLH",1,2),MATCH('MWH-Split'!$G191,HLH_LLH_MWHS!$I$1:$IZ$1,0))</f>
        <v>418.91636931626476</v>
      </c>
      <c r="M191" s="156">
        <f t="shared" si="17"/>
        <v>51653</v>
      </c>
      <c r="N191" s="63">
        <f t="shared" si="20"/>
        <v>2575.3969954306476</v>
      </c>
      <c r="O191" s="12">
        <f t="shared" si="20"/>
        <v>608.21928422935252</v>
      </c>
      <c r="P191" s="160">
        <f t="shared" si="15"/>
        <v>3183.6162796600001</v>
      </c>
      <c r="R191" s="64">
        <f>SourceEnergy!B198</f>
        <v>51653</v>
      </c>
      <c r="S191" s="65">
        <v>63.154000000000003</v>
      </c>
      <c r="T191" s="66">
        <v>66.790999999999997</v>
      </c>
      <c r="U191" s="67">
        <f>IF(AND(_xlfn.SINGLE(Shape_Annually)="Yes",_xlfn.SINGLE(Shape_Start)&lt;=W186),W193,IF(ISNUMBER(SourceEnergy!$C198),IF(SourceEnergy!$C198&lt;0,SourceEnergy!$C198/(SourceEnergy!$G198*T191+SourceEnergy!$H198*S191),SourceEnergy!$C198/(SourceEnergy!$G198*S191+SourceEnergy!$H198*T191)),""))</f>
        <v>0.57128281597551067</v>
      </c>
      <c r="W191" s="12">
        <f>W189+W190</f>
        <v>1215875.9915726909</v>
      </c>
      <c r="X191" s="12" t="s">
        <v>80</v>
      </c>
    </row>
    <row r="192" spans="1:24" ht="15" hidden="1" customHeight="1" outlineLevel="1">
      <c r="A192" s="162">
        <f>EDATE(A190,1)</f>
        <v>48853</v>
      </c>
      <c r="B192" t="str">
        <f t="shared" si="16"/>
        <v>PV_QF_UTN_Track_Sch37_UT</v>
      </c>
      <c r="C192" t="s">
        <v>112</v>
      </c>
      <c r="D192" t="s">
        <v>9</v>
      </c>
      <c r="E192" cm="1">
        <f t="array" ref="E192">INDEX(HLH_LLH_MWHS!$I$3:$IZ$4,IF(D192="HLH",1,2),MATCH('MWH-Split'!$A192,HLH_LLH_MWHS!$I$1:$IZ$1,0))</f>
        <v>1562.082229753436</v>
      </c>
      <c r="F192" s="10"/>
      <c r="G192" s="162">
        <f>EDATE(G190,1)</f>
        <v>52505</v>
      </c>
      <c r="H192" t="str">
        <f t="shared" si="14"/>
        <v>PV_QF_UTN_Track_Sch37_UT</v>
      </c>
      <c r="I192" t="s">
        <v>112</v>
      </c>
      <c r="J192" t="s">
        <v>9</v>
      </c>
      <c r="K192" cm="1">
        <f t="array" ref="K192">INDEX(HLH_LLH_MWHS!$I$3:$IZ$4,IF(J192="HLH",1,2),MATCH('MWH-Split'!$G192,HLH_LLH_MWHS!$I$1:$IZ$1,0))</f>
        <v>1466.4134384287333</v>
      </c>
      <c r="M192" s="156">
        <f t="shared" si="17"/>
        <v>51683</v>
      </c>
      <c r="N192" s="63">
        <f t="shared" si="20"/>
        <v>2333.6270148001149</v>
      </c>
      <c r="O192" s="12">
        <f t="shared" si="20"/>
        <v>709.24890795988449</v>
      </c>
      <c r="P192" s="160">
        <f t="shared" si="15"/>
        <v>3042.8759227599994</v>
      </c>
      <c r="R192" s="64">
        <f>SourceEnergy!B199</f>
        <v>51683</v>
      </c>
      <c r="S192" s="65">
        <v>113.9331</v>
      </c>
      <c r="T192" s="66">
        <v>122.40179999999999</v>
      </c>
      <c r="U192" s="67">
        <f>IF(AND(_xlfn.SINGLE(Shape_Annually)="Yes",_xlfn.SINGLE(Shape_Start)&lt;=W186),W193,IF(ISNUMBER(SourceEnergy!$C199),IF(SourceEnergy!$C199&lt;0,SourceEnergy!$C199/(SourceEnergy!$G199*T192+SourceEnergy!$H199*S192),SourceEnergy!$C199/(SourceEnergy!$G199*S192+SourceEnergy!$H199*T192)),""))</f>
        <v>0.57128281597551067</v>
      </c>
    </row>
    <row r="193" spans="1:24" ht="15" hidden="1" customHeight="1" outlineLevel="1">
      <c r="A193" s="162">
        <f>A192</f>
        <v>48853</v>
      </c>
      <c r="B193" t="str">
        <f t="shared" si="16"/>
        <v>PV_QF_UTN_Track_Sch37_UT</v>
      </c>
      <c r="C193" t="s">
        <v>112</v>
      </c>
      <c r="D193" t="s">
        <v>10</v>
      </c>
      <c r="E193" cm="1">
        <f t="array" ref="E193">INDEX(HLH_LLH_MWHS!$I$3:$IZ$4,IF(D193="HLH",1,2),MATCH('MWH-Split'!$A193,HLH_LLH_MWHS!$I$1:$IZ$1,0))</f>
        <v>260.8908305465643</v>
      </c>
      <c r="F193" s="10"/>
      <c r="G193" s="162">
        <f>G192</f>
        <v>52505</v>
      </c>
      <c r="H193" t="str">
        <f t="shared" si="14"/>
        <v>PV_QF_UTN_Track_Sch37_UT</v>
      </c>
      <c r="I193" t="s">
        <v>112</v>
      </c>
      <c r="J193" t="s">
        <v>10</v>
      </c>
      <c r="K193" cm="1">
        <f t="array" ref="K193">INDEX(HLH_LLH_MWHS!$I$3:$IZ$4,IF(J193="HLH",1,2),MATCH('MWH-Split'!$G193,HLH_LLH_MWHS!$I$1:$IZ$1,0))</f>
        <v>244.91272776126652</v>
      </c>
      <c r="M193" s="156">
        <f t="shared" si="17"/>
        <v>51714</v>
      </c>
      <c r="N193" s="63">
        <f t="shared" si="20"/>
        <v>2319.1930843634182</v>
      </c>
      <c r="O193" s="12">
        <f t="shared" si="20"/>
        <v>436.68380588658147</v>
      </c>
      <c r="P193" s="160">
        <f t="shared" si="15"/>
        <v>2755.8768902499996</v>
      </c>
      <c r="R193" s="64">
        <f>SourceEnergy!B200</f>
        <v>51714</v>
      </c>
      <c r="S193" s="65">
        <v>123.82</v>
      </c>
      <c r="T193" s="66">
        <v>126.5283</v>
      </c>
      <c r="U193" s="67">
        <f>IF(AND(_xlfn.SINGLE(Shape_Annually)="Yes",_xlfn.SINGLE(Shape_Start)&lt;=W186),W193,IF(ISNUMBER(SourceEnergy!$C200),IF(SourceEnergy!$C200&lt;0,SourceEnergy!$C200/(SourceEnergy!$G200*T193+SourceEnergy!$H200*S193),SourceEnergy!$C200/(SourceEnergy!$G200*S193+SourceEnergy!$H200*T193)),""))</f>
        <v>0.57128281597551067</v>
      </c>
      <c r="W193" s="68">
        <f>IFERROR(W191/W187,0)</f>
        <v>0.57128281597551067</v>
      </c>
      <c r="X193" s="12" t="s">
        <v>81</v>
      </c>
    </row>
    <row r="194" spans="1:24" ht="15" hidden="1" customHeight="1" outlineLevel="1">
      <c r="A194" s="162">
        <f>EDATE(A192,1)</f>
        <v>48884</v>
      </c>
      <c r="B194" t="str">
        <f t="shared" si="16"/>
        <v>PV_QF_UTN_Track_Sch37_UT</v>
      </c>
      <c r="C194" t="s">
        <v>112</v>
      </c>
      <c r="D194" t="s">
        <v>9</v>
      </c>
      <c r="E194" cm="1">
        <f t="array" ref="E194">INDEX(HLH_LLH_MWHS!$I$3:$IZ$4,IF(D194="HLH",1,2),MATCH('MWH-Split'!$A194,HLH_LLH_MWHS!$I$1:$IZ$1,0))</f>
        <v>1108.9200252814287</v>
      </c>
      <c r="F194" s="10"/>
      <c r="G194" s="162">
        <f>EDATE(G192,1)</f>
        <v>52536</v>
      </c>
      <c r="H194" t="str">
        <f t="shared" si="14"/>
        <v>PV_QF_UTN_Track_Sch37_UT</v>
      </c>
      <c r="I194" t="s">
        <v>112</v>
      </c>
      <c r="J194" t="s">
        <v>9</v>
      </c>
      <c r="K194" cm="1">
        <f t="array" ref="K194">INDEX(HLH_LLH_MWHS!$I$3:$IZ$4,IF(J194="HLH",1,2),MATCH('MWH-Split'!$G194,HLH_LLH_MWHS!$I$1:$IZ$1,0))</f>
        <v>1099.1055002974285</v>
      </c>
      <c r="M194" s="156">
        <f t="shared" si="17"/>
        <v>51745</v>
      </c>
      <c r="N194" s="63">
        <f t="shared" si="20"/>
        <v>1812.5954462252446</v>
      </c>
      <c r="O194" s="12">
        <f t="shared" si="20"/>
        <v>393.68122179475517</v>
      </c>
      <c r="P194" s="160">
        <f t="shared" si="15"/>
        <v>2206.2766680199998</v>
      </c>
      <c r="R194" s="64">
        <f>SourceEnergy!B201</f>
        <v>51745</v>
      </c>
      <c r="S194" s="65">
        <v>97.085300000000004</v>
      </c>
      <c r="T194" s="66">
        <v>99.719700000000003</v>
      </c>
      <c r="U194" s="67">
        <f>IF(AND(_xlfn.SINGLE(Shape_Annually)="Yes",_xlfn.SINGLE(Shape_Start)&lt;=W186),W193,IF(ISNUMBER(SourceEnergy!$C201),IF(SourceEnergy!$C201&lt;0,SourceEnergy!$C201/(SourceEnergy!$G201*T194+SourceEnergy!$H201*S194),SourceEnergy!$C201/(SourceEnergy!$G201*S194+SourceEnergy!$H201*T194)),""))</f>
        <v>0.57128281597551067</v>
      </c>
    </row>
    <row r="195" spans="1:24" ht="15" hidden="1" customHeight="1" outlineLevel="1">
      <c r="A195" s="162">
        <f>A194</f>
        <v>48884</v>
      </c>
      <c r="B195" t="str">
        <f t="shared" si="16"/>
        <v>PV_QF_UTN_Track_Sch37_UT</v>
      </c>
      <c r="C195" t="s">
        <v>112</v>
      </c>
      <c r="D195" t="s">
        <v>10</v>
      </c>
      <c r="E195" cm="1">
        <f t="array" ref="E195">INDEX(HLH_LLH_MWHS!$I$3:$IZ$4,IF(D195="HLH",1,2),MATCH('MWH-Split'!$A195,HLH_LLH_MWHS!$I$1:$IZ$1,0))</f>
        <v>229.4317293685715</v>
      </c>
      <c r="F195" s="10"/>
      <c r="G195" s="162">
        <f>G194</f>
        <v>52536</v>
      </c>
      <c r="H195" t="str">
        <f t="shared" si="14"/>
        <v>PV_QF_UTN_Track_Sch37_UT</v>
      </c>
      <c r="I195" t="s">
        <v>112</v>
      </c>
      <c r="J195" t="s">
        <v>10</v>
      </c>
      <c r="K195" cm="1">
        <f t="array" ref="K195">INDEX(HLH_LLH_MWHS!$I$3:$IZ$4,IF(J195="HLH",1,2),MATCH('MWH-Split'!$G195,HLH_LLH_MWHS!$I$1:$IZ$1,0))</f>
        <v>227.40113799257142</v>
      </c>
      <c r="M195" s="156">
        <f t="shared" si="17"/>
        <v>51775</v>
      </c>
      <c r="N195" s="63">
        <f t="shared" si="20"/>
        <v>1464.6012772428228</v>
      </c>
      <c r="O195" s="12">
        <f t="shared" si="20"/>
        <v>244.61007004717726</v>
      </c>
      <c r="P195" s="160">
        <f t="shared" si="15"/>
        <v>1709.21134729</v>
      </c>
      <c r="R195" s="64">
        <f>SourceEnergy!B202</f>
        <v>51775</v>
      </c>
      <c r="S195" s="65">
        <v>67.742900000000006</v>
      </c>
      <c r="T195" s="66">
        <v>72.700299999999999</v>
      </c>
      <c r="U195" s="67">
        <f>IF(AND(_xlfn.SINGLE(Shape_Annually)="Yes",_xlfn.SINGLE(Shape_Start)&lt;=W186),W193,IF(ISNUMBER(SourceEnergy!$C202),IF(SourceEnergy!$C202&lt;0,SourceEnergy!$C202/(SourceEnergy!$G202*T195+SourceEnergy!$H202*S195),SourceEnergy!$C202/(SourceEnergy!$G202*S195+SourceEnergy!$H202*T195)),""))</f>
        <v>0.57128281597551067</v>
      </c>
    </row>
    <row r="196" spans="1:24" ht="15" hidden="1" customHeight="1" outlineLevel="1">
      <c r="A196" s="162">
        <f>EDATE(A194,1)</f>
        <v>48914</v>
      </c>
      <c r="B196" t="str">
        <f t="shared" si="16"/>
        <v>PV_QF_UTN_Track_Sch37_UT</v>
      </c>
      <c r="C196" t="s">
        <v>112</v>
      </c>
      <c r="D196" t="s">
        <v>9</v>
      </c>
      <c r="E196" cm="1">
        <f t="array" ref="E196">INDEX(HLH_LLH_MWHS!$I$3:$IZ$4,IF(D196="HLH",1,2),MATCH('MWH-Split'!$A196,HLH_LLH_MWHS!$I$1:$IZ$1,0))</f>
        <v>766.89377084571424</v>
      </c>
      <c r="F196" s="10"/>
      <c r="G196" s="162">
        <f>EDATE(G194,1)</f>
        <v>52566</v>
      </c>
      <c r="H196" t="str">
        <f t="shared" si="14"/>
        <v>PV_QF_UTN_Track_Sch37_UT</v>
      </c>
      <c r="I196" t="s">
        <v>112</v>
      </c>
      <c r="J196" t="s">
        <v>9</v>
      </c>
      <c r="K196" cm="1">
        <f t="array" ref="K196">INDEX(HLH_LLH_MWHS!$I$3:$IZ$4,IF(J196="HLH",1,2),MATCH('MWH-Split'!$G196,HLH_LLH_MWHS!$I$1:$IZ$1,0))</f>
        <v>733.55180329714278</v>
      </c>
      <c r="M196" s="156">
        <f t="shared" si="17"/>
        <v>51806</v>
      </c>
      <c r="N196" s="63">
        <f t="shared" si="20"/>
        <v>1010.4494247148572</v>
      </c>
      <c r="O196" s="12">
        <f t="shared" si="20"/>
        <v>209.0585016651429</v>
      </c>
      <c r="P196" s="160">
        <f t="shared" si="15"/>
        <v>1219.5079263800001</v>
      </c>
      <c r="R196" s="64">
        <f>SourceEnergy!B203</f>
        <v>51806</v>
      </c>
      <c r="S196" s="65">
        <v>104.3205</v>
      </c>
      <c r="T196" s="66">
        <v>105.29770000000001</v>
      </c>
      <c r="U196" s="67">
        <f>IF(AND(_xlfn.SINGLE(Shape_Annually)="Yes",_xlfn.SINGLE(Shape_Start)&lt;=W186),W193,IF(ISNUMBER(SourceEnergy!$C203),IF(SourceEnergy!$C203&lt;0,SourceEnergy!$C203/(SourceEnergy!$G203*T196+SourceEnergy!$H203*S196),SourceEnergy!$C203/(SourceEnergy!$G203*S196+SourceEnergy!$H203*T196)),""))</f>
        <v>0.57128281597551067</v>
      </c>
    </row>
    <row r="197" spans="1:24" ht="15" hidden="1" customHeight="1" outlineLevel="1">
      <c r="A197" s="162">
        <f>A196</f>
        <v>48914</v>
      </c>
      <c r="B197" t="str">
        <f t="shared" si="16"/>
        <v>PV_QF_UTN_Track_Sch37_UT</v>
      </c>
      <c r="C197" t="s">
        <v>112</v>
      </c>
      <c r="D197" t="s">
        <v>10</v>
      </c>
      <c r="E197" cm="1">
        <f t="array" ref="E197">INDEX(HLH_LLH_MWHS!$I$3:$IZ$4,IF(D197="HLH",1,2),MATCH('MWH-Split'!$A197,HLH_LLH_MWHS!$I$1:$IZ$1,0))</f>
        <v>157.6392751182857</v>
      </c>
      <c r="F197" s="10"/>
      <c r="G197" s="162">
        <f>G196</f>
        <v>52566</v>
      </c>
      <c r="H197" t="str">
        <f t="shared" si="14"/>
        <v>PV_QF_UTN_Track_Sch37_UT</v>
      </c>
      <c r="I197" t="s">
        <v>112</v>
      </c>
      <c r="J197" t="s">
        <v>10</v>
      </c>
      <c r="K197" cm="1">
        <f t="array" ref="K197">INDEX(HLH_LLH_MWHS!$I$3:$IZ$4,IF(J197="HLH",1,2),MATCH('MWH-Split'!$G197,HLH_LLH_MWHS!$I$1:$IZ$1,0))</f>
        <v>150.78564845552387</v>
      </c>
      <c r="M197" s="157">
        <f t="shared" si="17"/>
        <v>51836</v>
      </c>
      <c r="N197" s="69">
        <f t="shared" si="20"/>
        <v>735.32851160571443</v>
      </c>
      <c r="O197" s="70">
        <f t="shared" si="20"/>
        <v>151.15086071895246</v>
      </c>
      <c r="P197" s="161">
        <f t="shared" si="15"/>
        <v>886.47937232466688</v>
      </c>
      <c r="R197" s="71">
        <f>SourceEnergy!B204</f>
        <v>51836</v>
      </c>
      <c r="S197" s="72">
        <v>124.2372</v>
      </c>
      <c r="T197" s="73">
        <v>121.715</v>
      </c>
      <c r="U197" s="74">
        <f>IF(AND(_xlfn.SINGLE(Shape_Annually)="Yes",_xlfn.SINGLE(Shape_Start)&lt;=W186),W193,IF(ISNUMBER(SourceEnergy!$C204),IF(SourceEnergy!$C204&lt;0,SourceEnergy!$C204/(SourceEnergy!$G204*T197+SourceEnergy!$H204*S197),SourceEnergy!$C204/(SourceEnergy!$G204*S197+SourceEnergy!$H204*T197)),""))</f>
        <v>0.57128281597551067</v>
      </c>
    </row>
    <row r="198" spans="1:24" ht="15" hidden="1" customHeight="1" outlineLevel="1">
      <c r="A198" s="162">
        <f>EDATE(A196,1)</f>
        <v>48945</v>
      </c>
      <c r="B198" t="str">
        <f t="shared" si="16"/>
        <v>PV_QF_UTN_Track_Sch37_UT</v>
      </c>
      <c r="C198" t="s">
        <v>112</v>
      </c>
      <c r="D198" t="s">
        <v>9</v>
      </c>
      <c r="E198" cm="1">
        <f t="array" ref="E198">INDEX(HLH_LLH_MWHS!$I$3:$IZ$4,IF(D198="HLH",1,2),MATCH('MWH-Split'!$A198,HLH_LLH_MWHS!$I$1:$IZ$1,0))</f>
        <v>815.24689659539172</v>
      </c>
      <c r="F198" s="10"/>
      <c r="G198" s="162">
        <f>EDATE(G196,1)</f>
        <v>52597</v>
      </c>
      <c r="H198" t="str">
        <f t="shared" si="14"/>
        <v>PV_QF_UTN_Track_Sch37_UT</v>
      </c>
      <c r="I198" t="s">
        <v>112</v>
      </c>
      <c r="J198" t="s">
        <v>9</v>
      </c>
      <c r="K198" cm="1">
        <f t="array" ref="K198">INDEX(HLH_LLH_MWHS!$I$3:$IZ$4,IF(J198="HLH",1,2),MATCH('MWH-Split'!$G198,HLH_LLH_MWHS!$I$1:$IZ$1,0))</f>
        <v>747.45310490046086</v>
      </c>
      <c r="M198" s="158">
        <f t="shared" si="17"/>
        <v>51867</v>
      </c>
      <c r="N198" s="55">
        <f t="shared" ref="N198:O202" si="21">SUMIFS($K$6:$K$245,$G$6:$G$245,$M198,$J$6:$J$245,N$5)</f>
        <v>772.68974395852547</v>
      </c>
      <c r="O198" s="56">
        <f t="shared" si="21"/>
        <v>158.83066959147482</v>
      </c>
      <c r="P198" s="159">
        <f t="shared" ref="P198:P209" si="22">N198+O198</f>
        <v>931.52041355000028</v>
      </c>
      <c r="R198" s="57">
        <f>SourceEnergy!B205</f>
        <v>51867</v>
      </c>
      <c r="S198" s="58">
        <v>138.18520000000001</v>
      </c>
      <c r="T198" s="59">
        <v>136.3691</v>
      </c>
      <c r="U198" s="60">
        <f>IF(AND(_xlfn.SINGLE(Shape_Annually)="Yes",_xlfn.SINGLE(Shape_Start)&lt;=W198),W205,IF(ISNUMBER(SourceEnergy!$C205),IF(SourceEnergy!$C205&lt;0,SourceEnergy!$C205/(SourceEnergy!$G205*T198+SourceEnergy!$H205*S198),SourceEnergy!$C205/(SourceEnergy!$G205*S198+SourceEnergy!$H205*T198)),""))</f>
        <v>0.58235145817930534</v>
      </c>
      <c r="W198" s="61">
        <f>YEAR(M198)</f>
        <v>2042</v>
      </c>
      <c r="X198" s="62"/>
    </row>
    <row r="199" spans="1:24" ht="15" hidden="1" customHeight="1" outlineLevel="1">
      <c r="A199" s="162">
        <f>A198</f>
        <v>48945</v>
      </c>
      <c r="B199" t="str">
        <f t="shared" si="16"/>
        <v>PV_QF_UTN_Track_Sch37_UT</v>
      </c>
      <c r="C199" t="s">
        <v>112</v>
      </c>
      <c r="D199" t="s">
        <v>10</v>
      </c>
      <c r="E199" cm="1">
        <f t="array" ref="E199">INDEX(HLH_LLH_MWHS!$I$3:$IZ$4,IF(D199="HLH",1,2),MATCH('MWH-Split'!$A199,HLH_LLH_MWHS!$I$1:$IZ$1,0))</f>
        <v>167.57852874460821</v>
      </c>
      <c r="F199" s="10"/>
      <c r="G199" s="162">
        <f>G198</f>
        <v>52597</v>
      </c>
      <c r="H199" t="str">
        <f t="shared" ref="H199:H222" si="23">B199</f>
        <v>PV_QF_UTN_Track_Sch37_UT</v>
      </c>
      <c r="I199" t="s">
        <v>112</v>
      </c>
      <c r="J199" t="s">
        <v>10</v>
      </c>
      <c r="K199" cm="1">
        <f t="array" ref="K199">INDEX(HLH_LLH_MWHS!$I$3:$IZ$4,IF(J199="HLH",1,2),MATCH('MWH-Split'!$G199,HLH_LLH_MWHS!$I$1:$IZ$1,0))</f>
        <v>153.64313822953932</v>
      </c>
      <c r="M199" s="156">
        <f t="shared" si="17"/>
        <v>51898</v>
      </c>
      <c r="N199" s="63">
        <f t="shared" si="21"/>
        <v>1203.6966431927933</v>
      </c>
      <c r="O199" s="12">
        <f t="shared" si="21"/>
        <v>252.15052005720622</v>
      </c>
      <c r="P199" s="160">
        <f t="shared" si="22"/>
        <v>1455.8471632499995</v>
      </c>
      <c r="R199" s="64">
        <f>SourceEnergy!B206</f>
        <v>51898</v>
      </c>
      <c r="S199" s="65">
        <v>151.4468</v>
      </c>
      <c r="T199" s="66">
        <v>130.4529</v>
      </c>
      <c r="U199" s="67">
        <f>IF(AND(_xlfn.SINGLE(Shape_Annually)="Yes",_xlfn.SINGLE(Shape_Start)&lt;=W198),W205,IF(ISNUMBER(SourceEnergy!$C206),IF(SourceEnergy!$C206&lt;0,SourceEnergy!$C206/(SourceEnergy!$G206*T199+SourceEnergy!$H206*S199),SourceEnergy!$C206/(SourceEnergy!$G206*S199+SourceEnergy!$H206*T199)),""))</f>
        <v>0.58235145817930534</v>
      </c>
      <c r="W199" s="12">
        <f>SUMPRODUCT(N198:N209,S198:S209)+SUMPRODUCT(O198:O209,T198:T209)</f>
        <v>2241152.2959774104</v>
      </c>
      <c r="X199" s="12" t="s">
        <v>77</v>
      </c>
    </row>
    <row r="200" spans="1:24" ht="15" hidden="1" customHeight="1" outlineLevel="1">
      <c r="A200" s="162">
        <f>EDATE(A198,1)</f>
        <v>48976</v>
      </c>
      <c r="B200" t="str">
        <f t="shared" ref="B200:B245" si="24">B199</f>
        <v>PV_QF_UTN_Track_Sch37_UT</v>
      </c>
      <c r="C200" t="s">
        <v>112</v>
      </c>
      <c r="D200" t="s">
        <v>9</v>
      </c>
      <c r="E200" cm="1">
        <f t="array" ref="E200">INDEX(HLH_LLH_MWHS!$I$3:$IZ$4,IF(D200="HLH",1,2),MATCH('MWH-Split'!$A200,HLH_LLH_MWHS!$I$1:$IZ$1,0))</f>
        <v>1312.6675603474589</v>
      </c>
      <c r="F200" s="10"/>
      <c r="G200" s="162">
        <f>EDATE(G198,1)</f>
        <v>52628</v>
      </c>
      <c r="H200" t="str">
        <f t="shared" si="23"/>
        <v>PV_QF_UTN_Track_Sch37_UT</v>
      </c>
      <c r="I200" t="s">
        <v>112</v>
      </c>
      <c r="J200" t="s">
        <v>9</v>
      </c>
      <c r="K200" cm="1">
        <f t="array" ref="K200">INDEX(HLH_LLH_MWHS!$I$3:$IZ$4,IF(J200="HLH",1,2),MATCH('MWH-Split'!$G200,HLH_LLH_MWHS!$I$1:$IZ$1,0))</f>
        <v>1280.0246396732994</v>
      </c>
      <c r="M200" s="156">
        <f t="shared" ref="M200:M233" si="25">EDATE(M199,1)</f>
        <v>51926</v>
      </c>
      <c r="N200" s="63">
        <f t="shared" si="21"/>
        <v>1489.7480031952311</v>
      </c>
      <c r="O200" s="12">
        <f t="shared" si="21"/>
        <v>249.73635468476868</v>
      </c>
      <c r="P200" s="160">
        <f t="shared" si="22"/>
        <v>1739.4843578799998</v>
      </c>
      <c r="R200" s="64">
        <f>SourceEnergy!B207</f>
        <v>51926</v>
      </c>
      <c r="S200" s="65">
        <v>61.953899999999997</v>
      </c>
      <c r="T200" s="66">
        <v>56.7761</v>
      </c>
      <c r="U200" s="67">
        <f>IF(AND(_xlfn.SINGLE(Shape_Annually)="Yes",_xlfn.SINGLE(Shape_Start)&lt;=W198),W205,IF(ISNUMBER(SourceEnergy!$C207),IF(SourceEnergy!$C207&lt;0,SourceEnergy!$C207/(SourceEnergy!$G207*T200+SourceEnergy!$H207*S200),SourceEnergy!$C207/(SourceEnergy!$G207*S200+SourceEnergy!$H207*T200)),""))</f>
        <v>0.58235145817930534</v>
      </c>
    </row>
    <row r="201" spans="1:24" ht="15" hidden="1" customHeight="1" outlineLevel="1">
      <c r="A201" s="162">
        <f>A200</f>
        <v>48976</v>
      </c>
      <c r="B201" t="str">
        <f t="shared" si="24"/>
        <v>PV_QF_UTN_Track_Sch37_UT</v>
      </c>
      <c r="C201" t="s">
        <v>112</v>
      </c>
      <c r="D201" t="s">
        <v>10</v>
      </c>
      <c r="E201" cm="1">
        <f t="array" ref="E201">INDEX(HLH_LLH_MWHS!$I$3:$IZ$4,IF(D201="HLH",1,2),MATCH('MWH-Split'!$A201,HLH_LLH_MWHS!$I$1:$IZ$1,0))</f>
        <v>274.9777611125412</v>
      </c>
      <c r="F201" s="10"/>
      <c r="G201" s="162">
        <f>G200</f>
        <v>52628</v>
      </c>
      <c r="H201" t="str">
        <f t="shared" si="23"/>
        <v>PV_QF_UTN_Track_Sch37_UT</v>
      </c>
      <c r="I201" t="s">
        <v>112</v>
      </c>
      <c r="J201" t="s">
        <v>10</v>
      </c>
      <c r="K201" cm="1">
        <f t="array" ref="K201">INDEX(HLH_LLH_MWHS!$I$3:$IZ$4,IF(J201="HLH",1,2),MATCH('MWH-Split'!$G201,HLH_LLH_MWHS!$I$1:$IZ$1,0))</f>
        <v>268.13971809670056</v>
      </c>
      <c r="M201" s="156">
        <f t="shared" si="25"/>
        <v>51957</v>
      </c>
      <c r="N201" s="63">
        <f t="shared" si="21"/>
        <v>1909.3284726272529</v>
      </c>
      <c r="O201" s="12">
        <f t="shared" si="21"/>
        <v>352.3462355127474</v>
      </c>
      <c r="P201" s="160">
        <f t="shared" si="22"/>
        <v>2261.6747081400003</v>
      </c>
      <c r="R201" s="64">
        <f>SourceEnergy!B208</f>
        <v>51957</v>
      </c>
      <c r="S201" s="65">
        <v>43.7104</v>
      </c>
      <c r="T201" s="66">
        <v>45.539099999999998</v>
      </c>
      <c r="U201" s="67">
        <f>IF(AND(_xlfn.SINGLE(Shape_Annually)="Yes",_xlfn.SINGLE(Shape_Start)&lt;=W198),W205,IF(ISNUMBER(SourceEnergy!$C208),IF(SourceEnergy!$C208&lt;0,SourceEnergy!$C208/(SourceEnergy!$G208*T201+SourceEnergy!$H208*S201),SourceEnergy!$C208/(SourceEnergy!$G208*S201+SourceEnergy!$H208*T201)),""))</f>
        <v>0.58235145817930534</v>
      </c>
      <c r="W201" s="12">
        <f>VLOOKUP(W198,'[1]Table 5'!$L$16:$N$36,2,FALSE)</f>
        <v>1058345.8538643774</v>
      </c>
      <c r="X201" s="12" t="s">
        <v>78</v>
      </c>
    </row>
    <row r="202" spans="1:24" ht="15" hidden="1" customHeight="1" outlineLevel="1">
      <c r="A202" s="162">
        <f>EDATE(A200,1)</f>
        <v>49004</v>
      </c>
      <c r="B202" t="str">
        <f t="shared" si="24"/>
        <v>PV_QF_UTN_Track_Sch37_UT</v>
      </c>
      <c r="C202" t="s">
        <v>112</v>
      </c>
      <c r="D202" t="s">
        <v>9</v>
      </c>
      <c r="E202" cm="1">
        <f t="array" ref="E202">INDEX(HLH_LLH_MWHS!$I$3:$IZ$4,IF(D202="HLH",1,2),MATCH('MWH-Split'!$A202,HLH_LLH_MWHS!$I$1:$IZ$1,0))</f>
        <v>1642.6563534835568</v>
      </c>
      <c r="F202" s="10"/>
      <c r="G202" s="162">
        <f>EDATE(G200,1)</f>
        <v>52657</v>
      </c>
      <c r="H202" t="str">
        <f t="shared" si="23"/>
        <v>PV_QF_UTN_Track_Sch37_UT</v>
      </c>
      <c r="I202" t="s">
        <v>112</v>
      </c>
      <c r="J202" t="s">
        <v>9</v>
      </c>
      <c r="K202" cm="1">
        <f t="array" ref="K202">INDEX(HLH_LLH_MWHS!$I$3:$IZ$4,IF(J202="HLH",1,2),MATCH('MWH-Split'!$G202,HLH_LLH_MWHS!$I$1:$IZ$1,0))</f>
        <v>1525.7760335245168</v>
      </c>
      <c r="M202" s="156">
        <f t="shared" si="25"/>
        <v>51987</v>
      </c>
      <c r="N202" s="63">
        <f t="shared" si="21"/>
        <v>2109.7480644386733</v>
      </c>
      <c r="O202" s="12">
        <f t="shared" si="21"/>
        <v>543.37237542132652</v>
      </c>
      <c r="P202" s="160">
        <f t="shared" si="22"/>
        <v>2653.1204398599998</v>
      </c>
      <c r="R202" s="64">
        <f>SourceEnergy!B209</f>
        <v>51987</v>
      </c>
      <c r="S202" s="65">
        <v>43.367600000000003</v>
      </c>
      <c r="T202" s="66">
        <v>45.551400000000001</v>
      </c>
      <c r="U202" s="67">
        <f>IF(AND(_xlfn.SINGLE(Shape_Annually)="Yes",_xlfn.SINGLE(Shape_Start)&lt;=W198),W205,IF(ISNUMBER(SourceEnergy!$C209),IF(SourceEnergy!$C209&lt;0,SourceEnergy!$C209/(SourceEnergy!$G209*T202+SourceEnergy!$H209*S202),SourceEnergy!$C209/(SourceEnergy!$G209*S202+SourceEnergy!$H209*T202)),""))</f>
        <v>0.58235145817930534</v>
      </c>
      <c r="W202" s="12">
        <f>VLOOKUP(W198,'[1]Table 5'!$L$16:$N$36,3,FALSE)</f>
        <v>246792.45369996564</v>
      </c>
      <c r="X202" s="12" t="s">
        <v>79</v>
      </c>
    </row>
    <row r="203" spans="1:24" ht="15" hidden="1" customHeight="1" outlineLevel="1">
      <c r="A203" s="162">
        <f>A202</f>
        <v>49004</v>
      </c>
      <c r="B203" t="str">
        <f t="shared" si="24"/>
        <v>PV_QF_UTN_Track_Sch37_UT</v>
      </c>
      <c r="C203" t="s">
        <v>112</v>
      </c>
      <c r="D203" t="s">
        <v>10</v>
      </c>
      <c r="E203" cm="1">
        <f t="array" ref="E203">INDEX(HLH_LLH_MWHS!$I$3:$IZ$4,IF(D203="HLH",1,2),MATCH('MWH-Split'!$A203,HLH_LLH_MWHS!$I$1:$IZ$1,0))</f>
        <v>275.36939726644323</v>
      </c>
      <c r="F203" s="10"/>
      <c r="G203" s="162">
        <f>G202</f>
        <v>52657</v>
      </c>
      <c r="H203" t="str">
        <f t="shared" si="23"/>
        <v>PV_QF_UTN_Track_Sch37_UT</v>
      </c>
      <c r="I203" t="s">
        <v>112</v>
      </c>
      <c r="J203" t="s">
        <v>10</v>
      </c>
      <c r="K203" cm="1">
        <f t="array" ref="K203">INDEX(HLH_LLH_MWHS!$I$3:$IZ$4,IF(J203="HLH",1,2),MATCH('MWH-Split'!$G203,HLH_LLH_MWHS!$I$1:$IZ$1,0))</f>
        <v>255.7759727554826</v>
      </c>
      <c r="M203" s="156">
        <f t="shared" si="25"/>
        <v>52018</v>
      </c>
      <c r="N203" s="63">
        <f t="shared" ref="N203:O218" si="26">SUMIFS($K$6:$K$245,$G$6:$G$245,$M203,$J$6:$J$245,N$5)</f>
        <v>2600.4518971947018</v>
      </c>
      <c r="O203" s="12">
        <f t="shared" si="26"/>
        <v>614.13638145529785</v>
      </c>
      <c r="P203" s="160">
        <f t="shared" si="22"/>
        <v>3214.5882786499997</v>
      </c>
      <c r="R203" s="64">
        <f>SourceEnergy!B210</f>
        <v>52018</v>
      </c>
      <c r="S203" s="65">
        <v>64.519599999999997</v>
      </c>
      <c r="T203" s="66">
        <v>66.714699999999993</v>
      </c>
      <c r="U203" s="67">
        <f>IF(AND(_xlfn.SINGLE(Shape_Annually)="Yes",_xlfn.SINGLE(Shape_Start)&lt;=W198),W205,IF(ISNUMBER(SourceEnergy!$C210),IF(SourceEnergy!$C210&lt;0,SourceEnergy!$C210/(SourceEnergy!$G210*T203+SourceEnergy!$H210*S203),SourceEnergy!$C210/(SourceEnergy!$G210*S203+SourceEnergy!$H210*T203)),""))</f>
        <v>0.58235145817930534</v>
      </c>
      <c r="W203" s="12">
        <f>W201+W202</f>
        <v>1305138.3075643431</v>
      </c>
      <c r="X203" s="12" t="s">
        <v>80</v>
      </c>
    </row>
    <row r="204" spans="1:24" ht="15" hidden="1" customHeight="1" outlineLevel="1">
      <c r="A204" s="162">
        <f>EDATE(A202,1)</f>
        <v>49035</v>
      </c>
      <c r="B204" t="str">
        <f t="shared" si="24"/>
        <v>PV_QF_UTN_Track_Sch37_UT</v>
      </c>
      <c r="C204" t="s">
        <v>112</v>
      </c>
      <c r="D204" t="s">
        <v>9</v>
      </c>
      <c r="E204" cm="1">
        <f t="array" ref="E204">INDEX(HLH_LLH_MWHS!$I$3:$IZ$4,IF(D204="HLH",1,2),MATCH('MWH-Split'!$A204,HLH_LLH_MWHS!$I$1:$IZ$1,0))</f>
        <v>1946.4793376410469</v>
      </c>
      <c r="F204" s="10"/>
      <c r="G204" s="162">
        <f>EDATE(G202,1)</f>
        <v>52688</v>
      </c>
      <c r="H204" t="str">
        <f t="shared" si="23"/>
        <v>PV_QF_UTN_Track_Sch37_UT</v>
      </c>
      <c r="I204" t="s">
        <v>112</v>
      </c>
      <c r="J204" t="s">
        <v>9</v>
      </c>
      <c r="K204" cm="1">
        <f t="array" ref="K204">INDEX(HLH_LLH_MWHS!$I$3:$IZ$4,IF(J204="HLH",1,2),MATCH('MWH-Split'!$G204,HLH_LLH_MWHS!$I$1:$IZ$1,0))</f>
        <v>1841.0720498486382</v>
      </c>
      <c r="M204" s="156">
        <f t="shared" si="25"/>
        <v>52048</v>
      </c>
      <c r="N204" s="63">
        <f t="shared" si="26"/>
        <v>2413.613506509636</v>
      </c>
      <c r="O204" s="12">
        <f t="shared" si="26"/>
        <v>733.55884761036441</v>
      </c>
      <c r="P204" s="160">
        <f t="shared" si="22"/>
        <v>3147.1723541200004</v>
      </c>
      <c r="R204" s="64">
        <f>SourceEnergy!B211</f>
        <v>52048</v>
      </c>
      <c r="S204" s="65">
        <v>118.81959999999999</v>
      </c>
      <c r="T204" s="66">
        <v>123.374</v>
      </c>
      <c r="U204" s="67">
        <f>IF(AND(_xlfn.SINGLE(Shape_Annually)="Yes",_xlfn.SINGLE(Shape_Start)&lt;=W198),W205,IF(ISNUMBER(SourceEnergy!$C211),IF(SourceEnergy!$C211&lt;0,SourceEnergy!$C211/(SourceEnergy!$G211*T204+SourceEnergy!$H211*S204),SourceEnergy!$C211/(SourceEnergy!$G211*S204+SourceEnergy!$H211*T204)),""))</f>
        <v>0.58235145817930534</v>
      </c>
    </row>
    <row r="205" spans="1:24" ht="15" hidden="1" customHeight="1" outlineLevel="1">
      <c r="A205" s="162">
        <f>A204</f>
        <v>49035</v>
      </c>
      <c r="B205" t="str">
        <f t="shared" si="24"/>
        <v>PV_QF_UTN_Track_Sch37_UT</v>
      </c>
      <c r="C205" t="s">
        <v>112</v>
      </c>
      <c r="D205" t="s">
        <v>10</v>
      </c>
      <c r="E205" cm="1">
        <f t="array" ref="E205">INDEX(HLH_LLH_MWHS!$I$3:$IZ$4,IF(D205="HLH",1,2),MATCH('MWH-Split'!$A205,HLH_LLH_MWHS!$I$1:$IZ$1,0))</f>
        <v>359.202031998954</v>
      </c>
      <c r="F205" s="10"/>
      <c r="G205" s="162">
        <f>G204</f>
        <v>52688</v>
      </c>
      <c r="H205" t="str">
        <f t="shared" si="23"/>
        <v>PV_QF_UTN_Track_Sch37_UT</v>
      </c>
      <c r="I205" t="s">
        <v>112</v>
      </c>
      <c r="J205" t="s">
        <v>10</v>
      </c>
      <c r="K205" cm="1">
        <f t="array" ref="K205">INDEX(HLH_LLH_MWHS!$I$3:$IZ$4,IF(J205="HLH",1,2),MATCH('MWH-Split'!$G205,HLH_LLH_MWHS!$I$1:$IZ$1,0))</f>
        <v>339.75023961136117</v>
      </c>
      <c r="M205" s="156">
        <f t="shared" si="25"/>
        <v>52079</v>
      </c>
      <c r="N205" s="63">
        <f t="shared" si="26"/>
        <v>2288.9881770012767</v>
      </c>
      <c r="O205" s="12">
        <f t="shared" si="26"/>
        <v>430.99648558872332</v>
      </c>
      <c r="P205" s="160">
        <f t="shared" si="22"/>
        <v>2719.98466259</v>
      </c>
      <c r="R205" s="64">
        <f>SourceEnergy!B212</f>
        <v>52079</v>
      </c>
      <c r="S205" s="65">
        <v>130.55590000000001</v>
      </c>
      <c r="T205" s="66">
        <v>130.97720000000001</v>
      </c>
      <c r="U205" s="67">
        <f>IF(AND(_xlfn.SINGLE(Shape_Annually)="Yes",_xlfn.SINGLE(Shape_Start)&lt;=W198),W205,IF(ISNUMBER(SourceEnergy!$C212),IF(SourceEnergy!$C212&lt;0,SourceEnergy!$C212/(SourceEnergy!$G212*T205+SourceEnergy!$H212*S205),SourceEnergy!$C212/(SourceEnergy!$G212*S205+SourceEnergy!$H212*T205)),""))</f>
        <v>0.58235145817930534</v>
      </c>
      <c r="W205" s="68">
        <f>IFERROR(W203/W199,0)</f>
        <v>0.58235145817930534</v>
      </c>
      <c r="X205" s="12" t="s">
        <v>81</v>
      </c>
    </row>
    <row r="206" spans="1:24" ht="15" hidden="1" customHeight="1" outlineLevel="1">
      <c r="A206" s="162">
        <f>EDATE(A204,1)</f>
        <v>49065</v>
      </c>
      <c r="B206" t="str">
        <f t="shared" si="24"/>
        <v>PV_QF_UTN_Track_Sch37_UT</v>
      </c>
      <c r="C206" t="s">
        <v>112</v>
      </c>
      <c r="D206" t="s">
        <v>9</v>
      </c>
      <c r="E206" cm="1">
        <f t="array" ref="E206">INDEX(HLH_LLH_MWHS!$I$3:$IZ$4,IF(D206="HLH",1,2),MATCH('MWH-Split'!$A206,HLH_LLH_MWHS!$I$1:$IZ$1,0))</f>
        <v>2345.4231009039945</v>
      </c>
      <c r="F206" s="10"/>
      <c r="G206" s="162">
        <f>EDATE(G204,1)</f>
        <v>52718</v>
      </c>
      <c r="H206" t="str">
        <f t="shared" si="23"/>
        <v>PV_QF_UTN_Track_Sch37_UT</v>
      </c>
      <c r="I206" t="s">
        <v>112</v>
      </c>
      <c r="J206" t="s">
        <v>9</v>
      </c>
      <c r="K206" cm="1">
        <f t="array" ref="K206">INDEX(HLH_LLH_MWHS!$I$3:$IZ$4,IF(J206="HLH",1,2),MATCH('MWH-Split'!$G206,HLH_LLH_MWHS!$I$1:$IZ$1,0))</f>
        <v>2215.1229548361371</v>
      </c>
      <c r="M206" s="156">
        <f t="shared" si="25"/>
        <v>52110</v>
      </c>
      <c r="N206" s="63">
        <f t="shared" si="26"/>
        <v>1907.8228109707409</v>
      </c>
      <c r="O206" s="12">
        <f t="shared" si="26"/>
        <v>414.36384315925966</v>
      </c>
      <c r="P206" s="160">
        <f t="shared" si="22"/>
        <v>2322.1866541300005</v>
      </c>
      <c r="R206" s="64">
        <f>SourceEnergy!B213</f>
        <v>52110</v>
      </c>
      <c r="S206" s="65">
        <v>101.59820000000001</v>
      </c>
      <c r="T206" s="66">
        <v>100.23609999999999</v>
      </c>
      <c r="U206" s="67">
        <f>IF(AND(_xlfn.SINGLE(Shape_Annually)="Yes",_xlfn.SINGLE(Shape_Start)&lt;=W198),W205,IF(ISNUMBER(SourceEnergy!$C213),IF(SourceEnergy!$C213&lt;0,SourceEnergy!$C213/(SourceEnergy!$G213*T206+SourceEnergy!$H213*S206),SourceEnergy!$C213/(SourceEnergy!$G213*S206+SourceEnergy!$H213*T206)),""))</f>
        <v>0.58235145817930534</v>
      </c>
    </row>
    <row r="207" spans="1:24" ht="15" hidden="1" customHeight="1" outlineLevel="1">
      <c r="A207" s="162">
        <f>A206</f>
        <v>49065</v>
      </c>
      <c r="B207" t="str">
        <f t="shared" si="24"/>
        <v>PV_QF_UTN_Track_Sch37_UT</v>
      </c>
      <c r="C207" t="s">
        <v>112</v>
      </c>
      <c r="D207" t="s">
        <v>10</v>
      </c>
      <c r="E207" cm="1">
        <f t="array" ref="E207">INDEX(HLH_LLH_MWHS!$I$3:$IZ$4,IF(D207="HLH",1,2),MATCH('MWH-Split'!$A207,HLH_LLH_MWHS!$I$1:$IZ$1,0))</f>
        <v>604.07123636600545</v>
      </c>
      <c r="F207" s="10"/>
      <c r="G207" s="162">
        <f>G206</f>
        <v>52718</v>
      </c>
      <c r="H207" t="str">
        <f t="shared" si="23"/>
        <v>PV_QF_UTN_Track_Sch37_UT</v>
      </c>
      <c r="I207" t="s">
        <v>112</v>
      </c>
      <c r="J207" t="s">
        <v>10</v>
      </c>
      <c r="K207" cm="1">
        <f t="array" ref="K207">INDEX(HLH_LLH_MWHS!$I$3:$IZ$4,IF(J207="HLH",1,2),MATCH('MWH-Split'!$G207,HLH_LLH_MWHS!$I$1:$IZ$1,0))</f>
        <v>570.51201615386344</v>
      </c>
      <c r="M207" s="156">
        <f t="shared" si="25"/>
        <v>52140</v>
      </c>
      <c r="N207" s="63">
        <f t="shared" si="26"/>
        <v>1480.3788418790755</v>
      </c>
      <c r="O207" s="12">
        <f t="shared" si="26"/>
        <v>247.24515664092451</v>
      </c>
      <c r="P207" s="160">
        <f t="shared" si="22"/>
        <v>1727.62399852</v>
      </c>
      <c r="R207" s="64">
        <f>SourceEnergy!B214</f>
        <v>52140</v>
      </c>
      <c r="S207" s="65">
        <v>66.6965</v>
      </c>
      <c r="T207" s="66">
        <v>72.013400000000004</v>
      </c>
      <c r="U207" s="67">
        <f>IF(AND(_xlfn.SINGLE(Shape_Annually)="Yes",_xlfn.SINGLE(Shape_Start)&lt;=W198),W205,IF(ISNUMBER(SourceEnergy!$C214),IF(SourceEnergy!$C214&lt;0,SourceEnergy!$C214/(SourceEnergy!$G214*T207+SourceEnergy!$H214*S207),SourceEnergy!$C214/(SourceEnergy!$G214*S207+SourceEnergy!$H214*T207)),""))</f>
        <v>0.58235145817930534</v>
      </c>
    </row>
    <row r="208" spans="1:24" ht="15" hidden="1" customHeight="1" outlineLevel="1">
      <c r="A208" s="162">
        <f>EDATE(A206,1)</f>
        <v>49096</v>
      </c>
      <c r="B208" t="str">
        <f t="shared" si="24"/>
        <v>PV_QF_UTN_Track_Sch37_UT</v>
      </c>
      <c r="C208" t="s">
        <v>112</v>
      </c>
      <c r="D208" t="s">
        <v>9</v>
      </c>
      <c r="E208" cm="1">
        <f t="array" ref="E208">INDEX(HLH_LLH_MWHS!$I$3:$IZ$4,IF(D208="HLH",1,2),MATCH('MWH-Split'!$A208,HLH_LLH_MWHS!$I$1:$IZ$1,0))</f>
        <v>2705.9476758320716</v>
      </c>
      <c r="F208" s="10"/>
      <c r="G208" s="162">
        <f>EDATE(G206,1)</f>
        <v>52749</v>
      </c>
      <c r="H208" t="str">
        <f t="shared" si="23"/>
        <v>PV_QF_UTN_Track_Sch37_UT</v>
      </c>
      <c r="I208" t="s">
        <v>112</v>
      </c>
      <c r="J208" t="s">
        <v>9</v>
      </c>
      <c r="K208" cm="1">
        <f t="array" ref="K208">INDEX(HLH_LLH_MWHS!$I$3:$IZ$4,IF(J208="HLH",1,2),MATCH('MWH-Split'!$G208,HLH_LLH_MWHS!$I$1:$IZ$1,0))</f>
        <v>2587.9194052835874</v>
      </c>
      <c r="M208" s="156">
        <f t="shared" si="25"/>
        <v>52171</v>
      </c>
      <c r="N208" s="63">
        <f t="shared" si="26"/>
        <v>1146.0033039237144</v>
      </c>
      <c r="O208" s="12">
        <f t="shared" si="26"/>
        <v>237.10413184628578</v>
      </c>
      <c r="P208" s="160">
        <f t="shared" si="22"/>
        <v>1383.1074357700002</v>
      </c>
      <c r="R208" s="64">
        <f>SourceEnergy!B215</f>
        <v>52171</v>
      </c>
      <c r="S208" s="65">
        <v>113.5296</v>
      </c>
      <c r="T208" s="66">
        <v>108.9143</v>
      </c>
      <c r="U208" s="67">
        <f>IF(AND(_xlfn.SINGLE(Shape_Annually)="Yes",_xlfn.SINGLE(Shape_Start)&lt;=W198),W205,IF(ISNUMBER(SourceEnergy!$C215),IF(SourceEnergy!$C215&lt;0,SourceEnergy!$C215/(SourceEnergy!$G215*T208+SourceEnergy!$H215*S208),SourceEnergy!$C215/(SourceEnergy!$G215*S208+SourceEnergy!$H215*T208)),""))</f>
        <v>0.58235145817930534</v>
      </c>
    </row>
    <row r="209" spans="1:26" ht="15" hidden="1" customHeight="1" outlineLevel="1">
      <c r="A209" s="162">
        <f>A208</f>
        <v>49096</v>
      </c>
      <c r="B209" t="str">
        <f t="shared" si="24"/>
        <v>PV_QF_UTN_Track_Sch37_UT</v>
      </c>
      <c r="C209" t="s">
        <v>112</v>
      </c>
      <c r="D209" t="s">
        <v>10</v>
      </c>
      <c r="E209" cm="1">
        <f t="array" ref="E209">INDEX(HLH_LLH_MWHS!$I$3:$IZ$4,IF(D209="HLH",1,2),MATCH('MWH-Split'!$A209,HLH_LLH_MWHS!$I$1:$IZ$1,0))</f>
        <v>639.05081875792803</v>
      </c>
      <c r="F209" s="10"/>
      <c r="G209" s="162">
        <f>G208</f>
        <v>52749</v>
      </c>
      <c r="H209" t="str">
        <f t="shared" si="23"/>
        <v>PV_QF_UTN_Track_Sch37_UT</v>
      </c>
      <c r="I209" t="s">
        <v>112</v>
      </c>
      <c r="J209" t="s">
        <v>10</v>
      </c>
      <c r="K209" cm="1">
        <f t="array" ref="K209">INDEX(HLH_LLH_MWHS!$I$3:$IZ$4,IF(J209="HLH",1,2),MATCH('MWH-Split'!$G209,HLH_LLH_MWHS!$I$1:$IZ$1,0))</f>
        <v>611.176642326413</v>
      </c>
      <c r="M209" s="157">
        <f t="shared" si="25"/>
        <v>52201</v>
      </c>
      <c r="N209" s="69">
        <f t="shared" si="26"/>
        <v>726.68497419428593</v>
      </c>
      <c r="O209" s="70">
        <f t="shared" si="26"/>
        <v>149.37413358438096</v>
      </c>
      <c r="P209" s="161">
        <f t="shared" si="22"/>
        <v>876.05910777866688</v>
      </c>
      <c r="R209" s="71">
        <f>SourceEnergy!B216</f>
        <v>52201</v>
      </c>
      <c r="S209" s="72">
        <v>144.5822</v>
      </c>
      <c r="T209" s="73">
        <v>141.0736</v>
      </c>
      <c r="U209" s="74">
        <f>IF(AND(_xlfn.SINGLE(Shape_Annually)="Yes",_xlfn.SINGLE(Shape_Start)&lt;=W198),W205,IF(ISNUMBER(SourceEnergy!$C216),IF(SourceEnergy!$C216&lt;0,SourceEnergy!$C216/(SourceEnergy!$G216*T209+SourceEnergy!$H216*S209),SourceEnergy!$C216/(SourceEnergy!$G216*S209+SourceEnergy!$H216*T209)),""))</f>
        <v>0.58235145817930534</v>
      </c>
    </row>
    <row r="210" spans="1:26" ht="15" hidden="1" customHeight="1" outlineLevel="1">
      <c r="A210" s="162">
        <f>EDATE(A208,1)</f>
        <v>49126</v>
      </c>
      <c r="B210" t="str">
        <f t="shared" si="24"/>
        <v>PV_QF_UTN_Track_Sch37_UT</v>
      </c>
      <c r="C210" t="s">
        <v>112</v>
      </c>
      <c r="D210" t="s">
        <v>9</v>
      </c>
      <c r="E210" cm="1">
        <f t="array" ref="E210">INDEX(HLH_LLH_MWHS!$I$3:$IZ$4,IF(D210="HLH",1,2),MATCH('MWH-Split'!$A210,HLH_LLH_MWHS!$I$1:$IZ$1,0))</f>
        <v>2394.915810649893</v>
      </c>
      <c r="F210" s="10"/>
      <c r="G210" s="162">
        <f>EDATE(G208,1)</f>
        <v>52779</v>
      </c>
      <c r="H210" t="str">
        <f t="shared" si="23"/>
        <v>PV_QF_UTN_Track_Sch37_UT</v>
      </c>
      <c r="I210" t="s">
        <v>112</v>
      </c>
      <c r="J210" t="s">
        <v>9</v>
      </c>
      <c r="K210" cm="1">
        <f t="array" ref="K210">INDEX(HLH_LLH_MWHS!$I$3:$IZ$4,IF(J210="HLH",1,2),MATCH('MWH-Split'!$G210,HLH_LLH_MWHS!$I$1:$IZ$1,0))</f>
        <v>2306.3002239783887</v>
      </c>
      <c r="M210" s="158">
        <f t="shared" si="25"/>
        <v>52232</v>
      </c>
      <c r="N210" s="55">
        <f t="shared" si="26"/>
        <v>758.39322933456208</v>
      </c>
      <c r="O210" s="56">
        <f t="shared" si="26"/>
        <v>155.89194158543785</v>
      </c>
      <c r="P210" s="159">
        <f t="shared" ref="P210:P221" si="27">N210+O210</f>
        <v>914.28517091999993</v>
      </c>
      <c r="R210" s="57">
        <f>SourceEnergy!B217</f>
        <v>52232</v>
      </c>
      <c r="S210" s="58">
        <v>155.7022</v>
      </c>
      <c r="T210" s="59">
        <v>148.4307</v>
      </c>
      <c r="U210" s="60">
        <f>IF(AND(_xlfn.SINGLE(Shape_Annually)="Yes",_xlfn.SINGLE(Shape_Start)&lt;=W210),W217,IF(ISNUMBER(SourceEnergy!$C217),IF(SourceEnergy!$C217&lt;0,SourceEnergy!$C217/(SourceEnergy!$G217*T210+SourceEnergy!$H217*S210),SourceEnergy!$C217/(SourceEnergy!$G217*S210+SourceEnergy!$H217*T210)),""))</f>
        <v>0.58229872742788269</v>
      </c>
      <c r="W210" s="61">
        <f>YEAR(M210)</f>
        <v>2043</v>
      </c>
      <c r="X210" s="62"/>
    </row>
    <row r="211" spans="1:26" ht="15" hidden="1" customHeight="1" outlineLevel="1">
      <c r="A211" s="162">
        <f>A210</f>
        <v>49126</v>
      </c>
      <c r="B211" t="str">
        <f t="shared" si="24"/>
        <v>PV_QF_UTN_Track_Sch37_UT</v>
      </c>
      <c r="C211" t="s">
        <v>112</v>
      </c>
      <c r="D211" t="s">
        <v>10</v>
      </c>
      <c r="E211" cm="1">
        <f t="array" ref="E211">INDEX(HLH_LLH_MWHS!$I$3:$IZ$4,IF(D211="HLH",1,2),MATCH('MWH-Split'!$A211,HLH_LLH_MWHS!$I$1:$IZ$1,0))</f>
        <v>727.87613984010659</v>
      </c>
      <c r="F211" s="10"/>
      <c r="G211" s="162">
        <f>G210</f>
        <v>52779</v>
      </c>
      <c r="H211" t="str">
        <f t="shared" si="23"/>
        <v>PV_QF_UTN_Track_Sch37_UT</v>
      </c>
      <c r="I211" t="s">
        <v>112</v>
      </c>
      <c r="J211" t="s">
        <v>10</v>
      </c>
      <c r="K211" cm="1">
        <f t="array" ref="K211">INDEX(HLH_LLH_MWHS!$I$3:$IZ$4,IF(J211="HLH",1,2),MATCH('MWH-Split'!$G211,HLH_LLH_MWHS!$I$1:$IZ$1,0))</f>
        <v>700.94359763161128</v>
      </c>
      <c r="M211" s="156">
        <f t="shared" si="25"/>
        <v>52263</v>
      </c>
      <c r="N211" s="63">
        <f t="shared" si="26"/>
        <v>1229.8711587517321</v>
      </c>
      <c r="O211" s="12">
        <f t="shared" si="26"/>
        <v>257.63356077826825</v>
      </c>
      <c r="P211" s="160">
        <f t="shared" si="27"/>
        <v>1487.5047195300003</v>
      </c>
      <c r="R211" s="64">
        <f>SourceEnergy!B218</f>
        <v>52263</v>
      </c>
      <c r="S211" s="65">
        <v>163.17840000000001</v>
      </c>
      <c r="T211" s="66">
        <v>141.83430000000001</v>
      </c>
      <c r="U211" s="67">
        <f>IF(AND(_xlfn.SINGLE(Shape_Annually)="Yes",_xlfn.SINGLE(Shape_Start)&lt;=W210),W217,IF(ISNUMBER(SourceEnergy!$C218),IF(SourceEnergy!$C218&lt;0,SourceEnergy!$C218/(SourceEnergy!$G218*T211+SourceEnergy!$H218*S211),SourceEnergy!$C218/(SourceEnergy!$G218*S211+SourceEnergy!$H218*T211)),""))</f>
        <v>0.58229872742788269</v>
      </c>
      <c r="W211" s="12">
        <f>SUMPRODUCT(N210:N221,S210:S221)+SUMPRODUCT(O210:O221,T210:T221)</f>
        <v>2341472.6560848784</v>
      </c>
      <c r="X211" s="12" t="s">
        <v>77</v>
      </c>
    </row>
    <row r="212" spans="1:26" ht="15" hidden="1" customHeight="1" outlineLevel="1">
      <c r="A212" s="162">
        <f>EDATE(A210,1)</f>
        <v>49157</v>
      </c>
      <c r="B212" t="str">
        <f t="shared" si="24"/>
        <v>PV_QF_UTN_Track_Sch37_UT</v>
      </c>
      <c r="C212" t="s">
        <v>112</v>
      </c>
      <c r="D212" t="s">
        <v>9</v>
      </c>
      <c r="E212" cm="1">
        <f t="array" ref="E212">INDEX(HLH_LLH_MWHS!$I$3:$IZ$4,IF(D212="HLH",1,2),MATCH('MWH-Split'!$A212,HLH_LLH_MWHS!$I$1:$IZ$1,0))</f>
        <v>2421.4962176732392</v>
      </c>
      <c r="F212" s="10"/>
      <c r="G212" s="162">
        <f>EDATE(G210,1)</f>
        <v>52810</v>
      </c>
      <c r="H212" t="str">
        <f t="shared" si="23"/>
        <v>PV_QF_UTN_Track_Sch37_UT</v>
      </c>
      <c r="I212" t="s">
        <v>112</v>
      </c>
      <c r="J212" t="s">
        <v>9</v>
      </c>
      <c r="K212" cm="1">
        <f t="array" ref="K212">INDEX(HLH_LLH_MWHS!$I$3:$IZ$4,IF(J212="HLH",1,2),MATCH('MWH-Split'!$G212,HLH_LLH_MWHS!$I$1:$IZ$1,0))</f>
        <v>2268.7273697947403</v>
      </c>
      <c r="M212" s="156">
        <f t="shared" si="25"/>
        <v>52291</v>
      </c>
      <c r="N212" s="63">
        <f t="shared" si="26"/>
        <v>1481.7787042073655</v>
      </c>
      <c r="O212" s="12">
        <f t="shared" si="26"/>
        <v>248.40040815263455</v>
      </c>
      <c r="P212" s="160">
        <f t="shared" si="27"/>
        <v>1730.1791123600001</v>
      </c>
      <c r="R212" s="64">
        <f>SourceEnergy!B219</f>
        <v>52291</v>
      </c>
      <c r="S212" s="65">
        <v>63.686900000000001</v>
      </c>
      <c r="T212" s="66">
        <v>58.476300000000002</v>
      </c>
      <c r="U212" s="67">
        <f>IF(AND(_xlfn.SINGLE(Shape_Annually)="Yes",_xlfn.SINGLE(Shape_Start)&lt;=W210),W217,IF(ISNUMBER(SourceEnergy!$C219),IF(SourceEnergy!$C219&lt;0,SourceEnergy!$C219/(SourceEnergy!$G219*T212+SourceEnergy!$H219*S212),SourceEnergy!$C219/(SourceEnergy!$G219*S212+SourceEnergy!$H219*T212)),""))</f>
        <v>0.58229872742788269</v>
      </c>
    </row>
    <row r="213" spans="1:26" ht="15" hidden="1" customHeight="1" outlineLevel="1">
      <c r="A213" s="162">
        <f>A212</f>
        <v>49157</v>
      </c>
      <c r="B213" t="str">
        <f t="shared" si="24"/>
        <v>PV_QF_UTN_Track_Sch37_UT</v>
      </c>
      <c r="C213" t="s">
        <v>112</v>
      </c>
      <c r="D213" t="s">
        <v>10</v>
      </c>
      <c r="E213" cm="1">
        <f t="array" ref="E213">INDEX(HLH_LLH_MWHS!$I$3:$IZ$4,IF(D213="HLH",1,2),MATCH('MWH-Split'!$A213,HLH_LLH_MWHS!$I$1:$IZ$1,0))</f>
        <v>455.94659254676071</v>
      </c>
      <c r="F213" s="10"/>
      <c r="G213" s="162">
        <f>G212</f>
        <v>52810</v>
      </c>
      <c r="H213" t="str">
        <f t="shared" si="23"/>
        <v>PV_QF_UTN_Track_Sch37_UT</v>
      </c>
      <c r="I213" t="s">
        <v>112</v>
      </c>
      <c r="J213" t="s">
        <v>10</v>
      </c>
      <c r="K213" cm="1">
        <f t="array" ref="K213">INDEX(HLH_LLH_MWHS!$I$3:$IZ$4,IF(J213="HLH",1,2),MATCH('MWH-Split'!$G213,HLH_LLH_MWHS!$I$1:$IZ$1,0))</f>
        <v>427.18155251526059</v>
      </c>
      <c r="M213" s="156">
        <f t="shared" si="25"/>
        <v>52322</v>
      </c>
      <c r="N213" s="63">
        <f t="shared" si="26"/>
        <v>1905.0601557245948</v>
      </c>
      <c r="O213" s="12">
        <f t="shared" si="26"/>
        <v>351.55856308540501</v>
      </c>
      <c r="P213" s="160">
        <f t="shared" si="27"/>
        <v>2256.6187188099998</v>
      </c>
      <c r="R213" s="64">
        <f>SourceEnergy!B220</f>
        <v>52322</v>
      </c>
      <c r="S213" s="65">
        <v>44.448999999999998</v>
      </c>
      <c r="T213" s="66">
        <v>47.195799999999998</v>
      </c>
      <c r="U213" s="67">
        <f>IF(AND(_xlfn.SINGLE(Shape_Annually)="Yes",_xlfn.SINGLE(Shape_Start)&lt;=W210),W217,IF(ISNUMBER(SourceEnergy!$C220),IF(SourceEnergy!$C220&lt;0,SourceEnergy!$C220/(SourceEnergy!$G220*T213+SourceEnergy!$H220*S213),SourceEnergy!$C220/(SourceEnergy!$G220*S213+SourceEnergy!$H220*T213)),""))</f>
        <v>0.58229872742788269</v>
      </c>
      <c r="W213" s="12">
        <f>VLOOKUP(W210,'[1]Table 5'!$L$16:$N$36,2,FALSE)</f>
        <v>1111159.3469047628</v>
      </c>
      <c r="X213" s="12" t="s">
        <v>78</v>
      </c>
    </row>
    <row r="214" spans="1:26" ht="15" hidden="1" customHeight="1" outlineLevel="1">
      <c r="A214" s="162">
        <f>EDATE(A212,1)</f>
        <v>49188</v>
      </c>
      <c r="B214" t="str">
        <f t="shared" si="24"/>
        <v>PV_QF_UTN_Track_Sch37_UT</v>
      </c>
      <c r="C214" t="s">
        <v>112</v>
      </c>
      <c r="D214" t="s">
        <v>9</v>
      </c>
      <c r="E214" cm="1">
        <f t="array" ref="E214">INDEX(HLH_LLH_MWHS!$I$3:$IZ$4,IF(D214="HLH",1,2),MATCH('MWH-Split'!$A214,HLH_LLH_MWHS!$I$1:$IZ$1,0))</f>
        <v>1879.4298736108324</v>
      </c>
      <c r="F214" s="10"/>
      <c r="G214" s="162">
        <f>EDATE(G212,1)</f>
        <v>52841</v>
      </c>
      <c r="H214" t="str">
        <f t="shared" si="23"/>
        <v>PV_QF_UTN_Track_Sch37_UT</v>
      </c>
      <c r="I214" t="s">
        <v>112</v>
      </c>
      <c r="J214" t="s">
        <v>9</v>
      </c>
      <c r="K214" cm="1">
        <f t="array" ref="K214">INDEX(HLH_LLH_MWHS!$I$3:$IZ$4,IF(J214="HLH",1,2),MATCH('MWH-Split'!$G214,HLH_LLH_MWHS!$I$1:$IZ$1,0))</f>
        <v>1835.8335915360929</v>
      </c>
      <c r="M214" s="156">
        <f t="shared" si="25"/>
        <v>52352</v>
      </c>
      <c r="N214" s="63">
        <f t="shared" si="26"/>
        <v>2132.444257585757</v>
      </c>
      <c r="O214" s="12">
        <f t="shared" si="26"/>
        <v>549.21785270424289</v>
      </c>
      <c r="P214" s="160">
        <f t="shared" si="27"/>
        <v>2681.6621102899999</v>
      </c>
      <c r="R214" s="64">
        <f>SourceEnergy!B221</f>
        <v>52352</v>
      </c>
      <c r="S214" s="65">
        <v>44.383299999999998</v>
      </c>
      <c r="T214" s="66">
        <v>47.3095</v>
      </c>
      <c r="U214" s="67">
        <f>IF(AND(_xlfn.SINGLE(Shape_Annually)="Yes",_xlfn.SINGLE(Shape_Start)&lt;=W210),W217,IF(ISNUMBER(SourceEnergy!$C221),IF(SourceEnergy!$C221&lt;0,SourceEnergy!$C221/(SourceEnergy!$G221*T214+SourceEnergy!$H221*S214),SourceEnergy!$C221/(SourceEnergy!$G221*S214+SourceEnergy!$H221*T214)),""))</f>
        <v>0.58229872742788269</v>
      </c>
      <c r="W214" s="12">
        <f>VLOOKUP(W210,'[1]Table 5'!$L$16:$N$36,3,FALSE)</f>
        <v>252277.20104064621</v>
      </c>
      <c r="X214" s="12" t="s">
        <v>79</v>
      </c>
    </row>
    <row r="215" spans="1:26" ht="15" hidden="1" customHeight="1" outlineLevel="1">
      <c r="A215" s="162">
        <f>A214</f>
        <v>49188</v>
      </c>
      <c r="B215" t="str">
        <f t="shared" si="24"/>
        <v>PV_QF_UTN_Track_Sch37_UT</v>
      </c>
      <c r="C215" t="s">
        <v>112</v>
      </c>
      <c r="D215" t="s">
        <v>10</v>
      </c>
      <c r="E215" cm="1">
        <f t="array" ref="E215">INDEX(HLH_LLH_MWHS!$I$3:$IZ$4,IF(D215="HLH",1,2),MATCH('MWH-Split'!$A215,HLH_LLH_MWHS!$I$1:$IZ$1,0))</f>
        <v>408.19712443916819</v>
      </c>
      <c r="F215" s="10"/>
      <c r="G215" s="162">
        <f>G214</f>
        <v>52841</v>
      </c>
      <c r="H215" t="str">
        <f t="shared" si="23"/>
        <v>PV_QF_UTN_Track_Sch37_UT</v>
      </c>
      <c r="I215" t="s">
        <v>112</v>
      </c>
      <c r="J215" t="s">
        <v>10</v>
      </c>
      <c r="K215" cm="1">
        <f t="array" ref="K215">INDEX(HLH_LLH_MWHS!$I$3:$IZ$4,IF(J215="HLH",1,2),MATCH('MWH-Split'!$G215,HLH_LLH_MWHS!$I$1:$IZ$1,0))</f>
        <v>398.72836094390755</v>
      </c>
      <c r="M215" s="156">
        <f t="shared" si="25"/>
        <v>52383</v>
      </c>
      <c r="N215" s="63">
        <f t="shared" si="26"/>
        <v>2584.1975826412995</v>
      </c>
      <c r="O215" s="12">
        <f t="shared" si="26"/>
        <v>610.29767713870115</v>
      </c>
      <c r="P215" s="160">
        <f t="shared" si="27"/>
        <v>3194.4952597800007</v>
      </c>
      <c r="R215" s="64">
        <f>SourceEnergy!B222</f>
        <v>52383</v>
      </c>
      <c r="S215" s="65">
        <v>67.813500000000005</v>
      </c>
      <c r="T215" s="66">
        <v>71.461399999999998</v>
      </c>
      <c r="U215" s="67">
        <f>IF(AND(_xlfn.SINGLE(Shape_Annually)="Yes",_xlfn.SINGLE(Shape_Start)&lt;=W210),W217,IF(ISNUMBER(SourceEnergy!$C222),IF(SourceEnergy!$C222&lt;0,SourceEnergy!$C222/(SourceEnergy!$G222*T215+SourceEnergy!$H222*S215),SourceEnergy!$C222/(SourceEnergy!$G222*S215+SourceEnergy!$H222*T215)),""))</f>
        <v>0.58229872742788269</v>
      </c>
      <c r="W215" s="12">
        <f>W213+W214</f>
        <v>1363436.5479454091</v>
      </c>
      <c r="X215" s="12" t="s">
        <v>80</v>
      </c>
    </row>
    <row r="216" spans="1:26" ht="15" hidden="1" customHeight="1" outlineLevel="1">
      <c r="A216" s="162">
        <f>EDATE(A214,1)</f>
        <v>49218</v>
      </c>
      <c r="B216" t="str">
        <f t="shared" si="24"/>
        <v>PV_QF_UTN_Track_Sch37_UT</v>
      </c>
      <c r="C216" t="s">
        <v>112</v>
      </c>
      <c r="D216" t="s">
        <v>9</v>
      </c>
      <c r="E216" cm="1">
        <f t="array" ref="E216">INDEX(HLH_LLH_MWHS!$I$3:$IZ$4,IF(D216="HLH",1,2),MATCH('MWH-Split'!$A216,HLH_LLH_MWHS!$I$1:$IZ$1,0))</f>
        <v>1573.3338316599954</v>
      </c>
      <c r="F216" s="10"/>
      <c r="G216" s="162">
        <f>EDATE(G214,1)</f>
        <v>52871</v>
      </c>
      <c r="H216" t="str">
        <f t="shared" si="23"/>
        <v>PV_QF_UTN_Track_Sch37_UT</v>
      </c>
      <c r="I216" t="s">
        <v>112</v>
      </c>
      <c r="J216" t="s">
        <v>9</v>
      </c>
      <c r="K216" cm="1">
        <f t="array" ref="K216">INDEX(HLH_LLH_MWHS!$I$3:$IZ$4,IF(J216="HLH",1,2),MATCH('MWH-Split'!$G216,HLH_LLH_MWHS!$I$1:$IZ$1,0))</f>
        <v>1477.9949875770585</v>
      </c>
      <c r="M216" s="156">
        <f t="shared" si="25"/>
        <v>52413</v>
      </c>
      <c r="N216" s="63">
        <f t="shared" si="26"/>
        <v>2349.7657497109553</v>
      </c>
      <c r="O216" s="12">
        <f t="shared" si="26"/>
        <v>714.15388207904471</v>
      </c>
      <c r="P216" s="160">
        <f t="shared" si="27"/>
        <v>3063.91963179</v>
      </c>
      <c r="R216" s="64">
        <f>SourceEnergy!B223</f>
        <v>52413</v>
      </c>
      <c r="S216" s="65">
        <v>122.7123</v>
      </c>
      <c r="T216" s="66">
        <v>130.11240000000001</v>
      </c>
      <c r="U216" s="67">
        <f>IF(AND(_xlfn.SINGLE(Shape_Annually)="Yes",_xlfn.SINGLE(Shape_Start)&lt;=W210),W217,IF(ISNUMBER(SourceEnergy!$C223),IF(SourceEnergy!$C223&lt;0,SourceEnergy!$C223/(SourceEnergy!$G223*T216+SourceEnergy!$H223*S216),SourceEnergy!$C223/(SourceEnergy!$G223*S216+SourceEnergy!$H223*T216)),""))</f>
        <v>0.58229872742788269</v>
      </c>
    </row>
    <row r="217" spans="1:26" ht="15" hidden="1" customHeight="1" outlineLevel="1">
      <c r="A217" s="162">
        <f>A216</f>
        <v>49218</v>
      </c>
      <c r="B217" t="str">
        <f t="shared" si="24"/>
        <v>PV_QF_UTN_Track_Sch37_UT</v>
      </c>
      <c r="C217" t="s">
        <v>112</v>
      </c>
      <c r="D217" t="s">
        <v>10</v>
      </c>
      <c r="E217" cm="1">
        <f t="array" ref="E217">INDEX(HLH_LLH_MWHS!$I$3:$IZ$4,IF(D217="HLH",1,2),MATCH('MWH-Split'!$A217,HLH_LLH_MWHS!$I$1:$IZ$1,0))</f>
        <v>262.77001444000416</v>
      </c>
      <c r="F217" s="10"/>
      <c r="G217" s="162">
        <f>G216</f>
        <v>52871</v>
      </c>
      <c r="H217" t="str">
        <f t="shared" si="23"/>
        <v>PV_QF_UTN_Track_Sch37_UT</v>
      </c>
      <c r="I217" t="s">
        <v>112</v>
      </c>
      <c r="J217" t="s">
        <v>10</v>
      </c>
      <c r="K217" cm="1">
        <f t="array" ref="K217">INDEX(HLH_LLH_MWHS!$I$3:$IZ$4,IF(J217="HLH",1,2),MATCH('MWH-Split'!$G217,HLH_LLH_MWHS!$I$1:$IZ$1,0))</f>
        <v>246.84701772294102</v>
      </c>
      <c r="M217" s="156">
        <f t="shared" si="25"/>
        <v>52444</v>
      </c>
      <c r="N217" s="63">
        <f t="shared" si="26"/>
        <v>2269.4079815453988</v>
      </c>
      <c r="O217" s="12">
        <f t="shared" si="26"/>
        <v>427.3097057646014</v>
      </c>
      <c r="P217" s="160">
        <f t="shared" si="27"/>
        <v>2696.7176873100002</v>
      </c>
      <c r="R217" s="64">
        <f>SourceEnergy!B224</f>
        <v>52444</v>
      </c>
      <c r="S217" s="65">
        <v>140.429</v>
      </c>
      <c r="T217" s="66">
        <v>138.64510000000001</v>
      </c>
      <c r="U217" s="67">
        <f>IF(AND(_xlfn.SINGLE(Shape_Annually)="Yes",_xlfn.SINGLE(Shape_Start)&lt;=W210),W217,IF(ISNUMBER(SourceEnergy!$C224),IF(SourceEnergy!$C224&lt;0,SourceEnergy!$C224/(SourceEnergy!$G224*T217+SourceEnergy!$H224*S217),SourceEnergy!$C224/(SourceEnergy!$G224*S217+SourceEnergy!$H224*T217)),""))</f>
        <v>0.58229872742788269</v>
      </c>
      <c r="W217" s="68">
        <f>IFERROR(W215/W211,0)</f>
        <v>0.58229872742788269</v>
      </c>
      <c r="X217" s="12" t="s">
        <v>81</v>
      </c>
    </row>
    <row r="218" spans="1:26" ht="15" hidden="1" customHeight="1" outlineLevel="1">
      <c r="A218" s="162">
        <f>EDATE(A216,1)</f>
        <v>49249</v>
      </c>
      <c r="B218" t="str">
        <f t="shared" si="24"/>
        <v>PV_QF_UTN_Track_Sch37_UT</v>
      </c>
      <c r="C218" t="s">
        <v>112</v>
      </c>
      <c r="D218" t="s">
        <v>9</v>
      </c>
      <c r="E218" cm="1">
        <f t="array" ref="E218">INDEX(HLH_LLH_MWHS!$I$3:$IZ$4,IF(D218="HLH",1,2),MATCH('MWH-Split'!$A218,HLH_LLH_MWHS!$I$1:$IZ$1,0))</f>
        <v>1091.4688682705714</v>
      </c>
      <c r="F218" s="10"/>
      <c r="G218" s="162">
        <f>EDATE(G216,1)</f>
        <v>52902</v>
      </c>
      <c r="H218" t="str">
        <f t="shared" si="23"/>
        <v>PV_QF_UTN_Track_Sch37_UT</v>
      </c>
      <c r="I218" t="s">
        <v>112</v>
      </c>
      <c r="J218" t="s">
        <v>9</v>
      </c>
      <c r="K218" cm="1">
        <f t="array" ref="K218">INDEX(HLH_LLH_MWHS!$I$3:$IZ$4,IF(J218="HLH",1,2),MATCH('MWH-Split'!$G218,HLH_LLH_MWHS!$I$1:$IZ$1,0))</f>
        <v>1049.2266077908569</v>
      </c>
      <c r="M218" s="156">
        <f t="shared" si="25"/>
        <v>52475</v>
      </c>
      <c r="N218" s="63">
        <f t="shared" si="26"/>
        <v>1928.7836486337349</v>
      </c>
      <c r="O218" s="12">
        <f t="shared" si="26"/>
        <v>418.91636931626476</v>
      </c>
      <c r="P218" s="160">
        <f t="shared" si="27"/>
        <v>2347.7000179499996</v>
      </c>
      <c r="R218" s="64">
        <f>SourceEnergy!B225</f>
        <v>52475</v>
      </c>
      <c r="S218" s="65">
        <v>104.7871</v>
      </c>
      <c r="T218" s="66">
        <v>103.509</v>
      </c>
      <c r="U218" s="67">
        <f>IF(AND(_xlfn.SINGLE(Shape_Annually)="Yes",_xlfn.SINGLE(Shape_Start)&lt;=W210),W217,IF(ISNUMBER(SourceEnergy!$C225),IF(SourceEnergy!$C225&lt;0,SourceEnergy!$C225/(SourceEnergy!$G225*T218+SourceEnergy!$H225*S218),SourceEnergy!$C225/(SourceEnergy!$G225*S218+SourceEnergy!$H225*T218)),""))</f>
        <v>0.58229872742788269</v>
      </c>
    </row>
    <row r="219" spans="1:26" ht="15" hidden="1" customHeight="1" outlineLevel="1">
      <c r="A219" s="162">
        <f>A218</f>
        <v>49249</v>
      </c>
      <c r="B219" t="str">
        <f t="shared" si="24"/>
        <v>PV_QF_UTN_Track_Sch37_UT</v>
      </c>
      <c r="C219" t="s">
        <v>112</v>
      </c>
      <c r="D219" t="s">
        <v>10</v>
      </c>
      <c r="E219" cm="1">
        <f t="array" ref="E219">INDEX(HLH_LLH_MWHS!$I$3:$IZ$4,IF(D219="HLH",1,2),MATCH('MWH-Split'!$A219,HLH_LLH_MWHS!$I$1:$IZ$1,0))</f>
        <v>225.8211451594284</v>
      </c>
      <c r="F219" s="10"/>
      <c r="G219" s="162">
        <f>G218</f>
        <v>52902</v>
      </c>
      <c r="H219" t="str">
        <f t="shared" si="23"/>
        <v>PV_QF_UTN_Track_Sch37_UT</v>
      </c>
      <c r="I219" t="s">
        <v>112</v>
      </c>
      <c r="J219" t="s">
        <v>10</v>
      </c>
      <c r="K219" cm="1">
        <f t="array" ref="K219">INDEX(HLH_LLH_MWHS!$I$3:$IZ$4,IF(J219="HLH",1,2),MATCH('MWH-Split'!$G219,HLH_LLH_MWHS!$I$1:$IZ$1,0))</f>
        <v>217.08136712914302</v>
      </c>
      <c r="M219" s="156">
        <f t="shared" si="25"/>
        <v>52505</v>
      </c>
      <c r="N219" s="63">
        <f t="shared" ref="N219:O234" si="28">SUMIFS($K$6:$K$245,$G$6:$G$245,$M219,$J$6:$J$245,N$5)</f>
        <v>1466.4134384287333</v>
      </c>
      <c r="O219" s="12">
        <f t="shared" si="28"/>
        <v>244.91272776126652</v>
      </c>
      <c r="P219" s="160">
        <f t="shared" si="27"/>
        <v>1711.3261661899999</v>
      </c>
      <c r="R219" s="64">
        <f>SourceEnergy!B226</f>
        <v>52505</v>
      </c>
      <c r="S219" s="65">
        <v>68.153599999999997</v>
      </c>
      <c r="T219" s="66">
        <v>72.512500000000003</v>
      </c>
      <c r="U219" s="67">
        <f>IF(AND(_xlfn.SINGLE(Shape_Annually)="Yes",_xlfn.SINGLE(Shape_Start)&lt;=W210),W217,IF(ISNUMBER(SourceEnergy!$C226),IF(SourceEnergy!$C226&lt;0,SourceEnergy!$C226/(SourceEnergy!$G226*T219+SourceEnergy!$H226*S219),SourceEnergy!$C226/(SourceEnergy!$G226*S219+SourceEnergy!$H226*T219)),""))</f>
        <v>0.58229872742788269</v>
      </c>
    </row>
    <row r="220" spans="1:26" ht="15" hidden="1" customHeight="1" outlineLevel="1">
      <c r="A220" s="162">
        <f>EDATE(A218,1)</f>
        <v>49279</v>
      </c>
      <c r="B220" t="str">
        <f t="shared" si="24"/>
        <v>PV_QF_UTN_Track_Sch37_UT</v>
      </c>
      <c r="C220" t="s">
        <v>112</v>
      </c>
      <c r="D220" t="s">
        <v>9</v>
      </c>
      <c r="E220" cm="1">
        <f t="array" ref="E220">INDEX(HLH_LLH_MWHS!$I$3:$IZ$4,IF(D220="HLH",1,2),MATCH('MWH-Split'!$A220,HLH_LLH_MWHS!$I$1:$IZ$1,0))</f>
        <v>759.02625660857143</v>
      </c>
      <c r="F220" s="10"/>
      <c r="G220" s="162">
        <f>EDATE(G218,1)</f>
        <v>52932</v>
      </c>
      <c r="H220" t="str">
        <f t="shared" si="23"/>
        <v>PV_QF_UTN_Track_Sch37_UT</v>
      </c>
      <c r="I220" t="s">
        <v>112</v>
      </c>
      <c r="J220" t="s">
        <v>9</v>
      </c>
      <c r="K220" cm="1">
        <f t="array" ref="K220">INDEX(HLH_LLH_MWHS!$I$3:$IZ$4,IF(J220="HLH",1,2),MATCH('MWH-Split'!$G220,HLH_LLH_MWHS!$I$1:$IZ$1,0))</f>
        <v>723.50026679704422</v>
      </c>
      <c r="M220" s="156">
        <f t="shared" si="25"/>
        <v>52536</v>
      </c>
      <c r="N220" s="63">
        <f t="shared" si="28"/>
        <v>1099.1055002974285</v>
      </c>
      <c r="O220" s="12">
        <f t="shared" si="28"/>
        <v>227.40113799257142</v>
      </c>
      <c r="P220" s="160">
        <f t="shared" si="27"/>
        <v>1326.50663829</v>
      </c>
      <c r="R220" s="64">
        <f>SourceEnergy!B227</f>
        <v>52536</v>
      </c>
      <c r="S220" s="65">
        <v>117.3066</v>
      </c>
      <c r="T220" s="66">
        <v>111.3599</v>
      </c>
      <c r="U220" s="67">
        <f>IF(AND(_xlfn.SINGLE(Shape_Annually)="Yes",_xlfn.SINGLE(Shape_Start)&lt;=W210),W217,IF(ISNUMBER(SourceEnergy!$C227),IF(SourceEnergy!$C227&lt;0,SourceEnergy!$C227/(SourceEnergy!$G227*T220+SourceEnergy!$H227*S220),SourceEnergy!$C227/(SourceEnergy!$G227*S220+SourceEnergy!$H227*T220)),""))</f>
        <v>0.58229872742788269</v>
      </c>
    </row>
    <row r="221" spans="1:26" ht="15" hidden="1" customHeight="1" outlineLevel="1">
      <c r="A221" s="162">
        <f>A220</f>
        <v>49279</v>
      </c>
      <c r="B221" t="str">
        <f t="shared" si="24"/>
        <v>PV_QF_UTN_Track_Sch37_UT</v>
      </c>
      <c r="C221" t="s">
        <v>112</v>
      </c>
      <c r="D221" t="s">
        <v>10</v>
      </c>
      <c r="E221" cm="1">
        <f t="array" ref="E221">INDEX(HLH_LLH_MWHS!$I$3:$IZ$4,IF(D221="HLH",1,2),MATCH('MWH-Split'!$A221,HLH_LLH_MWHS!$I$1:$IZ$1,0))</f>
        <v>156.02206385842874</v>
      </c>
      <c r="F221" s="10"/>
      <c r="G221" s="162">
        <f>G220</f>
        <v>52932</v>
      </c>
      <c r="H221" t="str">
        <f t="shared" si="23"/>
        <v>PV_QF_UTN_Track_Sch37_UT</v>
      </c>
      <c r="I221" t="s">
        <v>112</v>
      </c>
      <c r="J221" t="s">
        <v>10</v>
      </c>
      <c r="K221" cm="1">
        <f t="array" ref="K221">INDEX(HLH_LLH_MWHS!$I$3:$IZ$4,IF(J221="HLH",1,2),MATCH('MWH-Split'!$G221,HLH_LLH_MWHS!$I$1:$IZ$1,0))</f>
        <v>148.71949928605932</v>
      </c>
      <c r="M221" s="157">
        <f t="shared" si="25"/>
        <v>52566</v>
      </c>
      <c r="N221" s="69">
        <f t="shared" si="28"/>
        <v>733.55180329714278</v>
      </c>
      <c r="O221" s="70">
        <f t="shared" si="28"/>
        <v>150.78564845552387</v>
      </c>
      <c r="P221" s="161">
        <f t="shared" si="27"/>
        <v>884.33745175266665</v>
      </c>
      <c r="R221" s="71">
        <f>SourceEnergy!B228</f>
        <v>52566</v>
      </c>
      <c r="S221" s="72">
        <v>155.79050000000001</v>
      </c>
      <c r="T221" s="73">
        <v>148.953</v>
      </c>
      <c r="U221" s="74">
        <f>IF(AND(_xlfn.SINGLE(Shape_Annually)="Yes",_xlfn.SINGLE(Shape_Start)&lt;=W210),W217,IF(ISNUMBER(SourceEnergy!$C228),IF(SourceEnergy!$C228&lt;0,SourceEnergy!$C228/(SourceEnergy!$G228*T221+SourceEnergy!$H228*S221),SourceEnergy!$C228/(SourceEnergy!$G228*S221+SourceEnergy!$H228*T221)),""))</f>
        <v>0.58229872742788269</v>
      </c>
    </row>
    <row r="222" spans="1:26" ht="15" hidden="1" customHeight="1" outlineLevel="1">
      <c r="A222" s="162">
        <f>EDATE(A220,1)</f>
        <v>49310</v>
      </c>
      <c r="B222" t="str">
        <f t="shared" si="24"/>
        <v>PV_QF_UTN_Track_Sch37_UT</v>
      </c>
      <c r="C222" t="s">
        <v>112</v>
      </c>
      <c r="D222" t="s">
        <v>9</v>
      </c>
      <c r="E222" cm="1">
        <f t="array" ref="E222">INDEX(HLH_LLH_MWHS!$I$3:$IZ$4,IF(D222="HLH",1,2),MATCH('MWH-Split'!$A222,HLH_LLH_MWHS!$I$1:$IZ$1,0))</f>
        <v>792.9790934930877</v>
      </c>
      <c r="F222" s="10"/>
      <c r="G222" s="162">
        <f>EDATE(G220,1)</f>
        <v>52963</v>
      </c>
      <c r="H222" t="str">
        <f t="shared" si="23"/>
        <v>PV_QF_UTN_Track_Sch37_UT</v>
      </c>
      <c r="I222" t="s">
        <v>112</v>
      </c>
      <c r="J222" t="s">
        <v>9</v>
      </c>
      <c r="K222" cm="1">
        <f t="array" ref="K222">INDEX(HLH_LLH_MWHS!$I$3:$IZ$4,IF(J222="HLH",1,2),MATCH('MWH-Split'!$G222,HLH_LLH_MWHS!$I$1:$IZ$1,0))</f>
        <v>771.13364098064517</v>
      </c>
      <c r="M222" s="158">
        <f t="shared" si="25"/>
        <v>52597</v>
      </c>
      <c r="N222" s="55">
        <f t="shared" si="28"/>
        <v>747.45310490046086</v>
      </c>
      <c r="O222" s="56">
        <f t="shared" si="28"/>
        <v>153.64313822953932</v>
      </c>
      <c r="P222" s="159">
        <f t="shared" ref="P222:P233" si="29">N222+O222</f>
        <v>901.09624313000018</v>
      </c>
      <c r="R222" s="57">
        <f>SourceEnergy!B229</f>
        <v>52597</v>
      </c>
      <c r="S222" s="58">
        <v>166.8561</v>
      </c>
      <c r="T222" s="59">
        <v>155.87870000000001</v>
      </c>
      <c r="U222" s="60">
        <f>IF(AND(_xlfn.SINGLE(Shape_Annually)="Yes",_xlfn.SINGLE(Shape_Start)&lt;=W222),W229,IF(ISNUMBER(SourceEnergy!$C229),IF(SourceEnergy!$C229&lt;0,SourceEnergy!$C229/(SourceEnergy!$G229*T222+SourceEnergy!$H229*S222),SourceEnergy!$C229/(SourceEnergy!$G229*S222+SourceEnergy!$H229*T222)),""))</f>
        <v>0.58094290469213172</v>
      </c>
      <c r="W222" s="61">
        <f>YEAR(M222)</f>
        <v>2044</v>
      </c>
      <c r="X222" s="62"/>
      <c r="Z222" s="48">
        <v>2.1000000000000001E-2</v>
      </c>
    </row>
    <row r="223" spans="1:26" ht="15" hidden="1" customHeight="1" outlineLevel="1">
      <c r="A223" s="162">
        <f>A222</f>
        <v>49310</v>
      </c>
      <c r="B223" t="str">
        <f t="shared" si="24"/>
        <v>PV_QF_UTN_Track_Sch37_UT</v>
      </c>
      <c r="C223" t="s">
        <v>112</v>
      </c>
      <c r="D223" t="s">
        <v>10</v>
      </c>
      <c r="E223" cm="1">
        <f t="array" ref="E223">INDEX(HLH_LLH_MWHS!$I$3:$IZ$4,IF(D223="HLH",1,2),MATCH('MWH-Split'!$A223,HLH_LLH_MWHS!$I$1:$IZ$1,0))</f>
        <v>163.00125810691247</v>
      </c>
      <c r="F223" s="10"/>
      <c r="G223" s="162">
        <f>G222</f>
        <v>52963</v>
      </c>
      <c r="H223" t="str">
        <f t="shared" ref="H223:H245" si="30">B223</f>
        <v>PV_QF_UTN_Track_Sch37_UT</v>
      </c>
      <c r="I223" t="s">
        <v>112</v>
      </c>
      <c r="J223" t="s">
        <v>10</v>
      </c>
      <c r="K223" cm="1">
        <f t="array" ref="K223">INDEX(HLH_LLH_MWHS!$I$3:$IZ$4,IF(J223="HLH",1,2),MATCH('MWH-Split'!$G223,HLH_LLH_MWHS!$I$1:$IZ$1,0))</f>
        <v>158.51080397935482</v>
      </c>
      <c r="M223" s="156">
        <f t="shared" si="25"/>
        <v>52628</v>
      </c>
      <c r="N223" s="63">
        <f t="shared" si="28"/>
        <v>1280.0246396732994</v>
      </c>
      <c r="O223" s="12">
        <f t="shared" si="28"/>
        <v>268.13971809670056</v>
      </c>
      <c r="P223" s="160">
        <f t="shared" si="29"/>
        <v>1548.1643577699999</v>
      </c>
      <c r="R223" s="64">
        <f>SourceEnergy!B230</f>
        <v>52628</v>
      </c>
      <c r="S223" s="65">
        <v>164.4726</v>
      </c>
      <c r="T223" s="66">
        <v>147.46559999999999</v>
      </c>
      <c r="U223" s="67">
        <f>IF(AND(_xlfn.SINGLE(Shape_Annually)="Yes",_xlfn.SINGLE(Shape_Start)&lt;=W222),W229,IF(ISNUMBER(SourceEnergy!$C230),IF(SourceEnergy!$C230&lt;0,SourceEnergy!$C230/(SourceEnergy!$G230*T223+SourceEnergy!$H230*S223),SourceEnergy!$C230/(SourceEnergy!$G230*S223+SourceEnergy!$H230*T223)),""))</f>
        <v>0.58094290469213172</v>
      </c>
      <c r="W223" s="12">
        <f>SUMPRODUCT(N222:N233,S222:S233)+SUMPRODUCT(O222:O233,T222:T233)</f>
        <v>2380817.5931240451</v>
      </c>
      <c r="X223" s="12" t="s">
        <v>77</v>
      </c>
    </row>
    <row r="224" spans="1:26" ht="15" hidden="1" customHeight="1" outlineLevel="1">
      <c r="A224" s="162">
        <f>EDATE(A222,1)</f>
        <v>49341</v>
      </c>
      <c r="B224" t="str">
        <f t="shared" si="24"/>
        <v>PV_QF_UTN_Track_Sch37_UT</v>
      </c>
      <c r="C224" t="s">
        <v>112</v>
      </c>
      <c r="D224" t="s">
        <v>9</v>
      </c>
      <c r="E224" cm="1">
        <f t="array" ref="E224">INDEX(HLH_LLH_MWHS!$I$3:$IZ$4,IF(D224="HLH",1,2),MATCH('MWH-Split'!$A224,HLH_LLH_MWHS!$I$1:$IZ$1,0))</f>
        <v>1318.8473354773196</v>
      </c>
      <c r="F224" s="10"/>
      <c r="G224" s="162">
        <f>EDATE(G222,1)</f>
        <v>52994</v>
      </c>
      <c r="H224" t="str">
        <f t="shared" si="30"/>
        <v>PV_QF_UTN_Track_Sch37_UT</v>
      </c>
      <c r="I224" t="s">
        <v>112</v>
      </c>
      <c r="J224" t="s">
        <v>9</v>
      </c>
      <c r="K224" cm="1">
        <f t="array" ref="K224">INDEX(HLH_LLH_MWHS!$I$3:$IZ$4,IF(J224="HLH",1,2),MATCH('MWH-Split'!$G224,HLH_LLH_MWHS!$I$1:$IZ$1,0))</f>
        <v>1241.63872251512</v>
      </c>
      <c r="M224" s="156">
        <f t="shared" si="25"/>
        <v>52657</v>
      </c>
      <c r="N224" s="63">
        <f t="shared" si="28"/>
        <v>1525.7760335245168</v>
      </c>
      <c r="O224" s="12">
        <f t="shared" si="28"/>
        <v>255.7759727554826</v>
      </c>
      <c r="P224" s="160">
        <f t="shared" si="29"/>
        <v>1781.5520062799994</v>
      </c>
      <c r="R224" s="64">
        <f>SourceEnergy!B231</f>
        <v>52657</v>
      </c>
      <c r="S224" s="65">
        <v>60.519500000000001</v>
      </c>
      <c r="T224" s="66">
        <v>60.715499999999999</v>
      </c>
      <c r="U224" s="67">
        <f>IF(AND(_xlfn.SINGLE(Shape_Annually)="Yes",_xlfn.SINGLE(Shape_Start)&lt;=W222),W229,IF(ISNUMBER(SourceEnergy!$C231),IF(SourceEnergy!$C231&lt;0,SourceEnergy!$C231/(SourceEnergy!$G231*T224+SourceEnergy!$H231*S224),SourceEnergy!$C231/(SourceEnergy!$G231*S224+SourceEnergy!$H231*T224)),""))</f>
        <v>0.58094290469213172</v>
      </c>
    </row>
    <row r="225" spans="1:26" ht="15" hidden="1" customHeight="1" outlineLevel="1">
      <c r="A225" s="162">
        <f>A224</f>
        <v>49341</v>
      </c>
      <c r="B225" t="str">
        <f t="shared" si="24"/>
        <v>PV_QF_UTN_Track_Sch37_UT</v>
      </c>
      <c r="C225" t="s">
        <v>112</v>
      </c>
      <c r="D225" t="s">
        <v>10</v>
      </c>
      <c r="E225" cm="1">
        <f t="array" ref="E225">INDEX(HLH_LLH_MWHS!$I$3:$IZ$4,IF(D225="HLH",1,2),MATCH('MWH-Split'!$A225,HLH_LLH_MWHS!$I$1:$IZ$1,0))</f>
        <v>276.27230116268038</v>
      </c>
      <c r="F225" s="10"/>
      <c r="G225" s="162">
        <f>G224</f>
        <v>52994</v>
      </c>
      <c r="H225" t="str">
        <f t="shared" si="30"/>
        <v>PV_QF_UTN_Track_Sch37_UT</v>
      </c>
      <c r="I225" t="s">
        <v>112</v>
      </c>
      <c r="J225" t="s">
        <v>10</v>
      </c>
      <c r="K225" cm="1">
        <f t="array" ref="K225">INDEX(HLH_LLH_MWHS!$I$3:$IZ$4,IF(J225="HLH",1,2),MATCH('MWH-Split'!$G225,HLH_LLH_MWHS!$I$1:$IZ$1,0))</f>
        <v>260.09863147488022</v>
      </c>
      <c r="M225" s="156">
        <f t="shared" si="25"/>
        <v>52688</v>
      </c>
      <c r="N225" s="63">
        <f t="shared" si="28"/>
        <v>1841.0720498486382</v>
      </c>
      <c r="O225" s="12">
        <f t="shared" si="28"/>
        <v>339.75023961136117</v>
      </c>
      <c r="P225" s="160">
        <f t="shared" si="29"/>
        <v>2180.8222894599994</v>
      </c>
      <c r="R225" s="64">
        <f>SourceEnergy!B232</f>
        <v>52688</v>
      </c>
      <c r="S225" s="65">
        <v>45.719900000000003</v>
      </c>
      <c r="T225" s="66">
        <v>44.727499999999999</v>
      </c>
      <c r="U225" s="67">
        <f>IF(AND(_xlfn.SINGLE(Shape_Annually)="Yes",_xlfn.SINGLE(Shape_Start)&lt;=W222),W229,IF(ISNUMBER(SourceEnergy!$C232),IF(SourceEnergy!$C232&lt;0,SourceEnergy!$C232/(SourceEnergy!$G232*T225+SourceEnergy!$H232*S225),SourceEnergy!$C232/(SourceEnergy!$G232*S225+SourceEnergy!$H232*T225)),""))</f>
        <v>0.58094290469213172</v>
      </c>
      <c r="W225" s="12">
        <f>VLOOKUP(W222,'[1]Table 5'!$L$16:$N$36,2,FALSE)</f>
        <v>1125240.6682416613</v>
      </c>
      <c r="X225" s="12" t="s">
        <v>78</v>
      </c>
    </row>
    <row r="226" spans="1:26" ht="15" hidden="1" customHeight="1" outlineLevel="1">
      <c r="A226" s="162">
        <f>EDATE(A224,1)</f>
        <v>49369</v>
      </c>
      <c r="B226" t="str">
        <f t="shared" si="24"/>
        <v>PV_QF_UTN_Track_Sch37_UT</v>
      </c>
      <c r="C226" t="s">
        <v>112</v>
      </c>
      <c r="D226" t="s">
        <v>9</v>
      </c>
      <c r="E226" cm="1">
        <f t="array" ref="E226">INDEX(HLH_LLH_MWHS!$I$3:$IZ$4,IF(D226="HLH",1,2),MATCH('MWH-Split'!$A226,HLH_LLH_MWHS!$I$1:$IZ$1,0))</f>
        <v>1659.0373765604061</v>
      </c>
      <c r="F226" s="10"/>
      <c r="G226" s="162">
        <f>EDATE(G224,1)</f>
        <v>53022</v>
      </c>
      <c r="H226" t="str">
        <f t="shared" si="30"/>
        <v>PV_QF_UTN_Track_Sch37_UT</v>
      </c>
      <c r="I226" t="s">
        <v>112</v>
      </c>
      <c r="J226" t="s">
        <v>9</v>
      </c>
      <c r="K226" cm="1">
        <f t="array" ref="K226">INDEX(HLH_LLH_MWHS!$I$3:$IZ$4,IF(J226="HLH",1,2),MATCH('MWH-Split'!$G226,HLH_LLH_MWHS!$I$1:$IZ$1,0))</f>
        <v>1553.7717224799183</v>
      </c>
      <c r="M226" s="156">
        <f t="shared" si="25"/>
        <v>52718</v>
      </c>
      <c r="N226" s="63">
        <f t="shared" si="28"/>
        <v>2215.1229548361371</v>
      </c>
      <c r="O226" s="12">
        <f t="shared" si="28"/>
        <v>570.51201615386344</v>
      </c>
      <c r="P226" s="160">
        <f t="shared" si="29"/>
        <v>2785.6349709900005</v>
      </c>
      <c r="R226" s="64">
        <f>SourceEnergy!B233</f>
        <v>52718</v>
      </c>
      <c r="S226" s="65">
        <v>46.006</v>
      </c>
      <c r="T226" s="66">
        <v>46.923499999999997</v>
      </c>
      <c r="U226" s="67">
        <f>IF(AND(_xlfn.SINGLE(Shape_Annually)="Yes",_xlfn.SINGLE(Shape_Start)&lt;=W222),W229,IF(ISNUMBER(SourceEnergy!$C233),IF(SourceEnergy!$C233&lt;0,SourceEnergy!$C233/(SourceEnergy!$G233*T226+SourceEnergy!$H233*S226),SourceEnergy!$C233/(SourceEnergy!$G233*S226+SourceEnergy!$H233*T226)),""))</f>
        <v>0.58094290469213172</v>
      </c>
      <c r="W226" s="12">
        <f>VLOOKUP(W222,'[1]Table 5'!$L$16:$N$36,3,FALSE)</f>
        <v>257878.4198499512</v>
      </c>
      <c r="X226" s="12" t="s">
        <v>79</v>
      </c>
    </row>
    <row r="227" spans="1:26" ht="15" hidden="1" customHeight="1" outlineLevel="1">
      <c r="A227" s="162">
        <f>A226</f>
        <v>49369</v>
      </c>
      <c r="B227" t="str">
        <f t="shared" si="24"/>
        <v>PV_QF_UTN_Track_Sch37_UT</v>
      </c>
      <c r="C227" t="s">
        <v>112</v>
      </c>
      <c r="D227" t="s">
        <v>10</v>
      </c>
      <c r="E227" cm="1">
        <f t="array" ref="E227">INDEX(HLH_LLH_MWHS!$I$3:$IZ$4,IF(D227="HLH",1,2),MATCH('MWH-Split'!$A227,HLH_LLH_MWHS!$I$1:$IZ$1,0))</f>
        <v>278.1154569895948</v>
      </c>
      <c r="F227" s="10"/>
      <c r="G227" s="162">
        <f>G226</f>
        <v>53022</v>
      </c>
      <c r="H227" t="str">
        <f t="shared" si="30"/>
        <v>PV_QF_UTN_Track_Sch37_UT</v>
      </c>
      <c r="I227" t="s">
        <v>112</v>
      </c>
      <c r="J227" t="s">
        <v>10</v>
      </c>
      <c r="K227" cm="1">
        <f t="array" ref="K227">INDEX(HLH_LLH_MWHS!$I$3:$IZ$4,IF(J227="HLH",1,2),MATCH('MWH-Split'!$G227,HLH_LLH_MWHS!$I$1:$IZ$1,0))</f>
        <v>260.46907608008223</v>
      </c>
      <c r="M227" s="156">
        <f t="shared" si="25"/>
        <v>52749</v>
      </c>
      <c r="N227" s="63">
        <f t="shared" si="28"/>
        <v>2587.9194052835874</v>
      </c>
      <c r="O227" s="12">
        <f t="shared" si="28"/>
        <v>611.176642326413</v>
      </c>
      <c r="P227" s="160">
        <f t="shared" si="29"/>
        <v>3199.0960476100004</v>
      </c>
      <c r="R227" s="64">
        <f>SourceEnergy!B234</f>
        <v>52749</v>
      </c>
      <c r="S227" s="65">
        <v>70.182000000000002</v>
      </c>
      <c r="T227" s="66">
        <v>71.745699999999999</v>
      </c>
      <c r="U227" s="67">
        <f>IF(AND(_xlfn.SINGLE(Shape_Annually)="Yes",_xlfn.SINGLE(Shape_Start)&lt;=W222),W229,IF(ISNUMBER(SourceEnergy!$C234),IF(SourceEnergy!$C234&lt;0,SourceEnergy!$C234/(SourceEnergy!$G234*T227+SourceEnergy!$H234*S227),SourceEnergy!$C234/(SourceEnergy!$G234*S227+SourceEnergy!$H234*T227)),""))</f>
        <v>0.58094290469213172</v>
      </c>
      <c r="W227" s="12">
        <f>W225+W226</f>
        <v>1383119.0880916126</v>
      </c>
      <c r="X227" s="12" t="s">
        <v>80</v>
      </c>
    </row>
    <row r="228" spans="1:26" ht="15" hidden="1" customHeight="1" outlineLevel="1">
      <c r="A228" s="162">
        <f>EDATE(A226,1)</f>
        <v>49400</v>
      </c>
      <c r="B228" t="str">
        <f t="shared" si="24"/>
        <v>PV_QF_UTN_Track_Sch37_UT</v>
      </c>
      <c r="C228" t="s">
        <v>112</v>
      </c>
      <c r="D228" t="s">
        <v>9</v>
      </c>
      <c r="E228" cm="1">
        <f t="array" ref="E228">INDEX(HLH_LLH_MWHS!$I$3:$IZ$4,IF(D228="HLH",1,2),MATCH('MWH-Split'!$A228,HLH_LLH_MWHS!$I$1:$IZ$1,0))</f>
        <v>1975.1794087669473</v>
      </c>
      <c r="F228" s="10"/>
      <c r="G228" s="162">
        <f>EDATE(G226,1)</f>
        <v>53053</v>
      </c>
      <c r="H228" t="str">
        <f t="shared" si="30"/>
        <v>PV_QF_UTN_Track_Sch37_UT</v>
      </c>
      <c r="I228" t="s">
        <v>112</v>
      </c>
      <c r="J228" t="s">
        <v>9</v>
      </c>
      <c r="K228" cm="1">
        <f t="array" ref="K228">INDEX(HLH_LLH_MWHS!$I$3:$IZ$4,IF(J228="HLH",1,2),MATCH('MWH-Split'!$G228,HLH_LLH_MWHS!$I$1:$IZ$1,0))</f>
        <v>1841.1547532809814</v>
      </c>
      <c r="M228" s="156">
        <f t="shared" si="25"/>
        <v>52779</v>
      </c>
      <c r="N228" s="63">
        <f t="shared" si="28"/>
        <v>2306.3002239783887</v>
      </c>
      <c r="O228" s="12">
        <f t="shared" si="28"/>
        <v>700.94359763161128</v>
      </c>
      <c r="P228" s="160">
        <f t="shared" si="29"/>
        <v>3007.2438216099999</v>
      </c>
      <c r="R228" s="64">
        <f>SourceEnergy!B235</f>
        <v>52779</v>
      </c>
      <c r="S228" s="65">
        <v>126.5787</v>
      </c>
      <c r="T228" s="66">
        <v>138.79669999999999</v>
      </c>
      <c r="U228" s="67">
        <f>IF(AND(_xlfn.SINGLE(Shape_Annually)="Yes",_xlfn.SINGLE(Shape_Start)&lt;=W222),W229,IF(ISNUMBER(SourceEnergy!$C235),IF(SourceEnergy!$C235&lt;0,SourceEnergy!$C235/(SourceEnergy!$G235*T228+SourceEnergy!$H235*S228),SourceEnergy!$C235/(SourceEnergy!$G235*S228+SourceEnergy!$H235*T228)),""))</f>
        <v>0.58094290469213172</v>
      </c>
    </row>
    <row r="229" spans="1:26" ht="15" hidden="1" customHeight="1" outlineLevel="1">
      <c r="A229" s="162">
        <f>A228</f>
        <v>49400</v>
      </c>
      <c r="B229" t="str">
        <f t="shared" si="24"/>
        <v>PV_QF_UTN_Track_Sch37_UT</v>
      </c>
      <c r="C229" t="s">
        <v>112</v>
      </c>
      <c r="D229" t="s">
        <v>10</v>
      </c>
      <c r="E229" cm="1">
        <f t="array" ref="E229">INDEX(HLH_LLH_MWHS!$I$3:$IZ$4,IF(D229="HLH",1,2),MATCH('MWH-Split'!$A229,HLH_LLH_MWHS!$I$1:$IZ$1,0))</f>
        <v>364.49832447305289</v>
      </c>
      <c r="F229" s="10"/>
      <c r="G229" s="162">
        <f>G228</f>
        <v>53053</v>
      </c>
      <c r="H229" t="str">
        <f t="shared" si="30"/>
        <v>PV_QF_UTN_Track_Sch37_UT</v>
      </c>
      <c r="I229" t="s">
        <v>112</v>
      </c>
      <c r="J229" t="s">
        <v>10</v>
      </c>
      <c r="K229" cm="1">
        <f t="array" ref="K229">INDEX(HLH_LLH_MWHS!$I$3:$IZ$4,IF(J229="HLH",1,2),MATCH('MWH-Split'!$G229,HLH_LLH_MWHS!$I$1:$IZ$1,0))</f>
        <v>339.76550164901937</v>
      </c>
      <c r="M229" s="156">
        <f t="shared" si="25"/>
        <v>52810</v>
      </c>
      <c r="N229" s="63">
        <f t="shared" si="28"/>
        <v>2268.7273697947403</v>
      </c>
      <c r="O229" s="12">
        <f t="shared" si="28"/>
        <v>427.18155251526059</v>
      </c>
      <c r="P229" s="160">
        <f t="shared" si="29"/>
        <v>2695.9089223100009</v>
      </c>
      <c r="R229" s="64">
        <f>SourceEnergy!B236</f>
        <v>52810</v>
      </c>
      <c r="S229" s="65">
        <v>144.85550000000001</v>
      </c>
      <c r="T229" s="66">
        <v>139.9984</v>
      </c>
      <c r="U229" s="67">
        <f>IF(AND(_xlfn.SINGLE(Shape_Annually)="Yes",_xlfn.SINGLE(Shape_Start)&lt;=W222),W229,IF(ISNUMBER(SourceEnergy!$C236),IF(SourceEnergy!$C236&lt;0,SourceEnergy!$C236/(SourceEnergy!$G236*T229+SourceEnergy!$H236*S229),SourceEnergy!$C236/(SourceEnergy!$G236*S229+SourceEnergy!$H236*T229)),""))</f>
        <v>0.58094290469213172</v>
      </c>
      <c r="W229" s="68">
        <f>IFERROR(W227/W223,0)</f>
        <v>0.58094290469213172</v>
      </c>
      <c r="X229" s="12" t="s">
        <v>81</v>
      </c>
    </row>
    <row r="230" spans="1:26" ht="15" hidden="1" customHeight="1" outlineLevel="1">
      <c r="A230" s="162">
        <f>EDATE(A228,1)</f>
        <v>49430</v>
      </c>
      <c r="B230" t="str">
        <f t="shared" si="24"/>
        <v>PV_QF_UTN_Track_Sch37_UT</v>
      </c>
      <c r="C230" t="s">
        <v>112</v>
      </c>
      <c r="D230" t="s">
        <v>9</v>
      </c>
      <c r="E230" cm="1">
        <f t="array" ref="E230">INDEX(HLH_LLH_MWHS!$I$3:$IZ$4,IF(D230="HLH",1,2),MATCH('MWH-Split'!$A230,HLH_LLH_MWHS!$I$1:$IZ$1,0))</f>
        <v>2325.7130097886325</v>
      </c>
      <c r="F230" s="10"/>
      <c r="G230" s="162">
        <f>EDATE(G228,1)</f>
        <v>53083</v>
      </c>
      <c r="H230" t="str">
        <f t="shared" si="30"/>
        <v>PV_QF_UTN_Track_Sch37_UT</v>
      </c>
      <c r="I230" t="s">
        <v>112</v>
      </c>
      <c r="J230" t="s">
        <v>9</v>
      </c>
      <c r="K230" cm="1">
        <f t="array" ref="K230">INDEX(HLH_LLH_MWHS!$I$3:$IZ$4,IF(J230="HLH",1,2),MATCH('MWH-Split'!$G230,HLH_LLH_MWHS!$I$1:$IZ$1,0))</f>
        <v>2218.5115491505294</v>
      </c>
      <c r="M230" s="156">
        <f t="shared" si="25"/>
        <v>52841</v>
      </c>
      <c r="N230" s="63">
        <f t="shared" si="28"/>
        <v>1835.8335915360929</v>
      </c>
      <c r="O230" s="12">
        <f t="shared" si="28"/>
        <v>398.72836094390755</v>
      </c>
      <c r="P230" s="160">
        <f t="shared" si="29"/>
        <v>2234.5619524800004</v>
      </c>
      <c r="R230" s="64">
        <f>SourceEnergy!B237</f>
        <v>52841</v>
      </c>
      <c r="S230" s="65">
        <v>99.440200000000004</v>
      </c>
      <c r="T230" s="66">
        <v>105.89619999999999</v>
      </c>
      <c r="U230" s="67">
        <f>IF(AND(_xlfn.SINGLE(Shape_Annually)="Yes",_xlfn.SINGLE(Shape_Start)&lt;=W222),W229,IF(ISNUMBER(SourceEnergy!$C237),IF(SourceEnergy!$C237&lt;0,SourceEnergy!$C237/(SourceEnergy!$G237*T230+SourceEnergy!$H237*S230),SourceEnergy!$C237/(SourceEnergy!$G237*S230+SourceEnergy!$H237*T230)),""))</f>
        <v>0.58094290469213172</v>
      </c>
    </row>
    <row r="231" spans="1:26" ht="15" hidden="1" customHeight="1" outlineLevel="1">
      <c r="A231" s="162">
        <f>A230</f>
        <v>49430</v>
      </c>
      <c r="B231" t="str">
        <f t="shared" si="24"/>
        <v>PV_QF_UTN_Track_Sch37_UT</v>
      </c>
      <c r="C231" t="s">
        <v>112</v>
      </c>
      <c r="D231" t="s">
        <v>10</v>
      </c>
      <c r="E231" cm="1">
        <f t="array" ref="E231">INDEX(HLH_LLH_MWHS!$I$3:$IZ$4,IF(D231="HLH",1,2),MATCH('MWH-Split'!$A231,HLH_LLH_MWHS!$I$1:$IZ$1,0))</f>
        <v>598.99483923136768</v>
      </c>
      <c r="F231" s="10"/>
      <c r="G231" s="162">
        <f>G230</f>
        <v>53083</v>
      </c>
      <c r="H231" t="str">
        <f t="shared" si="30"/>
        <v>PV_QF_UTN_Track_Sch37_UT</v>
      </c>
      <c r="I231" t="s">
        <v>112</v>
      </c>
      <c r="J231" t="s">
        <v>10</v>
      </c>
      <c r="K231" cm="1">
        <f t="array" ref="K231">INDEX(HLH_LLH_MWHS!$I$3:$IZ$4,IF(J231="HLH",1,2),MATCH('MWH-Split'!$G231,HLH_LLH_MWHS!$I$1:$IZ$1,0))</f>
        <v>571.38475947947063</v>
      </c>
      <c r="M231" s="156">
        <f t="shared" si="25"/>
        <v>52871</v>
      </c>
      <c r="N231" s="63">
        <f t="shared" si="28"/>
        <v>1477.9949875770585</v>
      </c>
      <c r="O231" s="12">
        <f t="shared" si="28"/>
        <v>246.84701772294102</v>
      </c>
      <c r="P231" s="160">
        <f t="shared" si="29"/>
        <v>1724.8420052999995</v>
      </c>
      <c r="R231" s="64">
        <f>SourceEnergy!B238</f>
        <v>52871</v>
      </c>
      <c r="S231" s="65">
        <v>67.210300000000004</v>
      </c>
      <c r="T231" s="66">
        <v>78.099100000000007</v>
      </c>
      <c r="U231" s="67">
        <f>IF(AND(_xlfn.SINGLE(Shape_Annually)="Yes",_xlfn.SINGLE(Shape_Start)&lt;=W222),W229,IF(ISNUMBER(SourceEnergy!$C238),IF(SourceEnergy!$C238&lt;0,SourceEnergy!$C238/(SourceEnergy!$G238*T231+SourceEnergy!$H238*S231),SourceEnergy!$C238/(SourceEnergy!$G238*S231+SourceEnergy!$H238*T231)),""))</f>
        <v>0.58094290469213172</v>
      </c>
    </row>
    <row r="232" spans="1:26" ht="15" hidden="1" customHeight="1" outlineLevel="1">
      <c r="A232" s="162">
        <f>EDATE(A230,1)</f>
        <v>49461</v>
      </c>
      <c r="B232" t="str">
        <f t="shared" si="24"/>
        <v>PV_QF_UTN_Track_Sch37_UT</v>
      </c>
      <c r="C232" t="s">
        <v>112</v>
      </c>
      <c r="D232" t="s">
        <v>9</v>
      </c>
      <c r="E232" cm="1">
        <f t="array" ref="E232">INDEX(HLH_LLH_MWHS!$I$3:$IZ$4,IF(D232="HLH",1,2),MATCH('MWH-Split'!$A232,HLH_LLH_MWHS!$I$1:$IZ$1,0))</f>
        <v>2704.2586700748511</v>
      </c>
      <c r="F232" s="10"/>
      <c r="G232" s="162">
        <f>EDATE(G230,1)</f>
        <v>53114</v>
      </c>
      <c r="H232" t="str">
        <f t="shared" si="30"/>
        <v>PV_QF_UTN_Track_Sch37_UT</v>
      </c>
      <c r="I232" t="s">
        <v>112</v>
      </c>
      <c r="J232" t="s">
        <v>9</v>
      </c>
      <c r="K232" cm="1">
        <f t="array" ref="K232">INDEX(HLH_LLH_MWHS!$I$3:$IZ$4,IF(J232="HLH",1,2),MATCH('MWH-Split'!$G232,HLH_LLH_MWHS!$I$1:$IZ$1,0))</f>
        <v>2559.528030537138</v>
      </c>
      <c r="M232" s="156">
        <f t="shared" si="25"/>
        <v>52902</v>
      </c>
      <c r="N232" s="63">
        <f t="shared" si="28"/>
        <v>1049.2266077908569</v>
      </c>
      <c r="O232" s="12">
        <f t="shared" si="28"/>
        <v>217.08136712914302</v>
      </c>
      <c r="P232" s="160">
        <f t="shared" si="29"/>
        <v>1266.3079749199999</v>
      </c>
      <c r="R232" s="64">
        <f>SourceEnergy!B239</f>
        <v>52902</v>
      </c>
      <c r="S232" s="65">
        <v>128.71469999999999</v>
      </c>
      <c r="T232" s="66">
        <v>122.5261</v>
      </c>
      <c r="U232" s="67">
        <f>IF(AND(_xlfn.SINGLE(Shape_Annually)="Yes",_xlfn.SINGLE(Shape_Start)&lt;=W222),W229,IF(ISNUMBER(SourceEnergy!$C239),IF(SourceEnergy!$C239&lt;0,SourceEnergy!$C239/(SourceEnergy!$G239*T232+SourceEnergy!$H239*S232),SourceEnergy!$C239/(SourceEnergy!$G239*S232+SourceEnergy!$H239*T232)),""))</f>
        <v>0.58094290469213172</v>
      </c>
    </row>
    <row r="233" spans="1:26" ht="15" hidden="1" customHeight="1" outlineLevel="1">
      <c r="A233" s="162">
        <f>A232</f>
        <v>49461</v>
      </c>
      <c r="B233" t="str">
        <f t="shared" si="24"/>
        <v>PV_QF_UTN_Track_Sch37_UT</v>
      </c>
      <c r="C233" t="s">
        <v>112</v>
      </c>
      <c r="D233" t="s">
        <v>10</v>
      </c>
      <c r="E233" cm="1">
        <f t="array" ref="E233">INDEX(HLH_LLH_MWHS!$I$3:$IZ$4,IF(D233="HLH",1,2),MATCH('MWH-Split'!$A233,HLH_LLH_MWHS!$I$1:$IZ$1,0))</f>
        <v>638.65193428514976</v>
      </c>
      <c r="F233" s="10"/>
      <c r="G233" s="162">
        <f>G232</f>
        <v>53114</v>
      </c>
      <c r="H233" t="str">
        <f t="shared" si="30"/>
        <v>PV_QF_UTN_Track_Sch37_UT</v>
      </c>
      <c r="I233" t="s">
        <v>112</v>
      </c>
      <c r="J233" t="s">
        <v>10</v>
      </c>
      <c r="K233" cm="1">
        <f t="array" ref="K233">INDEX(HLH_LLH_MWHS!$I$3:$IZ$4,IF(J233="HLH",1,2),MATCH('MWH-Split'!$G233,HLH_LLH_MWHS!$I$1:$IZ$1,0))</f>
        <v>604.47158611286204</v>
      </c>
      <c r="M233" s="157">
        <f t="shared" si="25"/>
        <v>52932</v>
      </c>
      <c r="N233" s="69">
        <f t="shared" si="28"/>
        <v>723.50026679704422</v>
      </c>
      <c r="O233" s="70">
        <f t="shared" si="28"/>
        <v>148.71949928605932</v>
      </c>
      <c r="P233" s="161">
        <f t="shared" si="29"/>
        <v>872.21976608310354</v>
      </c>
      <c r="R233" s="71">
        <f>SourceEnergy!B240</f>
        <v>52932</v>
      </c>
      <c r="S233" s="72">
        <v>158.19479999999999</v>
      </c>
      <c r="T233" s="73">
        <v>158.22280000000001</v>
      </c>
      <c r="U233" s="74">
        <f>IF(AND(_xlfn.SINGLE(Shape_Annually)="Yes",_xlfn.SINGLE(Shape_Start)&lt;=W222),W229,IF(ISNUMBER(SourceEnergy!$C240),IF(SourceEnergy!$C240&lt;0,SourceEnergy!$C240/(SourceEnergy!$G240*T233+SourceEnergy!$H240*S233),SourceEnergy!$C240/(SourceEnergy!$G240*S233+SourceEnergy!$H240*T233)),""))</f>
        <v>0.58094290469213172</v>
      </c>
    </row>
    <row r="234" spans="1:26" ht="15" customHeight="1" collapsed="1">
      <c r="A234" s="162">
        <f>EDATE(A232,1)</f>
        <v>49491</v>
      </c>
      <c r="B234" t="str">
        <f t="shared" si="24"/>
        <v>PV_QF_UTN_Track_Sch37_UT</v>
      </c>
      <c r="C234" t="s">
        <v>112</v>
      </c>
      <c r="D234" t="s">
        <v>9</v>
      </c>
      <c r="E234" cm="1">
        <f t="array" ref="E234">INDEX(HLH_LLH_MWHS!$I$3:$IZ$4,IF(D234="HLH",1,2),MATCH('MWH-Split'!$A234,HLH_LLH_MWHS!$I$1:$IZ$1,0))</f>
        <v>2377.2038305586943</v>
      </c>
      <c r="F234" s="10"/>
      <c r="G234" s="162">
        <f>EDATE(G232,1)</f>
        <v>53144</v>
      </c>
      <c r="H234" t="str">
        <f t="shared" si="30"/>
        <v>PV_QF_UTN_Track_Sch37_UT</v>
      </c>
      <c r="I234" t="s">
        <v>112</v>
      </c>
      <c r="J234" t="s">
        <v>9</v>
      </c>
      <c r="K234" cm="1">
        <f t="array" ref="K234">INDEX(HLH_LLH_MWHS!$I$3:$IZ$4,IF(J234="HLH",1,2),MATCH('MWH-Split'!$G234,HLH_LLH_MWHS!$I$1:$IZ$1,0))</f>
        <v>2265.326193434109</v>
      </c>
      <c r="M234" s="158">
        <f t="shared" ref="M234:M297" si="31">EDATE(M233,1)</f>
        <v>52963</v>
      </c>
      <c r="N234" s="55">
        <f t="shared" si="28"/>
        <v>771.13364098064517</v>
      </c>
      <c r="O234" s="56">
        <f t="shared" si="28"/>
        <v>158.51080397935482</v>
      </c>
      <c r="P234" s="159">
        <f t="shared" ref="P234:P245" si="32">N234+O234</f>
        <v>929.64444495999999</v>
      </c>
      <c r="R234" s="57">
        <f>SourceEnergy!B241</f>
        <v>52963</v>
      </c>
      <c r="S234" s="58">
        <v>172.05590000000001</v>
      </c>
      <c r="T234" s="59">
        <v>168.95779999999999</v>
      </c>
      <c r="U234" s="60">
        <f>IF(AND(_xlfn.SINGLE(Shape_Annually)="Yes",_xlfn.SINGLE(Shape_Start)&lt;=W234),W241,IF(ISNUMBER(SourceEnergy!$C241),IF(SourceEnergy!$C241&lt;0,SourceEnergy!$C241/(SourceEnergy!$G241*T234+SourceEnergy!$H241*S234),SourceEnergy!$C241/(SourceEnergy!$G241*S234+SourceEnergy!$H241*T234)),""))</f>
        <v>0.63878784531795407</v>
      </c>
      <c r="W234" s="61">
        <f>YEAR(M234)</f>
        <v>2045</v>
      </c>
      <c r="X234" s="62"/>
      <c r="Z234" s="48"/>
    </row>
    <row r="235" spans="1:26" ht="15" customHeight="1">
      <c r="A235" s="162">
        <f>A234</f>
        <v>49491</v>
      </c>
      <c r="B235" t="str">
        <f t="shared" si="24"/>
        <v>PV_QF_UTN_Track_Sch37_UT</v>
      </c>
      <c r="C235" t="s">
        <v>112</v>
      </c>
      <c r="D235" t="s">
        <v>10</v>
      </c>
      <c r="E235" cm="1">
        <f t="array" ref="E235">INDEX(HLH_LLH_MWHS!$I$3:$IZ$4,IF(D235="HLH",1,2),MATCH('MWH-Split'!$A235,HLH_LLH_MWHS!$I$1:$IZ$1,0))</f>
        <v>722.49301629130514</v>
      </c>
      <c r="F235" s="10"/>
      <c r="G235" s="162">
        <f>G234</f>
        <v>53144</v>
      </c>
      <c r="H235" t="str">
        <f t="shared" si="30"/>
        <v>PV_QF_UTN_Track_Sch37_UT</v>
      </c>
      <c r="I235" t="s">
        <v>112</v>
      </c>
      <c r="J235" t="s">
        <v>10</v>
      </c>
      <c r="K235" cm="1">
        <f t="array" ref="K235">INDEX(HLH_LLH_MWHS!$I$3:$IZ$4,IF(J235="HLH",1,2),MATCH('MWH-Split'!$G235,HLH_LLH_MWHS!$I$1:$IZ$1,0))</f>
        <v>688.49054226589169</v>
      </c>
      <c r="M235" s="156">
        <f t="shared" si="31"/>
        <v>52994</v>
      </c>
      <c r="N235" s="63">
        <f t="shared" ref="N235:O245" si="33">SUMIFS($K$6:$K$245,$G$6:$G$245,$M235,$J$6:$J$245,N$5)</f>
        <v>1241.63872251512</v>
      </c>
      <c r="O235" s="12">
        <f t="shared" si="33"/>
        <v>260.09863147488022</v>
      </c>
      <c r="P235" s="160">
        <f t="shared" si="32"/>
        <v>1501.7373539900002</v>
      </c>
      <c r="R235" s="64">
        <f>SourceEnergy!B242</f>
        <v>52994</v>
      </c>
      <c r="S235" s="65">
        <v>151.64699999999999</v>
      </c>
      <c r="T235" s="66">
        <v>135.65469999999999</v>
      </c>
      <c r="U235" s="67">
        <f>IF(AND(_xlfn.SINGLE(Shape_Annually)="Yes",_xlfn.SINGLE(Shape_Start)&lt;=W234),W241,IF(ISNUMBER(SourceEnergy!$C242),IF(SourceEnergy!$C242&lt;0,SourceEnergy!$C242/(SourceEnergy!$G242*T235+SourceEnergy!$H242*S235),SourceEnergy!$C242/(SourceEnergy!$G242*S235+SourceEnergy!$H242*T235)),""))</f>
        <v>0.63878784531795407</v>
      </c>
      <c r="W235" s="12">
        <f>SUMPRODUCT(N234:N245,S234:S245)+SUMPRODUCT(O234:O245,T234:T245)</f>
        <v>2199813.7052179575</v>
      </c>
      <c r="X235" s="12" t="s">
        <v>77</v>
      </c>
    </row>
    <row r="236" spans="1:26" ht="15" customHeight="1">
      <c r="A236" s="162">
        <f>EDATE(A234,1)</f>
        <v>49522</v>
      </c>
      <c r="B236" t="str">
        <f t="shared" si="24"/>
        <v>PV_QF_UTN_Track_Sch37_UT</v>
      </c>
      <c r="C236" t="s">
        <v>112</v>
      </c>
      <c r="D236" t="s">
        <v>9</v>
      </c>
      <c r="E236" cm="1">
        <f t="array" ref="E236">INDEX(HLH_LLH_MWHS!$I$3:$IZ$4,IF(D236="HLH",1,2),MATCH('MWH-Split'!$A236,HLH_LLH_MWHS!$I$1:$IZ$1,0))</f>
        <v>2380.0179495584152</v>
      </c>
      <c r="F236" s="10"/>
      <c r="G236" s="162">
        <f>EDATE(G234,1)</f>
        <v>53175</v>
      </c>
      <c r="H236" t="str">
        <f t="shared" si="30"/>
        <v>PV_QF_UTN_Track_Sch37_UT</v>
      </c>
      <c r="I236" t="s">
        <v>112</v>
      </c>
      <c r="J236" t="s">
        <v>9</v>
      </c>
      <c r="K236" cm="1">
        <f t="array" ref="K236">INDEX(HLH_LLH_MWHS!$I$3:$IZ$4,IF(J236="HLH",1,2),MATCH('MWH-Split'!$G236,HLH_LLH_MWHS!$I$1:$IZ$1,0))</f>
        <v>2290.468326622683</v>
      </c>
      <c r="M236" s="156">
        <f t="shared" si="31"/>
        <v>53022</v>
      </c>
      <c r="N236" s="63">
        <f t="shared" si="33"/>
        <v>1553.7717224799183</v>
      </c>
      <c r="O236" s="12">
        <f t="shared" si="33"/>
        <v>260.46907608008223</v>
      </c>
      <c r="P236" s="160">
        <f t="shared" si="32"/>
        <v>1814.2407985600005</v>
      </c>
      <c r="R236" s="64">
        <f>SourceEnergy!B243</f>
        <v>53022</v>
      </c>
      <c r="S236" s="65">
        <v>58.365200000000002</v>
      </c>
      <c r="T236" s="66">
        <v>57.112400000000001</v>
      </c>
      <c r="U236" s="67">
        <f>IF(AND(_xlfn.SINGLE(Shape_Annually)="Yes",_xlfn.SINGLE(Shape_Start)&lt;=W234),W241,IF(ISNUMBER(SourceEnergy!$C243),IF(SourceEnergy!$C243&lt;0,SourceEnergy!$C243/(SourceEnergy!$G243*T236+SourceEnergy!$H243*S236),SourceEnergy!$C243/(SourceEnergy!$G243*S236+SourceEnergy!$H243*T236)),""))</f>
        <v>0.63878784531795407</v>
      </c>
    </row>
    <row r="237" spans="1:26" ht="15" customHeight="1">
      <c r="A237" s="162">
        <f>A236</f>
        <v>49522</v>
      </c>
      <c r="B237" t="str">
        <f t="shared" si="24"/>
        <v>PV_QF_UTN_Track_Sch37_UT</v>
      </c>
      <c r="C237" t="s">
        <v>112</v>
      </c>
      <c r="D237" t="s">
        <v>10</v>
      </c>
      <c r="E237" cm="1">
        <f t="array" ref="E237">INDEX(HLH_LLH_MWHS!$I$3:$IZ$4,IF(D237="HLH",1,2),MATCH('MWH-Split'!$A237,HLH_LLH_MWHS!$I$1:$IZ$1,0))</f>
        <v>448.13659686158508</v>
      </c>
      <c r="F237" s="10"/>
      <c r="G237" s="162">
        <f>G236</f>
        <v>53175</v>
      </c>
      <c r="H237" t="str">
        <f t="shared" si="30"/>
        <v>PV_QF_UTN_Track_Sch37_UT</v>
      </c>
      <c r="I237" t="s">
        <v>112</v>
      </c>
      <c r="J237" t="s">
        <v>10</v>
      </c>
      <c r="K237" cm="1">
        <f t="array" ref="K237">INDEX(HLH_LLH_MWHS!$I$3:$IZ$4,IF(J237="HLH",1,2),MATCH('MWH-Split'!$G237,HLH_LLH_MWHS!$I$1:$IZ$1,0))</f>
        <v>431.27518483731774</v>
      </c>
      <c r="M237" s="156">
        <f t="shared" si="31"/>
        <v>53053</v>
      </c>
      <c r="N237" s="63">
        <f t="shared" si="33"/>
        <v>1841.1547532809814</v>
      </c>
      <c r="O237" s="12">
        <f t="shared" si="33"/>
        <v>339.76550164901937</v>
      </c>
      <c r="P237" s="160">
        <f t="shared" si="32"/>
        <v>2180.9202549300007</v>
      </c>
      <c r="R237" s="64">
        <f>SourceEnergy!B244</f>
        <v>53053</v>
      </c>
      <c r="S237" s="65">
        <v>42.168500000000002</v>
      </c>
      <c r="T237" s="66">
        <v>45.256</v>
      </c>
      <c r="U237" s="67">
        <f>IF(AND(_xlfn.SINGLE(Shape_Annually)="Yes",_xlfn.SINGLE(Shape_Start)&lt;=W234),W241,IF(ISNUMBER(SourceEnergy!$C244),IF(SourceEnergy!$C244&lt;0,SourceEnergy!$C244/(SourceEnergy!$G244*T237+SourceEnergy!$H244*S237),SourceEnergy!$C244/(SourceEnergy!$G244*S237+SourceEnergy!$H244*T237)),""))</f>
        <v>0.63878784531795407</v>
      </c>
      <c r="W237" s="12">
        <f>VLOOKUP(W234,'[1]Table 5'!$L$16:$N$36,2,FALSE)</f>
        <v>1141618.1467292034</v>
      </c>
      <c r="X237" s="12" t="s">
        <v>78</v>
      </c>
    </row>
    <row r="238" spans="1:26" ht="15" customHeight="1">
      <c r="A238" s="162">
        <f>EDATE(A236,1)</f>
        <v>49553</v>
      </c>
      <c r="B238" t="str">
        <f t="shared" si="24"/>
        <v>PV_QF_UTN_Track_Sch37_UT</v>
      </c>
      <c r="C238" t="s">
        <v>112</v>
      </c>
      <c r="D238" t="s">
        <v>9</v>
      </c>
      <c r="E238" cm="1">
        <f t="array" ref="E238">INDEX(HLH_LLH_MWHS!$I$3:$IZ$4,IF(D238="HLH",1,2),MATCH('MWH-Split'!$A238,HLH_LLH_MWHS!$I$1:$IZ$1,0))</f>
        <v>1878.5686079896541</v>
      </c>
      <c r="F238" s="10"/>
      <c r="G238" s="162">
        <f>EDATE(G236,1)</f>
        <v>53206</v>
      </c>
      <c r="H238" t="str">
        <f t="shared" si="30"/>
        <v>PV_QF_UTN_Track_Sch37_UT</v>
      </c>
      <c r="I238" t="s">
        <v>112</v>
      </c>
      <c r="J238" t="s">
        <v>9</v>
      </c>
      <c r="K238" cm="1">
        <f t="array" ref="K238">INDEX(HLH_LLH_MWHS!$I$3:$IZ$4,IF(J238="HLH",1,2),MATCH('MWH-Split'!$G238,HLH_LLH_MWHS!$I$1:$IZ$1,0))</f>
        <v>1777.7333560284439</v>
      </c>
      <c r="M238" s="156">
        <f t="shared" si="31"/>
        <v>53083</v>
      </c>
      <c r="N238" s="63">
        <f t="shared" si="33"/>
        <v>2218.5115491505294</v>
      </c>
      <c r="O238" s="12">
        <f t="shared" si="33"/>
        <v>571.38475947947063</v>
      </c>
      <c r="P238" s="160">
        <f t="shared" si="32"/>
        <v>2789.89630863</v>
      </c>
      <c r="R238" s="64">
        <f>SourceEnergy!B245</f>
        <v>53083</v>
      </c>
      <c r="S238" s="65">
        <v>39.554600000000001</v>
      </c>
      <c r="T238" s="66">
        <v>39.585000000000001</v>
      </c>
      <c r="U238" s="67">
        <f>IF(AND(_xlfn.SINGLE(Shape_Annually)="Yes",_xlfn.SINGLE(Shape_Start)&lt;=W234),W241,IF(ISNUMBER(SourceEnergy!$C245),IF(SourceEnergy!$C245&lt;0,SourceEnergy!$C245/(SourceEnergy!$G245*T238+SourceEnergy!$H245*S238),SourceEnergy!$C245/(SourceEnergy!$G245*S238+SourceEnergy!$H245*T238)),""))</f>
        <v>0.63878784531795407</v>
      </c>
      <c r="W238" s="12">
        <f>VLOOKUP(W234,'[1]Table 5'!$L$16:$N$36,3,FALSE)</f>
        <v>263596.11012788082</v>
      </c>
      <c r="X238" s="12" t="s">
        <v>79</v>
      </c>
    </row>
    <row r="239" spans="1:26" ht="15" customHeight="1">
      <c r="A239" s="162">
        <f>A238</f>
        <v>49553</v>
      </c>
      <c r="B239" t="str">
        <f t="shared" si="24"/>
        <v>PV_QF_UTN_Track_Sch37_UT</v>
      </c>
      <c r="C239" t="s">
        <v>112</v>
      </c>
      <c r="D239" t="s">
        <v>10</v>
      </c>
      <c r="E239" cm="1">
        <f t="array" ref="E239">INDEX(HLH_LLH_MWHS!$I$3:$IZ$4,IF(D239="HLH",1,2),MATCH('MWH-Split'!$A239,HLH_LLH_MWHS!$I$1:$IZ$1,0))</f>
        <v>408.01006444034601</v>
      </c>
      <c r="F239" s="10"/>
      <c r="G239" s="162">
        <f>G238</f>
        <v>53206</v>
      </c>
      <c r="H239" t="str">
        <f t="shared" si="30"/>
        <v>PV_QF_UTN_Track_Sch37_UT</v>
      </c>
      <c r="I239" t="s">
        <v>112</v>
      </c>
      <c r="J239" t="s">
        <v>10</v>
      </c>
      <c r="K239" cm="1">
        <f t="array" ref="K239">INDEX(HLH_LLH_MWHS!$I$3:$IZ$4,IF(J239="HLH",1,2),MATCH('MWH-Split'!$G239,HLH_LLH_MWHS!$I$1:$IZ$1,0))</f>
        <v>386.10945486155629</v>
      </c>
      <c r="M239" s="156">
        <f t="shared" si="31"/>
        <v>53114</v>
      </c>
      <c r="N239" s="63">
        <f t="shared" si="33"/>
        <v>2559.528030537138</v>
      </c>
      <c r="O239" s="12">
        <f t="shared" si="33"/>
        <v>604.47158611286204</v>
      </c>
      <c r="P239" s="160">
        <f t="shared" si="32"/>
        <v>3163.99961665</v>
      </c>
      <c r="R239" s="64">
        <f>SourceEnergy!B246</f>
        <v>53114</v>
      </c>
      <c r="S239" s="65">
        <v>65.833399999999997</v>
      </c>
      <c r="T239" s="66">
        <v>67.869900000000001</v>
      </c>
      <c r="U239" s="67">
        <f>IF(AND(_xlfn.SINGLE(Shape_Annually)="Yes",_xlfn.SINGLE(Shape_Start)&lt;=W234),W241,IF(ISNUMBER(SourceEnergy!$C246),IF(SourceEnergy!$C246&lt;0,SourceEnergy!$C246/(SourceEnergy!$G246*T239+SourceEnergy!$H246*S239),SourceEnergy!$C246/(SourceEnergy!$G246*S239+SourceEnergy!$H246*T239)),""))</f>
        <v>0.63878784531795407</v>
      </c>
      <c r="W239" s="12">
        <f>W237+W238</f>
        <v>1405214.2568570841</v>
      </c>
      <c r="X239" s="12" t="s">
        <v>80</v>
      </c>
    </row>
    <row r="240" spans="1:26" ht="15" customHeight="1">
      <c r="A240" s="162">
        <f>EDATE(A238,1)</f>
        <v>49583</v>
      </c>
      <c r="B240" t="str">
        <f t="shared" si="24"/>
        <v>PV_QF_UTN_Track_Sch37_UT</v>
      </c>
      <c r="C240" t="s">
        <v>112</v>
      </c>
      <c r="D240" t="s">
        <v>9</v>
      </c>
      <c r="E240" cm="1">
        <f t="array" ref="E240">INDEX(HLH_LLH_MWHS!$I$3:$IZ$4,IF(D240="HLH",1,2),MATCH('MWH-Split'!$A240,HLH_LLH_MWHS!$I$1:$IZ$1,0))</f>
        <v>1528.7008215133196</v>
      </c>
      <c r="F240" s="10"/>
      <c r="G240" s="162">
        <f>EDATE(G238,1)</f>
        <v>53236</v>
      </c>
      <c r="H240" t="str">
        <f t="shared" si="30"/>
        <v>PV_QF_UTN_Track_Sch37_UT</v>
      </c>
      <c r="I240" t="s">
        <v>112</v>
      </c>
      <c r="J240" t="s">
        <v>9</v>
      </c>
      <c r="K240" cm="1">
        <f t="array" ref="K240">INDEX(HLH_LLH_MWHS!$I$3:$IZ$4,IF(J240="HLH",1,2),MATCH('MWH-Split'!$G240,HLH_LLH_MWHS!$I$1:$IZ$1,0))</f>
        <v>1488.200263264084</v>
      </c>
      <c r="M240" s="156">
        <f t="shared" si="31"/>
        <v>53144</v>
      </c>
      <c r="N240" s="63">
        <f t="shared" si="33"/>
        <v>2265.326193434109</v>
      </c>
      <c r="O240" s="12">
        <f t="shared" si="33"/>
        <v>688.49054226589169</v>
      </c>
      <c r="P240" s="160">
        <f t="shared" si="32"/>
        <v>2953.8167357000007</v>
      </c>
      <c r="R240" s="64">
        <f>SourceEnergy!B247</f>
        <v>53144</v>
      </c>
      <c r="S240" s="65">
        <v>114.2744</v>
      </c>
      <c r="T240" s="66">
        <v>120.9526</v>
      </c>
      <c r="U240" s="67">
        <f>IF(AND(_xlfn.SINGLE(Shape_Annually)="Yes",_xlfn.SINGLE(Shape_Start)&lt;=W234),W241,IF(ISNUMBER(SourceEnergy!$C247),IF(SourceEnergy!$C247&lt;0,SourceEnergy!$C247/(SourceEnergy!$G247*T240+SourceEnergy!$H247*S240),SourceEnergy!$C247/(SourceEnergy!$G247*S240+SourceEnergy!$H247*T240)),""))</f>
        <v>0.63878784531795407</v>
      </c>
    </row>
    <row r="241" spans="1:26" ht="15" customHeight="1">
      <c r="A241" s="162">
        <f>A240</f>
        <v>49583</v>
      </c>
      <c r="B241" t="str">
        <f t="shared" si="24"/>
        <v>PV_QF_UTN_Track_Sch37_UT</v>
      </c>
      <c r="C241" t="s">
        <v>112</v>
      </c>
      <c r="D241" t="s">
        <v>10</v>
      </c>
      <c r="E241" cm="1">
        <f t="array" ref="E241">INDEX(HLH_LLH_MWHS!$I$3:$IZ$4,IF(D241="HLH",1,2),MATCH('MWH-Split'!$A241,HLH_LLH_MWHS!$I$1:$IZ$1,0))</f>
        <v>255.31564176667985</v>
      </c>
      <c r="F241" s="10"/>
      <c r="G241" s="162">
        <f>G240</f>
        <v>53236</v>
      </c>
      <c r="H241" t="str">
        <f t="shared" si="30"/>
        <v>PV_QF_UTN_Track_Sch37_UT</v>
      </c>
      <c r="I241" t="s">
        <v>112</v>
      </c>
      <c r="J241" t="s">
        <v>10</v>
      </c>
      <c r="K241" cm="1">
        <f t="array" ref="K241">INDEX(HLH_LLH_MWHS!$I$3:$IZ$4,IF(J241="HLH",1,2),MATCH('MWH-Split'!$G241,HLH_LLH_MWHS!$I$1:$IZ$1,0))</f>
        <v>248.55144966591592</v>
      </c>
      <c r="M241" s="156">
        <f t="shared" si="31"/>
        <v>53175</v>
      </c>
      <c r="N241" s="63">
        <f t="shared" si="33"/>
        <v>2290.468326622683</v>
      </c>
      <c r="O241" s="12">
        <f t="shared" si="33"/>
        <v>431.27518483731774</v>
      </c>
      <c r="P241" s="160">
        <f t="shared" si="32"/>
        <v>2721.7435114600007</v>
      </c>
      <c r="R241" s="64">
        <f>SourceEnergy!B248</f>
        <v>53175</v>
      </c>
      <c r="S241" s="65">
        <v>132.6474</v>
      </c>
      <c r="T241" s="66">
        <v>127.7069</v>
      </c>
      <c r="U241" s="67">
        <f>IF(AND(_xlfn.SINGLE(Shape_Annually)="Yes",_xlfn.SINGLE(Shape_Start)&lt;=W234),W241,IF(ISNUMBER(SourceEnergy!$C248),IF(SourceEnergy!$C248&lt;0,SourceEnergy!$C248/(SourceEnergy!$G248*T241+SourceEnergy!$H248*S241),SourceEnergy!$C248/(SourceEnergy!$G248*S241+SourceEnergy!$H248*T241)),""))</f>
        <v>0.63878784531795407</v>
      </c>
      <c r="W241" s="68">
        <f>IFERROR(W239/W235,0)</f>
        <v>0.63878784531795407</v>
      </c>
      <c r="X241" s="12" t="s">
        <v>81</v>
      </c>
    </row>
    <row r="242" spans="1:26" ht="15" customHeight="1">
      <c r="A242" s="162">
        <f>EDATE(A240,1)</f>
        <v>49614</v>
      </c>
      <c r="B242" t="str">
        <f t="shared" si="24"/>
        <v>PV_QF_UTN_Track_Sch37_UT</v>
      </c>
      <c r="C242" t="s">
        <v>112</v>
      </c>
      <c r="D242" t="s">
        <v>9</v>
      </c>
      <c r="E242" cm="1">
        <f t="array" ref="E242">INDEX(HLH_LLH_MWHS!$I$3:$IZ$4,IF(D242="HLH",1,2),MATCH('MWH-Split'!$A242,HLH_LLH_MWHS!$I$1:$IZ$1,0))</f>
        <v>1071.0077807774285</v>
      </c>
      <c r="F242" s="10"/>
      <c r="G242" s="162">
        <f>EDATE(G240,1)</f>
        <v>53267</v>
      </c>
      <c r="H242" t="str">
        <f t="shared" si="30"/>
        <v>PV_QF_UTN_Track_Sch37_UT</v>
      </c>
      <c r="I242" t="s">
        <v>112</v>
      </c>
      <c r="J242" t="s">
        <v>9</v>
      </c>
      <c r="K242" cm="1">
        <f t="array" ref="K242">INDEX(HLH_LLH_MWHS!$I$3:$IZ$4,IF(J242="HLH",1,2),MATCH('MWH-Split'!$G242,HLH_LLH_MWHS!$I$1:$IZ$1,0))</f>
        <v>1032.4091584402861</v>
      </c>
      <c r="M242" s="156">
        <f t="shared" si="31"/>
        <v>53206</v>
      </c>
      <c r="N242" s="63">
        <f t="shared" si="33"/>
        <v>1777.7333560284439</v>
      </c>
      <c r="O242" s="12">
        <f t="shared" si="33"/>
        <v>386.10945486155629</v>
      </c>
      <c r="P242" s="160">
        <f t="shared" si="32"/>
        <v>2163.8428108900002</v>
      </c>
      <c r="R242" s="64">
        <f>SourceEnergy!B249</f>
        <v>53206</v>
      </c>
      <c r="S242" s="65">
        <v>90.115600000000001</v>
      </c>
      <c r="T242" s="66">
        <v>95.953100000000006</v>
      </c>
      <c r="U242" s="67">
        <f>IF(AND(_xlfn.SINGLE(Shape_Annually)="Yes",_xlfn.SINGLE(Shape_Start)&lt;=W234),W241,IF(ISNUMBER(SourceEnergy!$C249),IF(SourceEnergy!$C249&lt;0,SourceEnergy!$C249/(SourceEnergy!$G249*T242+SourceEnergy!$H249*S242),SourceEnergy!$C249/(SourceEnergy!$G249*S242+SourceEnergy!$H249*T242)),""))</f>
        <v>0.63878784531795407</v>
      </c>
    </row>
    <row r="243" spans="1:26" ht="15" customHeight="1">
      <c r="A243" s="162">
        <f>A242</f>
        <v>49614</v>
      </c>
      <c r="B243" t="str">
        <f t="shared" si="24"/>
        <v>PV_QF_UTN_Track_Sch37_UT</v>
      </c>
      <c r="C243" t="s">
        <v>112</v>
      </c>
      <c r="D243" t="s">
        <v>10</v>
      </c>
      <c r="E243" cm="1">
        <f t="array" ref="E243">INDEX(HLH_LLH_MWHS!$I$3:$IZ$4,IF(D243="HLH",1,2),MATCH('MWH-Split'!$A243,HLH_LLH_MWHS!$I$1:$IZ$1,0))</f>
        <v>221.58781671257134</v>
      </c>
      <c r="F243" s="10"/>
      <c r="G243" s="162">
        <f>G242</f>
        <v>53267</v>
      </c>
      <c r="H243" t="str">
        <f t="shared" si="30"/>
        <v>PV_QF_UTN_Track_Sch37_UT</v>
      </c>
      <c r="I243" t="s">
        <v>112</v>
      </c>
      <c r="J243" t="s">
        <v>10</v>
      </c>
      <c r="K243" cm="1">
        <f t="array" ref="K243">INDEX(HLH_LLH_MWHS!$I$3:$IZ$4,IF(J243="HLH",1,2),MATCH('MWH-Split'!$G243,HLH_LLH_MWHS!$I$1:$IZ$1,0))</f>
        <v>213.60189484971443</v>
      </c>
      <c r="M243" s="156">
        <f t="shared" si="31"/>
        <v>53236</v>
      </c>
      <c r="N243" s="63">
        <f t="shared" si="33"/>
        <v>1488.200263264084</v>
      </c>
      <c r="O243" s="12">
        <f t="shared" si="33"/>
        <v>248.55144966591592</v>
      </c>
      <c r="P243" s="160">
        <f t="shared" si="32"/>
        <v>1736.7517129299999</v>
      </c>
      <c r="R243" s="64">
        <f>SourceEnergy!B250</f>
        <v>53236</v>
      </c>
      <c r="S243" s="65">
        <v>67.655199999999994</v>
      </c>
      <c r="T243" s="66">
        <v>74.143900000000002</v>
      </c>
      <c r="U243" s="67">
        <f>IF(AND(_xlfn.SINGLE(Shape_Annually)="Yes",_xlfn.SINGLE(Shape_Start)&lt;=W234),W241,IF(ISNUMBER(SourceEnergy!$C250),IF(SourceEnergy!$C250&lt;0,SourceEnergy!$C250/(SourceEnergy!$G250*T243+SourceEnergy!$H250*S243),SourceEnergy!$C250/(SourceEnergy!$G250*S243+SourceEnergy!$H250*T243)),""))</f>
        <v>0.63878784531795407</v>
      </c>
    </row>
    <row r="244" spans="1:26" ht="15" customHeight="1">
      <c r="A244" s="162">
        <f>EDATE(A242,1)</f>
        <v>49644</v>
      </c>
      <c r="B244" t="str">
        <f t="shared" si="24"/>
        <v>PV_QF_UTN_Track_Sch37_UT</v>
      </c>
      <c r="C244" t="s">
        <v>112</v>
      </c>
      <c r="D244" t="s">
        <v>9</v>
      </c>
      <c r="E244" cm="1">
        <f t="array" ref="E244">INDEX(HLH_LLH_MWHS!$I$3:$IZ$4,IF(D244="HLH",1,2),MATCH('MWH-Split'!$A244,HLH_LLH_MWHS!$I$1:$IZ$1,0))</f>
        <v>744.11873039142858</v>
      </c>
      <c r="F244" s="10"/>
      <c r="G244" s="162">
        <f>EDATE(G242,1)</f>
        <v>53297</v>
      </c>
      <c r="H244" t="str">
        <f t="shared" si="30"/>
        <v>PV_QF_UTN_Track_Sch37_UT</v>
      </c>
      <c r="I244" t="s">
        <v>112</v>
      </c>
      <c r="J244" t="s">
        <v>9</v>
      </c>
      <c r="K244" cm="1">
        <f t="array" ref="K244">INDEX(HLH_LLH_MWHS!$I$3:$IZ$4,IF(J244="HLH",1,2),MATCH('MWH-Split'!$G244,HLH_LLH_MWHS!$I$1:$IZ$1,0))</f>
        <v>717.95511682285701</v>
      </c>
      <c r="M244" s="156">
        <f t="shared" si="31"/>
        <v>53267</v>
      </c>
      <c r="N244" s="63">
        <f t="shared" si="33"/>
        <v>1032.4091584402861</v>
      </c>
      <c r="O244" s="12">
        <f t="shared" si="33"/>
        <v>213.60189484971443</v>
      </c>
      <c r="P244" s="160">
        <f t="shared" si="32"/>
        <v>1246.0110532900005</v>
      </c>
      <c r="R244" s="64">
        <f>SourceEnergy!B251</f>
        <v>53267</v>
      </c>
      <c r="S244" s="65">
        <v>123.6862</v>
      </c>
      <c r="T244" s="66">
        <v>117.0792</v>
      </c>
      <c r="U244" s="67">
        <f>IF(AND(_xlfn.SINGLE(Shape_Annually)="Yes",_xlfn.SINGLE(Shape_Start)&lt;=W234),W241,IF(ISNUMBER(SourceEnergy!$C251),IF(SourceEnergy!$C251&lt;0,SourceEnergy!$C251/(SourceEnergy!$G251*T244+SourceEnergy!$H251*S244),SourceEnergy!$C251/(SourceEnergy!$G251*S244+SourceEnergy!$H251*T244)),""))</f>
        <v>0.63878784531795407</v>
      </c>
    </row>
    <row r="245" spans="1:26" ht="15" customHeight="1">
      <c r="A245" s="162">
        <f>A244</f>
        <v>49644</v>
      </c>
      <c r="B245" t="str">
        <f t="shared" si="24"/>
        <v>PV_QF_UTN_Track_Sch37_UT</v>
      </c>
      <c r="C245" t="s">
        <v>112</v>
      </c>
      <c r="D245" t="s">
        <v>10</v>
      </c>
      <c r="E245" cm="1">
        <f t="array" ref="E245">INDEX(HLH_LLH_MWHS!$I$3:$IZ$4,IF(D245="HLH",1,2),MATCH('MWH-Split'!$A245,HLH_LLH_MWHS!$I$1:$IZ$1,0))</f>
        <v>152.95773902490487</v>
      </c>
      <c r="F245" s="10"/>
      <c r="G245" s="162">
        <f>G244</f>
        <v>53297</v>
      </c>
      <c r="H245" t="str">
        <f t="shared" si="30"/>
        <v>PV_QF_UTN_Track_Sch37_UT</v>
      </c>
      <c r="I245" t="s">
        <v>112</v>
      </c>
      <c r="J245" t="s">
        <v>10</v>
      </c>
      <c r="K245" cm="1">
        <f t="array" ref="K245">INDEX(HLH_LLH_MWHS!$I$3:$IZ$4,IF(J245="HLH",1,2),MATCH('MWH-Split'!$G245,HLH_LLH_MWHS!$I$1:$IZ$1,0))</f>
        <v>147.57966290247646</v>
      </c>
      <c r="M245" s="157">
        <f t="shared" si="31"/>
        <v>53297</v>
      </c>
      <c r="N245" s="69">
        <f t="shared" si="33"/>
        <v>717.95511682285701</v>
      </c>
      <c r="O245" s="70">
        <f t="shared" si="33"/>
        <v>147.57966290247646</v>
      </c>
      <c r="P245" s="161">
        <f t="shared" si="32"/>
        <v>865.53477972533346</v>
      </c>
      <c r="R245" s="71">
        <f>SourceEnergy!B252</f>
        <v>53297</v>
      </c>
      <c r="S245" s="72">
        <v>148.52250000000001</v>
      </c>
      <c r="T245" s="73">
        <v>146.09190000000001</v>
      </c>
      <c r="U245" s="74">
        <f>IF(AND(_xlfn.SINGLE(Shape_Annually)="Yes",_xlfn.SINGLE(Shape_Start)&lt;=W234),W241,IF(ISNUMBER(SourceEnergy!$C252),IF(SourceEnergy!$C252&lt;0,SourceEnergy!$C252/(SourceEnergy!$G252*T245+SourceEnergy!$H252*S245),SourceEnergy!$C252/(SourceEnergy!$G252*S245+SourceEnergy!$H252*T245)),""))</f>
        <v>0.63878784531795407</v>
      </c>
    </row>
    <row r="246" spans="1:26" ht="15" customHeight="1">
      <c r="G246" s="177"/>
      <c r="H246" s="10"/>
      <c r="I246" s="10"/>
      <c r="J246" s="10"/>
      <c r="K246" s="176"/>
      <c r="M246" s="171">
        <f t="shared" si="31"/>
        <v>53328</v>
      </c>
      <c r="N246" s="172">
        <f>IF(AND(P246&lt;&gt;"",N245&gt;0),ROUND(AVERAGE(N234/P234,N222/P222,N210/P210,N198/P198,N186/P186,N174/P174,N162/P162,N150/P150)*P246,1),"")</f>
        <v>767.3</v>
      </c>
      <c r="O246" s="173">
        <f>IF(P246&lt;&gt;"",P246-N246,"")</f>
        <v>157.69622273520008</v>
      </c>
      <c r="P246" s="174">
        <f>SourceEnergy!F253</f>
        <v>924.99622273520004</v>
      </c>
      <c r="R246" s="57">
        <f>SourceEnergy!B253</f>
        <v>53328</v>
      </c>
      <c r="S246" s="58">
        <v>164.4889</v>
      </c>
      <c r="T246" s="59">
        <v>160.285</v>
      </c>
      <c r="U246" s="60">
        <f>IF(AND(_xlfn.SINGLE(Shape_Annually)="Yes",_xlfn.SINGLE(Shape_Start)&lt;=W246),W253,IF(ISNUMBER(SourceEnergy!$C253),IF(SourceEnergy!$C253&lt;0,SourceEnergy!$C253/(SourceEnergy!$G253*T246+SourceEnergy!$H253*S246),SourceEnergy!$C253/(SourceEnergy!$G253*S246+SourceEnergy!$H253*T246)),""))</f>
        <v>0.59798256175706521</v>
      </c>
      <c r="W246" s="61">
        <f>YEAR(M246)</f>
        <v>2046</v>
      </c>
      <c r="X246" s="62"/>
      <c r="Z246" s="48"/>
    </row>
    <row r="247" spans="1:26" ht="15" customHeight="1">
      <c r="G247" s="177"/>
      <c r="H247" s="10"/>
      <c r="I247" s="10"/>
      <c r="J247" s="10"/>
      <c r="K247" s="176"/>
      <c r="M247" s="164">
        <f t="shared" si="31"/>
        <v>53359</v>
      </c>
      <c r="N247" s="165">
        <f t="shared" ref="N247:N257" si="34">IF(P247&lt;&gt;"",ROUND(AVERAGE(N235/P235,N223/P223,N211/P211,N199/P199,N187/P187,N175/P175,N163/P163,N151/P151)*P247,1),"")</f>
        <v>1235.4000000000001</v>
      </c>
      <c r="O247" s="166">
        <f t="shared" ref="O247:O257" si="35">IF(P247&lt;&gt;"",P247-N247,"")</f>
        <v>258.82866722005019</v>
      </c>
      <c r="P247" s="167">
        <f>SourceEnergy!F254</f>
        <v>1494.2286672200503</v>
      </c>
      <c r="R247" s="64">
        <f>SourceEnergy!B254</f>
        <v>53359</v>
      </c>
      <c r="S247" s="65">
        <v>153.61539999999999</v>
      </c>
      <c r="T247" s="66">
        <v>139.21619999999999</v>
      </c>
      <c r="U247" s="67">
        <f>IF(AND(_xlfn.SINGLE(Shape_Annually)="Yes",_xlfn.SINGLE(Shape_Start)&lt;=W246),W253,IF(ISNUMBER(SourceEnergy!$C254),IF(SourceEnergy!$C254&lt;0,SourceEnergy!$C254/(SourceEnergy!$G254*T247+SourceEnergy!$H254*S247),SourceEnergy!$C254/(SourceEnergy!$G254*S247+SourceEnergy!$H254*T247)),""))</f>
        <v>0.59798256175706521</v>
      </c>
      <c r="W247" s="12">
        <f>IFERROR(SUMPRODUCT(N246:N257,S246:S257)+SUMPRODUCT(O246:O257,T246:T257),0)</f>
        <v>2392341.8494684063</v>
      </c>
      <c r="X247" s="12" t="s">
        <v>77</v>
      </c>
    </row>
    <row r="248" spans="1:26" ht="15" customHeight="1">
      <c r="G248" s="177"/>
      <c r="H248" s="10"/>
      <c r="I248" s="10"/>
      <c r="J248" s="10"/>
      <c r="K248" s="176"/>
      <c r="M248" s="164">
        <f t="shared" si="31"/>
        <v>53387</v>
      </c>
      <c r="N248" s="165">
        <f t="shared" si="34"/>
        <v>1546</v>
      </c>
      <c r="O248" s="166">
        <f t="shared" si="35"/>
        <v>259.16959456720042</v>
      </c>
      <c r="P248" s="167">
        <f>SourceEnergy!F255</f>
        <v>1805.1695945672004</v>
      </c>
      <c r="Q248" s="166"/>
      <c r="R248" s="64">
        <f>SourceEnergy!B255</f>
        <v>53387</v>
      </c>
      <c r="S248" s="65">
        <v>64.474599999999995</v>
      </c>
      <c r="T248" s="66">
        <v>63.141300000000001</v>
      </c>
      <c r="U248" s="67">
        <f>IF(AND(_xlfn.SINGLE(Shape_Annually)="Yes",_xlfn.SINGLE(Shape_Start)&lt;=W246),W253,IF(ISNUMBER(SourceEnergy!$C255),IF(SourceEnergy!$C255&lt;0,SourceEnergy!$C255/(SourceEnergy!$G255*T248+SourceEnergy!$H255*S248),SourceEnergy!$C255/(SourceEnergy!$G255*S248+SourceEnergy!$H255*T248)),""))</f>
        <v>0.59798256175706521</v>
      </c>
    </row>
    <row r="249" spans="1:26" ht="15" customHeight="1">
      <c r="G249" s="177"/>
      <c r="H249" s="10"/>
      <c r="I249" s="10"/>
      <c r="J249" s="10"/>
      <c r="K249" s="176"/>
      <c r="M249" s="164">
        <f t="shared" si="31"/>
        <v>53418</v>
      </c>
      <c r="N249" s="165">
        <f t="shared" si="34"/>
        <v>1831.9</v>
      </c>
      <c r="O249" s="166">
        <f t="shared" si="35"/>
        <v>338.1156536553508</v>
      </c>
      <c r="P249" s="167">
        <f>SourceEnergy!F256</f>
        <v>2170.0156536553509</v>
      </c>
      <c r="Q249" s="166"/>
      <c r="R249" s="64">
        <f>SourceEnergy!B256</f>
        <v>53418</v>
      </c>
      <c r="S249" s="65">
        <v>43.6982</v>
      </c>
      <c r="T249" s="66">
        <v>42.842300000000002</v>
      </c>
      <c r="U249" s="67">
        <f>IF(AND(_xlfn.SINGLE(Shape_Annually)="Yes",_xlfn.SINGLE(Shape_Start)&lt;=W246),W253,IF(ISNUMBER(SourceEnergy!$C256),IF(SourceEnergy!$C256&lt;0,SourceEnergy!$C256/(SourceEnergy!$G256*T249+SourceEnergy!$H256*S249),SourceEnergy!$C256/(SourceEnergy!$G256*S249+SourceEnergy!$H256*T249)),""))</f>
        <v>0.59798256175706521</v>
      </c>
      <c r="W249" s="12">
        <f>VLOOKUP(W246,'[1]Table 5'!$L$16:$N$36,2,FALSE)</f>
        <v>1161127.2592386589</v>
      </c>
      <c r="X249" s="12" t="s">
        <v>78</v>
      </c>
    </row>
    <row r="250" spans="1:26" ht="15" customHeight="1">
      <c r="G250" s="177"/>
      <c r="H250" s="10"/>
      <c r="I250" s="10"/>
      <c r="J250" s="10"/>
      <c r="K250" s="176"/>
      <c r="M250" s="164">
        <f t="shared" si="31"/>
        <v>53448</v>
      </c>
      <c r="N250" s="165">
        <f t="shared" si="34"/>
        <v>2207.4</v>
      </c>
      <c r="O250" s="166">
        <f t="shared" si="35"/>
        <v>568.54682708685004</v>
      </c>
      <c r="P250" s="167">
        <f>SourceEnergy!F257</f>
        <v>2775.9468270868501</v>
      </c>
      <c r="Q250" s="166"/>
      <c r="R250" s="64">
        <f>SourceEnergy!B257</f>
        <v>53448</v>
      </c>
      <c r="S250" s="65">
        <v>42.1751</v>
      </c>
      <c r="T250" s="66">
        <v>42.090800000000002</v>
      </c>
      <c r="U250" s="67">
        <f>IF(AND(_xlfn.SINGLE(Shape_Annually)="Yes",_xlfn.SINGLE(Shape_Start)&lt;=W246),W253,IF(ISNUMBER(SourceEnergy!$C257),IF(SourceEnergy!$C257&lt;0,SourceEnergy!$C257/(SourceEnergy!$G257*T250+SourceEnergy!$H257*S250),SourceEnergy!$C257/(SourceEnergy!$G257*S250+SourceEnergy!$H257*T250)),""))</f>
        <v>0.59798256175706521</v>
      </c>
      <c r="W250" s="12">
        <f>VLOOKUP(W246,'[1]Table 5'!$L$16:$N$36,3,FALSE)</f>
        <v>269451.44850509369</v>
      </c>
      <c r="X250" s="12" t="s">
        <v>79</v>
      </c>
    </row>
    <row r="251" spans="1:26" ht="15" customHeight="1">
      <c r="G251" s="177"/>
      <c r="H251" s="10"/>
      <c r="I251" s="10"/>
      <c r="J251" s="10"/>
      <c r="K251" s="176"/>
      <c r="M251" s="164">
        <f t="shared" si="31"/>
        <v>53479</v>
      </c>
      <c r="N251" s="165">
        <f t="shared" si="34"/>
        <v>2546.6999999999998</v>
      </c>
      <c r="O251" s="166">
        <f t="shared" si="35"/>
        <v>601.4796185667501</v>
      </c>
      <c r="P251" s="167">
        <f>SourceEnergy!F258</f>
        <v>3148.1796185667499</v>
      </c>
      <c r="Q251" s="166"/>
      <c r="R251" s="64">
        <f>SourceEnergy!B258</f>
        <v>53479</v>
      </c>
      <c r="S251" s="65">
        <v>69.002399999999994</v>
      </c>
      <c r="T251" s="66">
        <v>70.908500000000004</v>
      </c>
      <c r="U251" s="67">
        <f>IF(AND(_xlfn.SINGLE(Shape_Annually)="Yes",_xlfn.SINGLE(Shape_Start)&lt;=W246),W253,IF(ISNUMBER(SourceEnergy!$C258),IF(SourceEnergy!$C258&lt;0,SourceEnergy!$C258/(SourceEnergy!$G258*T251+SourceEnergy!$H258*S251),SourceEnergy!$C258/(SourceEnergy!$G258*S251+SourceEnergy!$H258*T251)),""))</f>
        <v>0.59798256175706521</v>
      </c>
      <c r="W251" s="12">
        <f>W249+W250</f>
        <v>1430578.7077437527</v>
      </c>
      <c r="X251" s="12" t="s">
        <v>80</v>
      </c>
    </row>
    <row r="252" spans="1:26" ht="15" customHeight="1">
      <c r="G252" s="177"/>
      <c r="H252" s="10"/>
      <c r="I252" s="10"/>
      <c r="J252" s="10"/>
      <c r="K252" s="176"/>
      <c r="M252" s="164">
        <f t="shared" si="31"/>
        <v>53509</v>
      </c>
      <c r="N252" s="165">
        <f t="shared" si="34"/>
        <v>2254</v>
      </c>
      <c r="O252" s="166">
        <f t="shared" si="35"/>
        <v>685.04765202150065</v>
      </c>
      <c r="P252" s="167">
        <f>SourceEnergy!F259</f>
        <v>2939.0476520215007</v>
      </c>
      <c r="Q252" s="166"/>
      <c r="R252" s="64">
        <f>SourceEnergy!B259</f>
        <v>53509</v>
      </c>
      <c r="S252" s="65">
        <v>123.69370000000001</v>
      </c>
      <c r="T252" s="66">
        <v>127.9537</v>
      </c>
      <c r="U252" s="67">
        <f>IF(AND(_xlfn.SINGLE(Shape_Annually)="Yes",_xlfn.SINGLE(Shape_Start)&lt;=W246),W253,IF(ISNUMBER(SourceEnergy!$C259),IF(SourceEnergy!$C259&lt;0,SourceEnergy!$C259/(SourceEnergy!$G259*T252+SourceEnergy!$H259*S252),SourceEnergy!$C259/(SourceEnergy!$G259*S252+SourceEnergy!$H259*T252)),""))</f>
        <v>0.59798256175706521</v>
      </c>
    </row>
    <row r="253" spans="1:26" ht="15" customHeight="1">
      <c r="G253" s="177"/>
      <c r="H253" s="10"/>
      <c r="I253" s="10"/>
      <c r="J253" s="10"/>
      <c r="K253" s="176"/>
      <c r="M253" s="164">
        <f t="shared" si="31"/>
        <v>53540</v>
      </c>
      <c r="N253" s="165">
        <f t="shared" si="34"/>
        <v>2279</v>
      </c>
      <c r="O253" s="166">
        <f t="shared" si="35"/>
        <v>429.13479390270049</v>
      </c>
      <c r="P253" s="167">
        <f>SourceEnergy!F260</f>
        <v>2708.1347939027005</v>
      </c>
      <c r="Q253" s="166"/>
      <c r="R253" s="64">
        <f>SourceEnergy!B260</f>
        <v>53540</v>
      </c>
      <c r="S253" s="65">
        <v>141.7799</v>
      </c>
      <c r="T253" s="66">
        <v>136.52699999999999</v>
      </c>
      <c r="U253" s="67">
        <f>IF(AND(_xlfn.SINGLE(Shape_Annually)="Yes",_xlfn.SINGLE(Shape_Start)&lt;=W246),W253,IF(ISNUMBER(SourceEnergy!$C260),IF(SourceEnergy!$C260&lt;0,SourceEnergy!$C260/(SourceEnergy!$G260*T253+SourceEnergy!$H260*S253),SourceEnergy!$C260/(SourceEnergy!$G260*S253+SourceEnergy!$H260*T253)),""))</f>
        <v>0.59798256175706521</v>
      </c>
      <c r="W253" s="68">
        <f>IFERROR(W251/W247,0)</f>
        <v>0.59798256175706521</v>
      </c>
      <c r="X253" s="12" t="s">
        <v>81</v>
      </c>
    </row>
    <row r="254" spans="1:26" ht="15" customHeight="1">
      <c r="G254" s="177"/>
      <c r="H254" s="10"/>
      <c r="I254" s="10"/>
      <c r="J254" s="10"/>
      <c r="K254" s="176"/>
      <c r="M254" s="164">
        <f t="shared" si="31"/>
        <v>53571</v>
      </c>
      <c r="N254" s="165">
        <f t="shared" si="34"/>
        <v>1768.8</v>
      </c>
      <c r="O254" s="166">
        <f t="shared" si="35"/>
        <v>384.2235968355501</v>
      </c>
      <c r="P254" s="167">
        <f>SourceEnergy!F261</f>
        <v>2153.0235968355501</v>
      </c>
      <c r="Q254" s="166"/>
      <c r="R254" s="64">
        <f>SourceEnergy!B261</f>
        <v>53571</v>
      </c>
      <c r="S254" s="65">
        <v>106.9843</v>
      </c>
      <c r="T254" s="66">
        <v>106.9513</v>
      </c>
      <c r="U254" s="67">
        <f>IF(AND(_xlfn.SINGLE(Shape_Annually)="Yes",_xlfn.SINGLE(Shape_Start)&lt;=W246),W253,IF(ISNUMBER(SourceEnergy!$C261),IF(SourceEnergy!$C261&lt;0,SourceEnergy!$C261/(SourceEnergy!$G261*T254+SourceEnergy!$H261*S254),SourceEnergy!$C261/(SourceEnergy!$G261*S254+SourceEnergy!$H261*T254)),""))</f>
        <v>0.59798256175706521</v>
      </c>
    </row>
    <row r="255" spans="1:26" ht="15" customHeight="1">
      <c r="G255" s="177"/>
      <c r="H255" s="10"/>
      <c r="I255" s="10"/>
      <c r="J255" s="10"/>
      <c r="K255" s="176"/>
      <c r="M255" s="164">
        <f t="shared" si="31"/>
        <v>53601</v>
      </c>
      <c r="N255" s="165">
        <f t="shared" si="34"/>
        <v>1480.8</v>
      </c>
      <c r="O255" s="166">
        <f t="shared" si="35"/>
        <v>247.26795436535008</v>
      </c>
      <c r="P255" s="167">
        <f>SourceEnergy!F262</f>
        <v>1728.06795436535</v>
      </c>
      <c r="Q255" s="166"/>
      <c r="R255" s="64">
        <f>SourceEnergy!B262</f>
        <v>53601</v>
      </c>
      <c r="S255" s="65">
        <v>83.977199999999996</v>
      </c>
      <c r="T255" s="66">
        <v>87.072299999999998</v>
      </c>
      <c r="U255" s="67">
        <f>IF(AND(_xlfn.SINGLE(Shape_Annually)="Yes",_xlfn.SINGLE(Shape_Start)&lt;=W246),W253,IF(ISNUMBER(SourceEnergy!$C262),IF(SourceEnergy!$C262&lt;0,SourceEnergy!$C262/(SourceEnergy!$G262*T255+SourceEnergy!$H262*S255),SourceEnergy!$C262/(SourceEnergy!$G262*S255+SourceEnergy!$H262*T255)),""))</f>
        <v>0.59798256175706521</v>
      </c>
    </row>
    <row r="256" spans="1:26" ht="15" customHeight="1">
      <c r="G256" s="177"/>
      <c r="H256" s="10"/>
      <c r="I256" s="10"/>
      <c r="J256" s="10"/>
      <c r="K256" s="176"/>
      <c r="M256" s="164">
        <f t="shared" si="31"/>
        <v>53632</v>
      </c>
      <c r="N256" s="165">
        <f t="shared" si="34"/>
        <v>1027.2</v>
      </c>
      <c r="O256" s="166">
        <f t="shared" si="35"/>
        <v>212.58099802355036</v>
      </c>
      <c r="P256" s="167">
        <f>SourceEnergy!F263</f>
        <v>1239.7809980235504</v>
      </c>
      <c r="Q256" s="166"/>
      <c r="R256" s="64">
        <f>SourceEnergy!B263</f>
        <v>53632</v>
      </c>
      <c r="S256" s="65">
        <v>180.44710000000001</v>
      </c>
      <c r="T256" s="66">
        <v>159.74719999999999</v>
      </c>
      <c r="U256" s="67">
        <f>IF(AND(_xlfn.SINGLE(Shape_Annually)="Yes",_xlfn.SINGLE(Shape_Start)&lt;=W246),W253,IF(ISNUMBER(SourceEnergy!$C263),IF(SourceEnergy!$C263&lt;0,SourceEnergy!$C263/(SourceEnergy!$G263*T256+SourceEnergy!$H263*S256),SourceEnergy!$C263/(SourceEnergy!$G263*S256+SourceEnergy!$H263*T256)),""))</f>
        <v>0.59798256175706521</v>
      </c>
    </row>
    <row r="257" spans="7:24" ht="15" customHeight="1">
      <c r="G257" s="177"/>
      <c r="H257" s="10"/>
      <c r="I257" s="10"/>
      <c r="J257" s="10"/>
      <c r="K257" s="176"/>
      <c r="M257" s="175">
        <f t="shared" si="31"/>
        <v>53662</v>
      </c>
      <c r="N257" s="168">
        <f t="shared" si="34"/>
        <v>714.4</v>
      </c>
      <c r="O257" s="169">
        <f t="shared" si="35"/>
        <v>146.80710582670679</v>
      </c>
      <c r="P257" s="170">
        <f>SourceEnergy!F264</f>
        <v>861.20710582670677</v>
      </c>
      <c r="Q257" s="166"/>
      <c r="R257" s="71">
        <f>SourceEnergy!B264</f>
        <v>53662</v>
      </c>
      <c r="S257" s="72">
        <v>146.7989</v>
      </c>
      <c r="T257" s="73">
        <v>139.6095</v>
      </c>
      <c r="U257" s="74">
        <f>IF(AND(_xlfn.SINGLE(Shape_Annually)="Yes",_xlfn.SINGLE(Shape_Start)&lt;=W246),W253,IF(ISNUMBER(SourceEnergy!$C264),IF(SourceEnergy!$C264&lt;0,SourceEnergy!$C264/(SourceEnergy!$G264*T257+SourceEnergy!$H264*S257),SourceEnergy!$C264/(SourceEnergy!$G264*S257+SourceEnergy!$H264*T257)),""))</f>
        <v>0.59798256175706521</v>
      </c>
    </row>
    <row r="258" spans="7:24" ht="15" customHeight="1">
      <c r="M258" s="171">
        <f t="shared" si="31"/>
        <v>53693</v>
      </c>
      <c r="N258" s="172">
        <f>IF(AND(P258&lt;&gt;"",N257&gt;0),ROUND(AVERAGE(N246/P246,N234/P234,N222/P222,N210/P210,N198/P198,N186/P186,N174/P174,N162/P162)*P258,1),"")</f>
        <v>763.4</v>
      </c>
      <c r="O258" s="173">
        <f>IF(P258&lt;&gt;"",P258-N258,"")</f>
        <v>156.97124162152409</v>
      </c>
      <c r="P258" s="174">
        <f>SourceEnergy!F265</f>
        <v>920.37124162152406</v>
      </c>
      <c r="R258" s="57">
        <f>SourceEnergy!B265</f>
        <v>53693</v>
      </c>
      <c r="S258" s="58">
        <v>180.8237</v>
      </c>
      <c r="T258" s="59">
        <v>178.62970000000001</v>
      </c>
      <c r="U258" s="60">
        <f>IF(AND(_xlfn.SINGLE(Shape_Annually)="Yes",_xlfn.SINGLE(Shape_Start)&lt;=W258),W265,IF(ISNUMBER(SourceEnergy!$C265),IF(SourceEnergy!$C265&lt;0,SourceEnergy!$C265/(SourceEnergy!$G265*T258+SourceEnergy!$H265*S258),SourceEnergy!$C265/(SourceEnergy!$G265*S258+SourceEnergy!$H265*T258)),""))</f>
        <v>0.54673579545361606</v>
      </c>
      <c r="W258" s="61">
        <f>YEAR(M258)</f>
        <v>2047</v>
      </c>
      <c r="X258" s="62"/>
    </row>
    <row r="259" spans="7:24" ht="15" customHeight="1">
      <c r="M259" s="164">
        <f t="shared" si="31"/>
        <v>53724</v>
      </c>
      <c r="N259" s="165">
        <f t="shared" ref="N259:N269" si="36">IF(P259&lt;&gt;"",ROUND(AVERAGE(N247/P247,N235/P235,N223/P223,N211/P211,N199/P199,N187/P187,N175/P175,N163/P163)*P259,1),"")</f>
        <v>1229.2</v>
      </c>
      <c r="O259" s="166">
        <f t="shared" ref="O259:O269" si="37">IF(P259&lt;&gt;"",P259-N259,"")</f>
        <v>257.5575238839499</v>
      </c>
      <c r="P259" s="167">
        <f>SourceEnergy!F266</f>
        <v>1486.7575238839499</v>
      </c>
      <c r="R259" s="64">
        <f>SourceEnergy!B266</f>
        <v>53724</v>
      </c>
      <c r="S259" s="65">
        <v>187.23500000000001</v>
      </c>
      <c r="T259" s="66">
        <v>159.4716</v>
      </c>
      <c r="U259" s="67">
        <f>IF(AND(_xlfn.SINGLE(Shape_Annually)="Yes",_xlfn.SINGLE(Shape_Start)&lt;=W258),W265,IF(ISNUMBER(SourceEnergy!$C266),IF(SourceEnergy!$C266&lt;0,SourceEnergy!$C266/(SourceEnergy!$G266*T259+SourceEnergy!$H266*S259),SourceEnergy!$C266/(SourceEnergy!$G266*S259+SourceEnergy!$H266*T259)),""))</f>
        <v>0.54673579545361606</v>
      </c>
      <c r="W259" s="12">
        <f>IFERROR(SUMPRODUCT(N258:N269,S258:S269)+SUMPRODUCT(O258:O269,T258:T269),0)</f>
        <v>2663816.0913347541</v>
      </c>
      <c r="X259" s="12" t="s">
        <v>77</v>
      </c>
    </row>
    <row r="260" spans="7:24" ht="15" customHeight="1">
      <c r="M260" s="164">
        <f t="shared" si="31"/>
        <v>53752</v>
      </c>
      <c r="N260" s="165">
        <f t="shared" si="36"/>
        <v>1538.3</v>
      </c>
      <c r="O260" s="166">
        <f t="shared" si="37"/>
        <v>257.84374659436435</v>
      </c>
      <c r="P260" s="167">
        <f>SourceEnergy!F267</f>
        <v>1796.1437465943643</v>
      </c>
      <c r="Q260" s="166"/>
      <c r="R260" s="64">
        <f>SourceEnergy!B267</f>
        <v>53752</v>
      </c>
      <c r="S260" s="65">
        <v>78.528400000000005</v>
      </c>
      <c r="T260" s="66">
        <v>69.981999999999999</v>
      </c>
      <c r="U260" s="67">
        <f>IF(AND(_xlfn.SINGLE(Shape_Annually)="Yes",_xlfn.SINGLE(Shape_Start)&lt;=W258),W265,IF(ISNUMBER(SourceEnergy!$C267),IF(SourceEnergy!$C267&lt;0,SourceEnergy!$C267/(SourceEnergy!$G267*T260+SourceEnergy!$H267*S260),SourceEnergy!$C267/(SourceEnergy!$G267*S260+SourceEnergy!$H267*T260)),""))</f>
        <v>0.54673579545361606</v>
      </c>
    </row>
    <row r="261" spans="7:24" ht="15" customHeight="1">
      <c r="M261" s="164">
        <f t="shared" si="31"/>
        <v>53783</v>
      </c>
      <c r="N261" s="165">
        <f t="shared" si="36"/>
        <v>1822.8</v>
      </c>
      <c r="O261" s="166">
        <f t="shared" si="37"/>
        <v>336.36557538707416</v>
      </c>
      <c r="P261" s="167">
        <f>SourceEnergy!F268</f>
        <v>2159.1655753870741</v>
      </c>
      <c r="Q261" s="166"/>
      <c r="R261" s="64">
        <f>SourceEnergy!B268</f>
        <v>53783</v>
      </c>
      <c r="S261" s="65">
        <v>42.633000000000003</v>
      </c>
      <c r="T261" s="66">
        <v>43.491700000000002</v>
      </c>
      <c r="U261" s="67">
        <f>IF(AND(_xlfn.SINGLE(Shape_Annually)="Yes",_xlfn.SINGLE(Shape_Start)&lt;=W258),W265,IF(ISNUMBER(SourceEnergy!$C268),IF(SourceEnergy!$C268&lt;0,SourceEnergy!$C268/(SourceEnergy!$G268*T261+SourceEnergy!$H268*S261),SourceEnergy!$C268/(SourceEnergy!$G268*S261+SourceEnergy!$H268*T261)),""))</f>
        <v>0.54673579545361606</v>
      </c>
      <c r="W261" s="12">
        <f>VLOOKUP(W258,'[1]Table 5'!$L$16:$N$50,2,FALSE)</f>
        <v>1180969.7629717884</v>
      </c>
      <c r="X261" s="12" t="s">
        <v>78</v>
      </c>
    </row>
    <row r="262" spans="7:24" ht="15" customHeight="1">
      <c r="M262" s="164">
        <f t="shared" si="31"/>
        <v>53813</v>
      </c>
      <c r="N262" s="165">
        <f t="shared" si="36"/>
        <v>2196.4</v>
      </c>
      <c r="O262" s="166">
        <f t="shared" si="37"/>
        <v>565.66709295141573</v>
      </c>
      <c r="P262" s="167">
        <f>SourceEnergy!F269</f>
        <v>2762.0670929514158</v>
      </c>
      <c r="Q262" s="166"/>
      <c r="R262" s="64">
        <f>SourceEnergy!B269</f>
        <v>53813</v>
      </c>
      <c r="S262" s="65">
        <v>41.875399999999999</v>
      </c>
      <c r="T262" s="66">
        <v>41.213500000000003</v>
      </c>
      <c r="U262" s="67">
        <f>IF(AND(_xlfn.SINGLE(Shape_Annually)="Yes",_xlfn.SINGLE(Shape_Start)&lt;=W258),W265,IF(ISNUMBER(SourceEnergy!$C269),IF(SourceEnergy!$C269&lt;0,SourceEnergy!$C269/(SourceEnergy!$G269*T262+SourceEnergy!$H269*S262),SourceEnergy!$C269/(SourceEnergy!$G269*S262+SourceEnergy!$H269*T262)),""))</f>
        <v>0.54673579545361606</v>
      </c>
      <c r="W262" s="12">
        <f>VLOOKUP(W258,'[1]Table 5'!$L$16:$N$50,3,FALSE)</f>
        <v>275433.8466662608</v>
      </c>
      <c r="X262" s="12" t="s">
        <v>79</v>
      </c>
    </row>
    <row r="263" spans="7:24" ht="15" customHeight="1">
      <c r="M263" s="164">
        <f t="shared" si="31"/>
        <v>53844</v>
      </c>
      <c r="N263" s="165">
        <f t="shared" si="36"/>
        <v>2534</v>
      </c>
      <c r="O263" s="166">
        <f t="shared" si="37"/>
        <v>598.43872047391596</v>
      </c>
      <c r="P263" s="167">
        <f>SourceEnergy!F270</f>
        <v>3132.438720473916</v>
      </c>
      <c r="Q263" s="166"/>
      <c r="R263" s="64">
        <f>SourceEnergy!B270</f>
        <v>53844</v>
      </c>
      <c r="S263" s="65">
        <v>69.105599999999995</v>
      </c>
      <c r="T263" s="66">
        <v>72.069699999999997</v>
      </c>
      <c r="U263" s="67">
        <f>IF(AND(_xlfn.SINGLE(Shape_Annually)="Yes",_xlfn.SINGLE(Shape_Start)&lt;=W258),W265,IF(ISNUMBER(SourceEnergy!$C270),IF(SourceEnergy!$C270&lt;0,SourceEnergy!$C270/(SourceEnergy!$G270*T263+SourceEnergy!$H270*S263),SourceEnergy!$C270/(SourceEnergy!$G270*S263+SourceEnergy!$H270*T263)),""))</f>
        <v>0.54673579545361606</v>
      </c>
      <c r="W263" s="12">
        <f>W261+W262</f>
        <v>1456403.6096380493</v>
      </c>
      <c r="X263" s="12" t="s">
        <v>80</v>
      </c>
    </row>
    <row r="264" spans="7:24" ht="15" customHeight="1">
      <c r="M264" s="164">
        <f t="shared" si="31"/>
        <v>53874</v>
      </c>
      <c r="N264" s="165">
        <f t="shared" si="36"/>
        <v>2242.6999999999998</v>
      </c>
      <c r="O264" s="166">
        <f t="shared" si="37"/>
        <v>681.65241376139329</v>
      </c>
      <c r="P264" s="167">
        <f>SourceEnergy!F271</f>
        <v>2924.3524137613931</v>
      </c>
      <c r="Q264" s="166"/>
      <c r="R264" s="64">
        <f>SourceEnergy!B271</f>
        <v>53874</v>
      </c>
      <c r="S264" s="65">
        <v>141.0453</v>
      </c>
      <c r="T264" s="66">
        <v>145.26779999999999</v>
      </c>
      <c r="U264" s="67">
        <f>IF(AND(_xlfn.SINGLE(Shape_Annually)="Yes",_xlfn.SINGLE(Shape_Start)&lt;=W258),W265,IF(ISNUMBER(SourceEnergy!$C271),IF(SourceEnergy!$C271&lt;0,SourceEnergy!$C271/(SourceEnergy!$G271*T264+SourceEnergy!$H271*S264),SourceEnergy!$C271/(SourceEnergy!$G271*S264+SourceEnergy!$H271*T264)),""))</f>
        <v>0.54673579545361606</v>
      </c>
    </row>
    <row r="265" spans="7:24" ht="15" customHeight="1">
      <c r="M265" s="164">
        <f t="shared" si="31"/>
        <v>53905</v>
      </c>
      <c r="N265" s="165">
        <f t="shared" si="36"/>
        <v>2267.6</v>
      </c>
      <c r="O265" s="166">
        <f t="shared" si="37"/>
        <v>426.99411993318699</v>
      </c>
      <c r="P265" s="167">
        <f>SourceEnergy!F272</f>
        <v>2694.5941199331869</v>
      </c>
      <c r="Q265" s="166"/>
      <c r="R265" s="64">
        <f>SourceEnergy!B272</f>
        <v>53905</v>
      </c>
      <c r="S265" s="65">
        <v>164.37629999999999</v>
      </c>
      <c r="T265" s="66">
        <v>165.3</v>
      </c>
      <c r="U265" s="67">
        <f>IF(AND(_xlfn.SINGLE(Shape_Annually)="Yes",_xlfn.SINGLE(Shape_Start)&lt;=W258),W265,IF(ISNUMBER(SourceEnergy!$C272),IF(SourceEnergy!$C272&lt;0,SourceEnergy!$C272/(SourceEnergy!$G272*T265+SourceEnergy!$H272*S265),SourceEnergy!$C272/(SourceEnergy!$G272*S265+SourceEnergy!$H272*T265)),""))</f>
        <v>0.54673579545361606</v>
      </c>
      <c r="W265" s="68">
        <f>IFERROR(W263/W259,0)</f>
        <v>0.54673579545361606</v>
      </c>
      <c r="X265" s="12" t="s">
        <v>81</v>
      </c>
    </row>
    <row r="266" spans="7:24" ht="15" customHeight="1">
      <c r="M266" s="164">
        <f t="shared" si="31"/>
        <v>53936</v>
      </c>
      <c r="N266" s="165">
        <f t="shared" si="36"/>
        <v>1760</v>
      </c>
      <c r="O266" s="166">
        <f t="shared" si="37"/>
        <v>382.25847885137227</v>
      </c>
      <c r="P266" s="167">
        <f>SourceEnergy!F273</f>
        <v>2142.2584788513723</v>
      </c>
      <c r="Q266" s="166"/>
      <c r="R266" s="64">
        <f>SourceEnergy!B273</f>
        <v>53936</v>
      </c>
      <c r="S266" s="65">
        <v>130.05879999999999</v>
      </c>
      <c r="T266" s="66">
        <v>124.3198</v>
      </c>
      <c r="U266" s="67">
        <f>IF(AND(_xlfn.SINGLE(Shape_Annually)="Yes",_xlfn.SINGLE(Shape_Start)&lt;=W258),W265,IF(ISNUMBER(SourceEnergy!$C273),IF(SourceEnergy!$C273&lt;0,SourceEnergy!$C273/(SourceEnergy!$G273*T266+SourceEnergy!$H273*S266),SourceEnergy!$C273/(SourceEnergy!$G273*S266+SourceEnergy!$H273*T266)),""))</f>
        <v>0.54673579545361606</v>
      </c>
    </row>
    <row r="267" spans="7:24" ht="15" customHeight="1">
      <c r="M267" s="164">
        <f t="shared" si="31"/>
        <v>53966</v>
      </c>
      <c r="N267" s="165">
        <f t="shared" si="36"/>
        <v>1473.4</v>
      </c>
      <c r="O267" s="166">
        <f t="shared" si="37"/>
        <v>246.02761459352314</v>
      </c>
      <c r="P267" s="167">
        <f>SourceEnergy!F274</f>
        <v>1719.4276145935232</v>
      </c>
      <c r="Q267" s="166"/>
      <c r="R267" s="64">
        <f>SourceEnergy!B274</f>
        <v>53966</v>
      </c>
      <c r="S267" s="65">
        <v>72.280199999999994</v>
      </c>
      <c r="T267" s="66">
        <v>74.527600000000007</v>
      </c>
      <c r="U267" s="67">
        <f>IF(AND(_xlfn.SINGLE(Shape_Annually)="Yes",_xlfn.SINGLE(Shape_Start)&lt;=W258),W265,IF(ISNUMBER(SourceEnergy!$C274),IF(SourceEnergy!$C274&lt;0,SourceEnergy!$C274/(SourceEnergy!$G274*T267+SourceEnergy!$H274*S267),SourceEnergy!$C274/(SourceEnergy!$G274*S267+SourceEnergy!$H274*T267)),""))</f>
        <v>0.54673579545361606</v>
      </c>
    </row>
    <row r="268" spans="7:24" ht="15" customHeight="1">
      <c r="M268" s="164">
        <f t="shared" si="31"/>
        <v>53997</v>
      </c>
      <c r="N268" s="165">
        <f t="shared" si="36"/>
        <v>1022.1</v>
      </c>
      <c r="O268" s="166">
        <f t="shared" si="37"/>
        <v>211.48209303343253</v>
      </c>
      <c r="P268" s="167">
        <f>SourceEnergy!F275</f>
        <v>1233.5820930334326</v>
      </c>
      <c r="Q268" s="166"/>
      <c r="R268" s="64">
        <f>SourceEnergy!B275</f>
        <v>53997</v>
      </c>
      <c r="S268" s="65">
        <v>194.11349999999999</v>
      </c>
      <c r="T268" s="66">
        <v>183.95359999999999</v>
      </c>
      <c r="U268" s="67">
        <f>IF(AND(_xlfn.SINGLE(Shape_Annually)="Yes",_xlfn.SINGLE(Shape_Start)&lt;=W258),W265,IF(ISNUMBER(SourceEnergy!$C275),IF(SourceEnergy!$C275&lt;0,SourceEnergy!$C275/(SourceEnergy!$G275*T268+SourceEnergy!$H275*S268),SourceEnergy!$C275/(SourceEnergy!$G275*S268+SourceEnergy!$H275*T268)),""))</f>
        <v>0.54673579545361606</v>
      </c>
    </row>
    <row r="269" spans="7:24" ht="15" customHeight="1">
      <c r="M269" s="175">
        <f t="shared" si="31"/>
        <v>54027</v>
      </c>
      <c r="N269" s="168">
        <f t="shared" si="36"/>
        <v>710.8</v>
      </c>
      <c r="O269" s="169">
        <f t="shared" si="37"/>
        <v>146.1010702975733</v>
      </c>
      <c r="P269" s="170">
        <f>SourceEnergy!F276</f>
        <v>856.90107029757326</v>
      </c>
      <c r="Q269" s="166"/>
      <c r="R269" s="71">
        <f>SourceEnergy!B276</f>
        <v>54027</v>
      </c>
      <c r="S269" s="72">
        <v>195.71459999999999</v>
      </c>
      <c r="T269" s="73">
        <v>174.20169999999999</v>
      </c>
      <c r="U269" s="74">
        <f>IF(AND(_xlfn.SINGLE(Shape_Annually)="Yes",_xlfn.SINGLE(Shape_Start)&lt;=W258),W265,IF(ISNUMBER(SourceEnergy!$C276),IF(SourceEnergy!$C276&lt;0,SourceEnergy!$C276/(SourceEnergy!$G276*T269+SourceEnergy!$H276*S269),SourceEnergy!$C276/(SourceEnergy!$G276*S269+SourceEnergy!$H276*T269)),""))</f>
        <v>0.54673579545361606</v>
      </c>
    </row>
    <row r="270" spans="7:24" ht="15" customHeight="1">
      <c r="M270" s="171">
        <f t="shared" si="31"/>
        <v>54058</v>
      </c>
      <c r="N270" s="172">
        <f>IF(AND(P270&lt;&gt;"",N269&gt;0),ROUND(AVERAGE(N258/P258,N246/P246,N234/P234,N222/P222,N210/P210,N198/P198,N186/P186,N174/P174)*P270,1),"")</f>
        <v>759.6</v>
      </c>
      <c r="O270" s="173">
        <f>IF(P270&lt;&gt;"",P270-N270,"")</f>
        <v>156.16938541341642</v>
      </c>
      <c r="P270" s="174">
        <f>SourceEnergy!F277</f>
        <v>915.76938541341644</v>
      </c>
      <c r="R270" s="57">
        <f>SourceEnergy!B277</f>
        <v>54058</v>
      </c>
      <c r="S270" s="58">
        <v>217.1498</v>
      </c>
      <c r="T270" s="59">
        <v>216.10169999999999</v>
      </c>
      <c r="U270" s="60">
        <f>IF(AND(_xlfn.SINGLE(Shape_Annually)="Yes",_xlfn.SINGLE(Shape_Start)&lt;=W270),W277,IF(ISNUMBER(SourceEnergy!$C277),IF(SourceEnergy!$C277&lt;0,SourceEnergy!$C277/(SourceEnergy!$G277*T270+SourceEnergy!$H277*S270),SourceEnergy!$C277/(SourceEnergy!$G277*S270+SourceEnergy!$H277*T270)),""))</f>
        <v>0.6163556257266305</v>
      </c>
      <c r="W270" s="61">
        <f>YEAR(M270)</f>
        <v>2048</v>
      </c>
      <c r="X270" s="62"/>
    </row>
    <row r="271" spans="7:24" ht="15" customHeight="1">
      <c r="M271" s="164">
        <f t="shared" si="31"/>
        <v>54089</v>
      </c>
      <c r="N271" s="165">
        <f t="shared" ref="N271:N281" si="38">IF(P271&lt;&gt;"",ROUND(AVERAGE(N259/P259,N247/P247,N235/P235,N223/P223,N211/P211,N199/P199,N187/P187,N175/P175)*P271,1),"")</f>
        <v>1266.8</v>
      </c>
      <c r="O271" s="166">
        <f t="shared" ref="O271:O281" si="39">IF(P271&lt;&gt;"",P271-N271,"")</f>
        <v>265.35672684540646</v>
      </c>
      <c r="P271" s="167">
        <f>SourceEnergy!F278</f>
        <v>1532.1567268454064</v>
      </c>
      <c r="R271" s="64">
        <f>SourceEnergy!B278</f>
        <v>54089</v>
      </c>
      <c r="S271" s="65">
        <v>179.19749999999999</v>
      </c>
      <c r="T271" s="66">
        <v>153.64670000000001</v>
      </c>
      <c r="U271" s="67">
        <f>IF(AND(_xlfn.SINGLE(Shape_Annually)="Yes",_xlfn.SINGLE(Shape_Start)&lt;=W270),W277,IF(ISNUMBER(SourceEnergy!$C278),IF(SourceEnergy!$C278&lt;0,SourceEnergy!$C278/(SourceEnergy!$G278*T271+SourceEnergy!$H278*S271),SourceEnergy!$C278/(SourceEnergy!$G278*S271+SourceEnergy!$H278*T271)),""))</f>
        <v>0.6163556257266305</v>
      </c>
      <c r="W271" s="12">
        <f>IFERROR(SUMPRODUCT(N270:N281,S270:S281)+SUMPRODUCT(O270:O281,T270:T281),0)</f>
        <v>2410192.7755036447</v>
      </c>
      <c r="X271" s="12" t="s">
        <v>77</v>
      </c>
    </row>
    <row r="272" spans="7:24" ht="15" customHeight="1">
      <c r="M272" s="164">
        <f t="shared" si="31"/>
        <v>54118</v>
      </c>
      <c r="N272" s="165">
        <f t="shared" si="38"/>
        <v>1530.6</v>
      </c>
      <c r="O272" s="166">
        <f t="shared" si="39"/>
        <v>256.56302786139258</v>
      </c>
      <c r="P272" s="167">
        <f>SourceEnergy!F279</f>
        <v>1787.1630278613925</v>
      </c>
      <c r="Q272" s="166"/>
      <c r="R272" s="64">
        <f>SourceEnergy!B279</f>
        <v>54118</v>
      </c>
      <c r="S272" s="65">
        <v>65.703699999999998</v>
      </c>
      <c r="T272" s="66">
        <v>56.9634</v>
      </c>
      <c r="U272" s="67">
        <f>IF(AND(_xlfn.SINGLE(Shape_Annually)="Yes",_xlfn.SINGLE(Shape_Start)&lt;=W270),W277,IF(ISNUMBER(SourceEnergy!$C279),IF(SourceEnergy!$C279&lt;0,SourceEnergy!$C279/(SourceEnergy!$G279*T272+SourceEnergy!$H279*S272),SourceEnergy!$C279/(SourceEnergy!$G279*S272+SourceEnergy!$H279*T272)),""))</f>
        <v>0.6163556257266305</v>
      </c>
    </row>
    <row r="273" spans="13:24" ht="15" customHeight="1">
      <c r="M273" s="164">
        <f t="shared" si="31"/>
        <v>54149</v>
      </c>
      <c r="N273" s="165">
        <f t="shared" si="38"/>
        <v>1813.7</v>
      </c>
      <c r="O273" s="166">
        <f t="shared" si="39"/>
        <v>334.6697475101389</v>
      </c>
      <c r="P273" s="167">
        <f>SourceEnergy!F280</f>
        <v>2148.369747510139</v>
      </c>
      <c r="Q273" s="166"/>
      <c r="R273" s="64">
        <f>SourceEnergy!B280</f>
        <v>54149</v>
      </c>
      <c r="S273" s="65">
        <v>40.885899999999999</v>
      </c>
      <c r="T273" s="66">
        <v>43.400599999999997</v>
      </c>
      <c r="U273" s="67">
        <f>IF(AND(_xlfn.SINGLE(Shape_Annually)="Yes",_xlfn.SINGLE(Shape_Start)&lt;=W270),W277,IF(ISNUMBER(SourceEnergy!$C280),IF(SourceEnergy!$C280&lt;0,SourceEnergy!$C280/(SourceEnergy!$G280*T273+SourceEnergy!$H280*S273),SourceEnergy!$C280/(SourceEnergy!$G280*S273+SourceEnergy!$H280*T273)),""))</f>
        <v>0.6163556257266305</v>
      </c>
      <c r="W273" s="12">
        <f>VLOOKUP(W270,'[1]Table 5'!$L$16:$N$50,2,FALSE)</f>
        <v>1203981.9833406417</v>
      </c>
      <c r="X273" s="12" t="s">
        <v>78</v>
      </c>
    </row>
    <row r="274" spans="13:24" ht="15" customHeight="1">
      <c r="M274" s="164">
        <f t="shared" si="31"/>
        <v>54179</v>
      </c>
      <c r="N274" s="165">
        <f t="shared" si="38"/>
        <v>2185.4</v>
      </c>
      <c r="O274" s="166">
        <f t="shared" si="39"/>
        <v>562.85675748665881</v>
      </c>
      <c r="P274" s="167">
        <f>SourceEnergy!F281</f>
        <v>2748.2567574866589</v>
      </c>
      <c r="Q274" s="166"/>
      <c r="R274" s="64">
        <f>SourceEnergy!B281</f>
        <v>54179</v>
      </c>
      <c r="S274" s="65">
        <v>38.6252</v>
      </c>
      <c r="T274" s="66">
        <v>39.259500000000003</v>
      </c>
      <c r="U274" s="67">
        <f>IF(AND(_xlfn.SINGLE(Shape_Annually)="Yes",_xlfn.SINGLE(Shape_Start)&lt;=W270),W277,IF(ISNUMBER(SourceEnergy!$C281),IF(SourceEnergy!$C281&lt;0,SourceEnergy!$C281/(SourceEnergy!$G281*T274+SourceEnergy!$H281*S274),SourceEnergy!$C281/(SourceEnergy!$G281*S274+SourceEnergy!$H281*T274)),""))</f>
        <v>0.6163556257266305</v>
      </c>
      <c r="W274" s="12">
        <f>VLOOKUP(W270,'[1]Table 5'!$L$16:$N$50,3,FALSE)</f>
        <v>281553.89292671141</v>
      </c>
      <c r="X274" s="12" t="s">
        <v>79</v>
      </c>
    </row>
    <row r="275" spans="13:24" ht="15" customHeight="1">
      <c r="M275" s="164">
        <f t="shared" si="31"/>
        <v>54210</v>
      </c>
      <c r="N275" s="165">
        <f t="shared" si="38"/>
        <v>2521.3000000000002</v>
      </c>
      <c r="O275" s="166">
        <f t="shared" si="39"/>
        <v>595.47652687154641</v>
      </c>
      <c r="P275" s="167">
        <f>SourceEnergy!F282</f>
        <v>3116.7765268715466</v>
      </c>
      <c r="Q275" s="166"/>
      <c r="R275" s="64">
        <f>SourceEnergy!B282</f>
        <v>54210</v>
      </c>
      <c r="S275" s="65">
        <v>65.345200000000006</v>
      </c>
      <c r="T275" s="66">
        <v>66.765199999999993</v>
      </c>
      <c r="U275" s="67">
        <f>IF(AND(_xlfn.SINGLE(Shape_Annually)="Yes",_xlfn.SINGLE(Shape_Start)&lt;=W270),W277,IF(ISNUMBER(SourceEnergy!$C282),IF(SourceEnergy!$C282&lt;0,SourceEnergy!$C282/(SourceEnergy!$G282*T275+SourceEnergy!$H282*S275),SourceEnergy!$C282/(SourceEnergy!$G282*S275+SourceEnergy!$H282*T275)),""))</f>
        <v>0.6163556257266305</v>
      </c>
      <c r="W275" s="12">
        <f>W273+W274</f>
        <v>1485535.8762673531</v>
      </c>
      <c r="X275" s="12" t="s">
        <v>80</v>
      </c>
    </row>
    <row r="276" spans="13:24" ht="15" customHeight="1">
      <c r="M276" s="164">
        <f t="shared" si="31"/>
        <v>54240</v>
      </c>
      <c r="N276" s="165">
        <f t="shared" si="38"/>
        <v>2231.5</v>
      </c>
      <c r="O276" s="166">
        <f t="shared" si="39"/>
        <v>678.23065169258598</v>
      </c>
      <c r="P276" s="167">
        <f>SourceEnergy!F283</f>
        <v>2909.730651692586</v>
      </c>
      <c r="Q276" s="166"/>
      <c r="R276" s="64">
        <f>SourceEnergy!B283</f>
        <v>54240</v>
      </c>
      <c r="S276" s="65">
        <v>123.91589999999999</v>
      </c>
      <c r="T276" s="66">
        <v>131.97999999999999</v>
      </c>
      <c r="U276" s="67">
        <f>IF(AND(_xlfn.SINGLE(Shape_Annually)="Yes",_xlfn.SINGLE(Shape_Start)&lt;=W270),W277,IF(ISNUMBER(SourceEnergy!$C283),IF(SourceEnergy!$C283&lt;0,SourceEnergy!$C283/(SourceEnergy!$G283*T276+SourceEnergy!$H283*S276),SourceEnergy!$C283/(SourceEnergy!$G283*S276+SourceEnergy!$H283*T276)),""))</f>
        <v>0.6163556257266305</v>
      </c>
    </row>
    <row r="277" spans="13:24" ht="15" customHeight="1">
      <c r="M277" s="164">
        <f t="shared" si="31"/>
        <v>54271</v>
      </c>
      <c r="N277" s="165">
        <f t="shared" si="38"/>
        <v>2256.3000000000002</v>
      </c>
      <c r="O277" s="166">
        <f t="shared" si="39"/>
        <v>424.82114933352068</v>
      </c>
      <c r="P277" s="167">
        <f>SourceEnergy!F284</f>
        <v>2681.1211493335209</v>
      </c>
      <c r="Q277" s="166"/>
      <c r="R277" s="64">
        <f>SourceEnergy!B284</f>
        <v>54271</v>
      </c>
      <c r="S277" s="65">
        <v>142.2099</v>
      </c>
      <c r="T277" s="66">
        <v>140.39519999999999</v>
      </c>
      <c r="U277" s="67">
        <f>IF(AND(_xlfn.SINGLE(Shape_Annually)="Yes",_xlfn.SINGLE(Shape_Start)&lt;=W270),W277,IF(ISNUMBER(SourceEnergy!$C284),IF(SourceEnergy!$C284&lt;0,SourceEnergy!$C284/(SourceEnergy!$G284*T277+SourceEnergy!$H284*S277),SourceEnergy!$C284/(SourceEnergy!$G284*S277+SourceEnergy!$H284*T277)),""))</f>
        <v>0.6163556257266305</v>
      </c>
      <c r="W277" s="68">
        <f>IFERROR(W275/W271,0)</f>
        <v>0.6163556257266305</v>
      </c>
      <c r="X277" s="12" t="s">
        <v>81</v>
      </c>
    </row>
    <row r="278" spans="13:24" ht="15" customHeight="1">
      <c r="M278" s="164">
        <f t="shared" si="31"/>
        <v>54302</v>
      </c>
      <c r="N278" s="165">
        <f t="shared" si="38"/>
        <v>1751.2</v>
      </c>
      <c r="O278" s="166">
        <f t="shared" si="39"/>
        <v>380.34718645711541</v>
      </c>
      <c r="P278" s="167">
        <f>SourceEnergy!F285</f>
        <v>2131.5471864571155</v>
      </c>
      <c r="Q278" s="166"/>
      <c r="R278" s="64">
        <f>SourceEnergy!B285</f>
        <v>54302</v>
      </c>
      <c r="S278" s="65">
        <v>106.7343</v>
      </c>
      <c r="T278" s="66">
        <v>102.6572</v>
      </c>
      <c r="U278" s="67">
        <f>IF(AND(_xlfn.SINGLE(Shape_Annually)="Yes",_xlfn.SINGLE(Shape_Start)&lt;=W270),W277,IF(ISNUMBER(SourceEnergy!$C285),IF(SourceEnergy!$C285&lt;0,SourceEnergy!$C285/(SourceEnergy!$G285*T278+SourceEnergy!$H285*S278),SourceEnergy!$C285/(SourceEnergy!$G285*S278+SourceEnergy!$H285*T278)),""))</f>
        <v>0.6163556257266305</v>
      </c>
    </row>
    <row r="279" spans="13:24" ht="15" customHeight="1">
      <c r="M279" s="164">
        <f t="shared" si="31"/>
        <v>54332</v>
      </c>
      <c r="N279" s="165">
        <f t="shared" si="38"/>
        <v>1466</v>
      </c>
      <c r="O279" s="166">
        <f t="shared" si="39"/>
        <v>244.83047652055552</v>
      </c>
      <c r="P279" s="167">
        <f>SourceEnergy!F286</f>
        <v>1710.8304765205555</v>
      </c>
      <c r="Q279" s="166"/>
      <c r="R279" s="64">
        <f>SourceEnergy!B286</f>
        <v>54332</v>
      </c>
      <c r="S279" s="65">
        <v>66.591200000000001</v>
      </c>
      <c r="T279" s="66">
        <v>70.338200000000001</v>
      </c>
      <c r="U279" s="67">
        <f>IF(AND(_xlfn.SINGLE(Shape_Annually)="Yes",_xlfn.SINGLE(Shape_Start)&lt;=W270),W277,IF(ISNUMBER(SourceEnergy!$C286),IF(SourceEnergy!$C286&lt;0,SourceEnergy!$C286/(SourceEnergy!$G286*T279+SourceEnergy!$H286*S279),SourceEnergy!$C286/(SourceEnergy!$G286*S279+SourceEnergy!$H286*T279)),""))</f>
        <v>0.6163556257266305</v>
      </c>
    </row>
    <row r="280" spans="13:24" ht="15" customHeight="1">
      <c r="M280" s="164">
        <f t="shared" si="31"/>
        <v>54363</v>
      </c>
      <c r="N280" s="165">
        <f t="shared" si="38"/>
        <v>1017</v>
      </c>
      <c r="O280" s="166">
        <f t="shared" si="39"/>
        <v>210.41418256826546</v>
      </c>
      <c r="P280" s="167">
        <f>SourceEnergy!F287</f>
        <v>1227.4141825682655</v>
      </c>
      <c r="Q280" s="166"/>
      <c r="R280" s="64">
        <f>SourceEnergy!B287</f>
        <v>54363</v>
      </c>
      <c r="S280" s="65">
        <v>146.62909999999999</v>
      </c>
      <c r="T280" s="66">
        <v>135.27090000000001</v>
      </c>
      <c r="U280" s="67">
        <f>IF(AND(_xlfn.SINGLE(Shape_Annually)="Yes",_xlfn.SINGLE(Shape_Start)&lt;=W270),W277,IF(ISNUMBER(SourceEnergy!$C287),IF(SourceEnergy!$C287&lt;0,SourceEnergy!$C287/(SourceEnergy!$G287*T280+SourceEnergy!$H287*S280),SourceEnergy!$C287/(SourceEnergy!$G287*S280+SourceEnergy!$H287*T280)),""))</f>
        <v>0.6163556257266305</v>
      </c>
    </row>
    <row r="281" spans="13:24" ht="15" customHeight="1">
      <c r="M281" s="175">
        <f t="shared" si="31"/>
        <v>54393</v>
      </c>
      <c r="N281" s="168">
        <f t="shared" si="38"/>
        <v>707.2</v>
      </c>
      <c r="O281" s="169">
        <f t="shared" si="39"/>
        <v>145.41656494608537</v>
      </c>
      <c r="P281" s="170">
        <f>SourceEnergy!F288</f>
        <v>852.61656494608542</v>
      </c>
      <c r="Q281" s="166"/>
      <c r="R281" s="71">
        <f>SourceEnergy!B288</f>
        <v>54393</v>
      </c>
      <c r="S281" s="72">
        <v>194.02799999999999</v>
      </c>
      <c r="T281" s="73">
        <v>183.55330000000001</v>
      </c>
      <c r="U281" s="74">
        <f>IF(AND(_xlfn.SINGLE(Shape_Annually)="Yes",_xlfn.SINGLE(Shape_Start)&lt;=W270),W277,IF(ISNUMBER(SourceEnergy!$C288),IF(SourceEnergy!$C288&lt;0,SourceEnergy!$C288/(SourceEnergy!$G288*T281+SourceEnergy!$H288*S281),SourceEnergy!$C288/(SourceEnergy!$G288*S281+SourceEnergy!$H288*T281)),""))</f>
        <v>0.6163556257266305</v>
      </c>
    </row>
    <row r="282" spans="13:24" ht="15" customHeight="1">
      <c r="M282" s="171">
        <f t="shared" si="31"/>
        <v>54424</v>
      </c>
      <c r="N282" s="172">
        <f>IF(AND(P282&lt;&gt;"",N281&gt;0),ROUND(AVERAGE(N270/P270,N258/P258,N246/P246,N234/P234,N222/P222,N210/P210,N198/P198,N186/P186)*P282,1),"")</f>
        <v>755.8</v>
      </c>
      <c r="O282" s="173">
        <f>IF(P282&lt;&gt;"",P282-N282,"")</f>
        <v>155.39053848634944</v>
      </c>
      <c r="P282" s="174">
        <f>SourceEnergy!F289</f>
        <v>911.1905384863494</v>
      </c>
      <c r="R282" s="57">
        <f>SourceEnergy!B289</f>
        <v>54424</v>
      </c>
      <c r="S282" s="58">
        <v>249.04859999999999</v>
      </c>
      <c r="T282" s="59">
        <v>244.88380000000001</v>
      </c>
      <c r="U282" s="60">
        <f>IF(AND(_xlfn.SINGLE(Shape_Annually)="Yes",_xlfn.SINGLE(Shape_Start)&lt;=W282),W289,IF(ISNUMBER(SourceEnergy!$C289),IF(SourceEnergy!$C289&lt;0,SourceEnergy!$C289/(SourceEnergy!$G289*T282+SourceEnergy!$H289*S282),SourceEnergy!$C289/(SourceEnergy!$G289*S282+SourceEnergy!$H289*T282)),""))</f>
        <v>0.58157460775547565</v>
      </c>
      <c r="W282" s="61">
        <f>YEAR(M282)</f>
        <v>2049</v>
      </c>
      <c r="X282" s="62"/>
    </row>
    <row r="283" spans="13:24" ht="15" customHeight="1">
      <c r="M283" s="164">
        <f t="shared" si="31"/>
        <v>54455</v>
      </c>
      <c r="N283" s="165">
        <f t="shared" ref="N283:N293" si="40">IF(P283&lt;&gt;"",ROUND(AVERAGE(N271/P271,N259/P259,N247/P247,N235/P235,N223/P223,N211/P211,N199/P199,N187/P187)*P283,1),"")</f>
        <v>1217</v>
      </c>
      <c r="O283" s="166">
        <f t="shared" ref="O283:O293" si="41">IF(P283&lt;&gt;"",P283-N283,"")</f>
        <v>254.92711758320775</v>
      </c>
      <c r="P283" s="167">
        <f>SourceEnergy!F290</f>
        <v>1471.9271175832077</v>
      </c>
      <c r="R283" s="64">
        <f>SourceEnergy!B290</f>
        <v>54455</v>
      </c>
      <c r="S283" s="65">
        <v>196.75229999999999</v>
      </c>
      <c r="T283" s="66">
        <v>173.38030000000001</v>
      </c>
      <c r="U283" s="67">
        <f>IF(AND(_xlfn.SINGLE(Shape_Annually)="Yes",_xlfn.SINGLE(Shape_Start)&lt;=W282),W289,IF(ISNUMBER(SourceEnergy!$C290),IF(SourceEnergy!$C290&lt;0,SourceEnergy!$C290/(SourceEnergy!$G290*T283+SourceEnergy!$H290*S283),SourceEnergy!$C290/(SourceEnergy!$G290*S283+SourceEnergy!$H290*T283)),""))</f>
        <v>0.58157460775547565</v>
      </c>
      <c r="W283" s="12">
        <f>IFERROR(SUMPRODUCT(N282:N293,S282:S293)+SUMPRODUCT(O282:O293,T282:T293),0)</f>
        <v>2595503.3276949408</v>
      </c>
      <c r="X283" s="12" t="s">
        <v>77</v>
      </c>
    </row>
    <row r="284" spans="13:24" ht="15" customHeight="1">
      <c r="M284" s="164">
        <f t="shared" si="31"/>
        <v>54483</v>
      </c>
      <c r="N284" s="165">
        <f t="shared" si="40"/>
        <v>1522.9</v>
      </c>
      <c r="O284" s="166">
        <f t="shared" si="41"/>
        <v>255.32721272208551</v>
      </c>
      <c r="P284" s="167">
        <f>SourceEnergy!F291</f>
        <v>1778.2272127220856</v>
      </c>
      <c r="Q284" s="166"/>
      <c r="R284" s="64">
        <f>SourceEnergy!B291</f>
        <v>54483</v>
      </c>
      <c r="S284" s="65">
        <v>65.139200000000002</v>
      </c>
      <c r="T284" s="66">
        <v>62.675899999999999</v>
      </c>
      <c r="U284" s="67">
        <f>IF(AND(_xlfn.SINGLE(Shape_Annually)="Yes",_xlfn.SINGLE(Shape_Start)&lt;=W282),W289,IF(ISNUMBER(SourceEnergy!$C291),IF(SourceEnergy!$C291&lt;0,SourceEnergy!$C291/(SourceEnergy!$G291*T284+SourceEnergy!$H291*S284),SourceEnergy!$C291/(SourceEnergy!$G291*S284+SourceEnergy!$H291*T284)),""))</f>
        <v>0.58157460775547565</v>
      </c>
    </row>
    <row r="285" spans="13:24" ht="15" customHeight="1">
      <c r="M285" s="164">
        <f t="shared" si="31"/>
        <v>54514</v>
      </c>
      <c r="N285" s="165">
        <f t="shared" si="40"/>
        <v>1804.6</v>
      </c>
      <c r="O285" s="166">
        <f t="shared" si="41"/>
        <v>333.02789877258829</v>
      </c>
      <c r="P285" s="167">
        <f>SourceEnergy!F292</f>
        <v>2137.6278987725882</v>
      </c>
      <c r="Q285" s="166"/>
      <c r="R285" s="64">
        <f>SourceEnergy!B292</f>
        <v>54514</v>
      </c>
      <c r="S285" s="65">
        <v>41.6374</v>
      </c>
      <c r="T285" s="66">
        <v>41.417700000000004</v>
      </c>
      <c r="U285" s="67">
        <f>IF(AND(_xlfn.SINGLE(Shape_Annually)="Yes",_xlfn.SINGLE(Shape_Start)&lt;=W282),W289,IF(ISNUMBER(SourceEnergy!$C292),IF(SourceEnergy!$C292&lt;0,SourceEnergy!$C292/(SourceEnergy!$G292*T285+SourceEnergy!$H292*S285),SourceEnergy!$C292/(SourceEnergy!$G292*S285+SourceEnergy!$H292*T285)),""))</f>
        <v>0.58157460775547565</v>
      </c>
      <c r="W285" s="12">
        <f>VLOOKUP(W282,'[1]Table 5'!$L$16:$N$50,2,FALSE)</f>
        <v>1221677.8307611011</v>
      </c>
      <c r="X285" s="12" t="s">
        <v>78</v>
      </c>
    </row>
    <row r="286" spans="13:24" ht="15" customHeight="1">
      <c r="M286" s="164">
        <f t="shared" si="31"/>
        <v>54544</v>
      </c>
      <c r="N286" s="165">
        <f t="shared" si="40"/>
        <v>2174.5</v>
      </c>
      <c r="O286" s="166">
        <f t="shared" si="41"/>
        <v>560.01547369922537</v>
      </c>
      <c r="P286" s="167">
        <f>SourceEnergy!F293</f>
        <v>2734.5154736992254</v>
      </c>
      <c r="Q286" s="166"/>
      <c r="R286" s="64">
        <f>SourceEnergy!B293</f>
        <v>54544</v>
      </c>
      <c r="S286" s="65">
        <v>41.602200000000003</v>
      </c>
      <c r="T286" s="66">
        <v>41.883600000000001</v>
      </c>
      <c r="U286" s="67">
        <f>IF(AND(_xlfn.SINGLE(Shape_Annually)="Yes",_xlfn.SINGLE(Shape_Start)&lt;=W282),W289,IF(ISNUMBER(SourceEnergy!$C293),IF(SourceEnergy!$C293&lt;0,SourceEnergy!$C293/(SourceEnergy!$G293*T286+SourceEnergy!$H293*S286),SourceEnergy!$C293/(SourceEnergy!$G293*S286+SourceEnergy!$H293*T286)),""))</f>
        <v>0.58157460775547565</v>
      </c>
      <c r="W286" s="12">
        <f>VLOOKUP(W282,'[1]Table 5'!$L$16:$N$50,3,FALSE)</f>
        <v>287800.9989711158</v>
      </c>
      <c r="X286" s="12" t="s">
        <v>79</v>
      </c>
    </row>
    <row r="287" spans="13:24" ht="15" customHeight="1">
      <c r="M287" s="164">
        <f t="shared" si="31"/>
        <v>54575</v>
      </c>
      <c r="N287" s="165">
        <f t="shared" si="40"/>
        <v>2508.6999999999998</v>
      </c>
      <c r="O287" s="166">
        <f t="shared" si="41"/>
        <v>592.49264423718887</v>
      </c>
      <c r="P287" s="167">
        <f>SourceEnergy!F294</f>
        <v>3101.1926442371887</v>
      </c>
      <c r="Q287" s="166"/>
      <c r="R287" s="64">
        <f>SourceEnergy!B294</f>
        <v>54575</v>
      </c>
      <c r="S287" s="65">
        <v>73.100800000000007</v>
      </c>
      <c r="T287" s="66">
        <v>71.800299999999993</v>
      </c>
      <c r="U287" s="67">
        <f>IF(AND(_xlfn.SINGLE(Shape_Annually)="Yes",_xlfn.SINGLE(Shape_Start)&lt;=W282),W289,IF(ISNUMBER(SourceEnergy!$C294),IF(SourceEnergy!$C294&lt;0,SourceEnergy!$C294/(SourceEnergy!$G294*T287+SourceEnergy!$H294*S287),SourceEnergy!$C294/(SourceEnergy!$G294*S287+SourceEnergy!$H294*T287)),""))</f>
        <v>0.58157460775547565</v>
      </c>
      <c r="W287" s="12">
        <f>W285+W286</f>
        <v>1509478.8297322169</v>
      </c>
      <c r="X287" s="12" t="s">
        <v>80</v>
      </c>
    </row>
    <row r="288" spans="13:24" ht="15" customHeight="1">
      <c r="M288" s="164">
        <f t="shared" si="31"/>
        <v>54605</v>
      </c>
      <c r="N288" s="165">
        <f t="shared" si="40"/>
        <v>2220.4</v>
      </c>
      <c r="O288" s="166">
        <f t="shared" si="41"/>
        <v>674.78199843412312</v>
      </c>
      <c r="P288" s="167">
        <f>SourceEnergy!F295</f>
        <v>2895.1819984341232</v>
      </c>
      <c r="Q288" s="166"/>
      <c r="R288" s="64">
        <f>SourceEnergy!B295</f>
        <v>54605</v>
      </c>
      <c r="S288" s="65">
        <v>137.51429999999999</v>
      </c>
      <c r="T288" s="66">
        <v>147.24510000000001</v>
      </c>
      <c r="U288" s="67">
        <f>IF(AND(_xlfn.SINGLE(Shape_Annually)="Yes",_xlfn.SINGLE(Shape_Start)&lt;=W282),W289,IF(ISNUMBER(SourceEnergy!$C295),IF(SourceEnergy!$C295&lt;0,SourceEnergy!$C295/(SourceEnergy!$G295*T288+SourceEnergy!$H295*S288),SourceEnergy!$C295/(SourceEnergy!$G295*S288+SourceEnergy!$H295*T288)),""))</f>
        <v>0.58157460775547565</v>
      </c>
    </row>
    <row r="289" spans="13:24" ht="15" customHeight="1">
      <c r="M289" s="164">
        <f t="shared" si="31"/>
        <v>54636</v>
      </c>
      <c r="N289" s="165">
        <f t="shared" si="40"/>
        <v>2245</v>
      </c>
      <c r="O289" s="166">
        <f t="shared" si="41"/>
        <v>422.71554358685307</v>
      </c>
      <c r="P289" s="167">
        <f>SourceEnergy!F296</f>
        <v>2667.7155435868531</v>
      </c>
      <c r="Q289" s="166"/>
      <c r="R289" s="64">
        <f>SourceEnergy!B296</f>
        <v>54636</v>
      </c>
      <c r="S289" s="65">
        <v>156.64529999999999</v>
      </c>
      <c r="T289" s="66">
        <v>150.15029999999999</v>
      </c>
      <c r="U289" s="67">
        <f>IF(AND(_xlfn.SINGLE(Shape_Annually)="Yes",_xlfn.SINGLE(Shape_Start)&lt;=W282),W289,IF(ISNUMBER(SourceEnergy!$C296),IF(SourceEnergy!$C296&lt;0,SourceEnergy!$C296/(SourceEnergy!$G296*T289+SourceEnergy!$H296*S289),SourceEnergy!$C296/(SourceEnergy!$G296*S289+SourceEnergy!$H296*T289)),""))</f>
        <v>0.58157460775547565</v>
      </c>
      <c r="W289" s="68">
        <f>IFERROR(W287/W283,0)</f>
        <v>0.58157460775547565</v>
      </c>
      <c r="X289" s="12" t="s">
        <v>81</v>
      </c>
    </row>
    <row r="290" spans="13:24" ht="15" customHeight="1">
      <c r="M290" s="164">
        <f t="shared" si="31"/>
        <v>54667</v>
      </c>
      <c r="N290" s="165">
        <f t="shared" si="40"/>
        <v>1742.4</v>
      </c>
      <c r="O290" s="166">
        <f t="shared" si="41"/>
        <v>378.48945052482986</v>
      </c>
      <c r="P290" s="167">
        <f>SourceEnergy!F297</f>
        <v>2120.88945052483</v>
      </c>
      <c r="Q290" s="166"/>
      <c r="R290" s="64">
        <f>SourceEnergy!B297</f>
        <v>54667</v>
      </c>
      <c r="S290" s="65">
        <v>110.03149999999999</v>
      </c>
      <c r="T290" s="66">
        <v>110.4837</v>
      </c>
      <c r="U290" s="67">
        <f>IF(AND(_xlfn.SINGLE(Shape_Annually)="Yes",_xlfn.SINGLE(Shape_Start)&lt;=W282),W289,IF(ISNUMBER(SourceEnergy!$C297),IF(SourceEnergy!$C297&lt;0,SourceEnergy!$C297/(SourceEnergy!$G297*T290+SourceEnergy!$H297*S290),SourceEnergy!$C297/(SourceEnergy!$G297*S290+SourceEnergy!$H297*T290)),""))</f>
        <v>0.58157460775547565</v>
      </c>
    </row>
    <row r="291" spans="13:24" ht="15" customHeight="1">
      <c r="M291" s="164">
        <f t="shared" si="31"/>
        <v>54697</v>
      </c>
      <c r="N291" s="165">
        <f t="shared" si="40"/>
        <v>1458.7</v>
      </c>
      <c r="O291" s="166">
        <f t="shared" si="41"/>
        <v>243.57632413795272</v>
      </c>
      <c r="P291" s="167">
        <f>SourceEnergy!F298</f>
        <v>1702.2763241379528</v>
      </c>
      <c r="Q291" s="166"/>
      <c r="R291" s="64">
        <f>SourceEnergy!B298</f>
        <v>54697</v>
      </c>
      <c r="S291" s="65">
        <v>69.285899999999998</v>
      </c>
      <c r="T291" s="66">
        <v>74.916300000000007</v>
      </c>
      <c r="U291" s="67">
        <f>IF(AND(_xlfn.SINGLE(Shape_Annually)="Yes",_xlfn.SINGLE(Shape_Start)&lt;=W282),W289,IF(ISNUMBER(SourceEnergy!$C298),IF(SourceEnergy!$C298&lt;0,SourceEnergy!$C298/(SourceEnergy!$G298*T291+SourceEnergy!$H298*S291),SourceEnergy!$C298/(SourceEnergy!$G298*S291+SourceEnergy!$H298*T291)),""))</f>
        <v>0.58157460775547565</v>
      </c>
    </row>
    <row r="292" spans="13:24" ht="15" customHeight="1">
      <c r="M292" s="164">
        <f t="shared" si="31"/>
        <v>54728</v>
      </c>
      <c r="N292" s="165">
        <f t="shared" si="40"/>
        <v>1011.9</v>
      </c>
      <c r="O292" s="166">
        <f t="shared" si="41"/>
        <v>209.37711165542407</v>
      </c>
      <c r="P292" s="167">
        <f>SourceEnergy!F299</f>
        <v>1221.2771116554241</v>
      </c>
      <c r="Q292" s="166"/>
      <c r="R292" s="64">
        <f>SourceEnergy!B299</f>
        <v>54728</v>
      </c>
      <c r="S292" s="65">
        <v>155.0179</v>
      </c>
      <c r="T292" s="66">
        <v>145.3802</v>
      </c>
      <c r="U292" s="67">
        <f>IF(AND(_xlfn.SINGLE(Shape_Annually)="Yes",_xlfn.SINGLE(Shape_Start)&lt;=W282),W289,IF(ISNUMBER(SourceEnergy!$C299),IF(SourceEnergy!$C299&lt;0,SourceEnergy!$C299/(SourceEnergy!$G299*T292+SourceEnergy!$H299*S292),SourceEnergy!$C299/(SourceEnergy!$G299*S292+SourceEnergy!$H299*T292)),""))</f>
        <v>0.58157460775547565</v>
      </c>
    </row>
    <row r="293" spans="13:24" ht="15" customHeight="1">
      <c r="M293" s="175">
        <f t="shared" si="31"/>
        <v>54758</v>
      </c>
      <c r="N293" s="168">
        <f t="shared" si="40"/>
        <v>703.7</v>
      </c>
      <c r="O293" s="169">
        <f t="shared" si="41"/>
        <v>144.65348212135495</v>
      </c>
      <c r="P293" s="170">
        <f>SourceEnergy!F300</f>
        <v>848.353482121355</v>
      </c>
      <c r="Q293" s="166"/>
      <c r="R293" s="71">
        <f>SourceEnergy!B300</f>
        <v>54758</v>
      </c>
      <c r="S293" s="72">
        <v>216.38460000000001</v>
      </c>
      <c r="T293" s="73">
        <v>202.7706</v>
      </c>
      <c r="U293" s="74">
        <f>IF(AND(_xlfn.SINGLE(Shape_Annually)="Yes",_xlfn.SINGLE(Shape_Start)&lt;=W282),W289,IF(ISNUMBER(SourceEnergy!$C300),IF(SourceEnergy!$C300&lt;0,SourceEnergy!$C300/(SourceEnergy!$G300*T293+SourceEnergy!$H300*S293),SourceEnergy!$C300/(SourceEnergy!$G300*S293+SourceEnergy!$H300*T293)),""))</f>
        <v>0.58157460775547565</v>
      </c>
    </row>
    <row r="294" spans="13:24" ht="15" customHeight="1">
      <c r="M294" s="171">
        <f t="shared" si="31"/>
        <v>54789</v>
      </c>
      <c r="N294" s="172">
        <f>IF(AND(P294&lt;&gt;"",N293&gt;0),ROUND(AVERAGE(N282/P282,N270/P270,N258/P258,N246/P246,N234/P234,N222/P222,N210/P210,N198/P198)*P294,1),"")</f>
        <v>752</v>
      </c>
      <c r="O294" s="173">
        <f>IF(P294&lt;&gt;"",P294-N294,"")</f>
        <v>154.63458579391761</v>
      </c>
      <c r="P294" s="174">
        <f>SourceEnergy!F301</f>
        <v>906.63458579391761</v>
      </c>
      <c r="R294" s="57">
        <f>SourceEnergy!B301</f>
        <v>54789</v>
      </c>
      <c r="S294" s="58">
        <v>269.53019999999998</v>
      </c>
      <c r="T294" s="59">
        <v>273.60109999999997</v>
      </c>
      <c r="U294" s="60">
        <f>IF(AND(_xlfn.SINGLE(Shape_Annually)="Yes",_xlfn.SINGLE(Shape_Start)&lt;=W294),W301,IF(ISNUMBER(SourceEnergy!$C301),IF(SourceEnergy!$C301&lt;0,SourceEnergy!$C301/(SourceEnergy!$G301*T294+SourceEnergy!$H301*S294),SourceEnergy!$C301/(SourceEnergy!$G301*S294+SourceEnergy!$H301*T294)),""))</f>
        <v>0.62017844789493681</v>
      </c>
      <c r="W294" s="61">
        <f>YEAR(M294)</f>
        <v>2050</v>
      </c>
      <c r="X294" s="62"/>
    </row>
    <row r="295" spans="13:24" ht="15" customHeight="1">
      <c r="M295" s="164">
        <f t="shared" si="31"/>
        <v>54820</v>
      </c>
      <c r="N295" s="165">
        <f t="shared" ref="N295:N305" si="42">IF(P295&lt;&gt;"",ROUND(AVERAGE(N283/P283,N271/P271,N259/P259,N247/P247,N235/P235,N223/P223,N211/P211,N199/P199)*P295,1),"")</f>
        <v>1210.9000000000001</v>
      </c>
      <c r="O295" s="166">
        <f t="shared" ref="O295:O305" si="43">IF(P295&lt;&gt;"",P295-N295,"")</f>
        <v>253.66748199529161</v>
      </c>
      <c r="P295" s="167">
        <f>SourceEnergy!F302</f>
        <v>1464.5674819952917</v>
      </c>
      <c r="R295" s="64">
        <f>SourceEnergy!B302</f>
        <v>54820</v>
      </c>
      <c r="S295" s="65">
        <v>192.99180000000001</v>
      </c>
      <c r="T295" s="66">
        <v>169.3973</v>
      </c>
      <c r="U295" s="67">
        <f>IF(AND(_xlfn.SINGLE(Shape_Annually)="Yes",_xlfn.SINGLE(Shape_Start)&lt;=W294),W301,IF(ISNUMBER(SourceEnergy!$C302),IF(SourceEnergy!$C302&lt;0,SourceEnergy!$C302/(SourceEnergy!$G302*T295+SourceEnergy!$H302*S295),SourceEnergy!$C302/(SourceEnergy!$G302*S295+SourceEnergy!$H302*T295)),""))</f>
        <v>0.62017844789493681</v>
      </c>
      <c r="W295" s="12">
        <f>IFERROR(SUMPRODUCT(N294:N305,S294:S305)+SUMPRODUCT(O294:O305,T294:T305),0)</f>
        <v>2477901.0646724654</v>
      </c>
      <c r="X295" s="12" t="s">
        <v>77</v>
      </c>
    </row>
    <row r="296" spans="13:24" ht="15" customHeight="1">
      <c r="M296" s="164">
        <f t="shared" si="31"/>
        <v>54848</v>
      </c>
      <c r="N296" s="165">
        <f t="shared" si="42"/>
        <v>1515.3</v>
      </c>
      <c r="O296" s="166">
        <f t="shared" si="43"/>
        <v>254.03607665847517</v>
      </c>
      <c r="P296" s="167">
        <f>SourceEnergy!F303</f>
        <v>1769.3360766584751</v>
      </c>
      <c r="Q296" s="166"/>
      <c r="R296" s="64">
        <f>SourceEnergy!B303</f>
        <v>54848</v>
      </c>
      <c r="S296" s="65">
        <v>61.670099999999998</v>
      </c>
      <c r="T296" s="66">
        <v>60.7164</v>
      </c>
      <c r="U296" s="67">
        <f>IF(AND(_xlfn.SINGLE(Shape_Annually)="Yes",_xlfn.SINGLE(Shape_Start)&lt;=W294),W301,IF(ISNUMBER(SourceEnergy!$C303),IF(SourceEnergy!$C303&lt;0,SourceEnergy!$C303/(SourceEnergy!$G303*T296+SourceEnergy!$H303*S296),SourceEnergy!$C303/(SourceEnergy!$G303*S296+SourceEnergy!$H303*T296)),""))</f>
        <v>0.62017844789493681</v>
      </c>
    </row>
    <row r="297" spans="13:24" ht="15" customHeight="1">
      <c r="M297" s="164">
        <f t="shared" si="31"/>
        <v>54879</v>
      </c>
      <c r="N297" s="165">
        <f t="shared" si="42"/>
        <v>1795.6</v>
      </c>
      <c r="O297" s="166">
        <f t="shared" si="43"/>
        <v>331.33975927872552</v>
      </c>
      <c r="P297" s="167">
        <f>SourceEnergy!F304</f>
        <v>2126.9397592787254</v>
      </c>
      <c r="Q297" s="166"/>
      <c r="R297" s="64">
        <f>SourceEnergy!B304</f>
        <v>54879</v>
      </c>
      <c r="S297" s="65">
        <v>38.5017</v>
      </c>
      <c r="T297" s="66">
        <v>36.585700000000003</v>
      </c>
      <c r="U297" s="67">
        <f>IF(AND(_xlfn.SINGLE(Shape_Annually)="Yes",_xlfn.SINGLE(Shape_Start)&lt;=W294),W301,IF(ISNUMBER(SourceEnergy!$C304),IF(SourceEnergy!$C304&lt;0,SourceEnergy!$C304/(SourceEnergy!$G304*T297+SourceEnergy!$H304*S297),SourceEnergy!$C304/(SourceEnergy!$G304*S297+SourceEnergy!$H304*T297)),""))</f>
        <v>0.62017844789493681</v>
      </c>
      <c r="W297" s="12">
        <f>VLOOKUP(W294,'[1]Table 5'!$L$16:$N$50,2,FALSE)</f>
        <v>1242555.0832109775</v>
      </c>
      <c r="X297" s="12" t="s">
        <v>78</v>
      </c>
    </row>
    <row r="298" spans="13:24" ht="15" customHeight="1">
      <c r="M298" s="164">
        <f t="shared" ref="M298:M317" si="44">EDATE(M297,1)</f>
        <v>54909</v>
      </c>
      <c r="N298" s="165">
        <f t="shared" si="42"/>
        <v>2163.6</v>
      </c>
      <c r="O298" s="166">
        <f t="shared" si="43"/>
        <v>557.24289633072931</v>
      </c>
      <c r="P298" s="167">
        <f>SourceEnergy!F305</f>
        <v>2720.8428963307292</v>
      </c>
      <c r="Q298" s="166"/>
      <c r="R298" s="64">
        <f>SourceEnergy!B305</f>
        <v>54909</v>
      </c>
      <c r="S298" s="65">
        <v>36.9499</v>
      </c>
      <c r="T298" s="66">
        <v>35.952100000000002</v>
      </c>
      <c r="U298" s="67">
        <f>IF(AND(_xlfn.SINGLE(Shape_Annually)="Yes",_xlfn.SINGLE(Shape_Start)&lt;=W294),W301,IF(ISNUMBER(SourceEnergy!$C305),IF(SourceEnergy!$C305&lt;0,SourceEnergy!$C305/(SourceEnergy!$G305*T298+SourceEnergy!$H305*S298),SourceEnergy!$C305/(SourceEnergy!$G305*S298+SourceEnergy!$H305*T298)),""))</f>
        <v>0.62017844789493681</v>
      </c>
      <c r="W298" s="12">
        <f>VLOOKUP(W294,'[1]Table 5'!$L$16:$N$50,3,FALSE)</f>
        <v>294185.75311480375</v>
      </c>
      <c r="X298" s="12" t="s">
        <v>79</v>
      </c>
    </row>
    <row r="299" spans="13:24" ht="15" customHeight="1">
      <c r="M299" s="164">
        <f t="shared" si="44"/>
        <v>54940</v>
      </c>
      <c r="N299" s="165">
        <f t="shared" si="42"/>
        <v>2496.1999999999998</v>
      </c>
      <c r="O299" s="166">
        <f t="shared" si="43"/>
        <v>589.48668101600288</v>
      </c>
      <c r="P299" s="167">
        <f>SourceEnergy!F306</f>
        <v>3085.6866810160027</v>
      </c>
      <c r="Q299" s="166"/>
      <c r="R299" s="64">
        <f>SourceEnergy!B306</f>
        <v>54940</v>
      </c>
      <c r="S299" s="65">
        <v>66.569599999999994</v>
      </c>
      <c r="T299" s="66">
        <v>65.454300000000003</v>
      </c>
      <c r="U299" s="67">
        <f>IF(AND(_xlfn.SINGLE(Shape_Annually)="Yes",_xlfn.SINGLE(Shape_Start)&lt;=W294),W301,IF(ISNUMBER(SourceEnergy!$C306),IF(SourceEnergy!$C306&lt;0,SourceEnergy!$C306/(SourceEnergy!$G306*T299+SourceEnergy!$H306*S299),SourceEnergy!$C306/(SourceEnergy!$G306*S299+SourceEnergy!$H306*T299)),""))</f>
        <v>0.62017844789493681</v>
      </c>
      <c r="W299" s="12">
        <f>W297+W298</f>
        <v>1536740.8363257812</v>
      </c>
      <c r="X299" s="12" t="s">
        <v>80</v>
      </c>
    </row>
    <row r="300" spans="13:24" ht="15" customHeight="1">
      <c r="M300" s="164">
        <f t="shared" si="44"/>
        <v>54970</v>
      </c>
      <c r="N300" s="165">
        <f t="shared" si="42"/>
        <v>2209.3000000000002</v>
      </c>
      <c r="O300" s="166">
        <f t="shared" si="43"/>
        <v>671.40608844195231</v>
      </c>
      <c r="P300" s="167">
        <f>SourceEnergy!F307</f>
        <v>2880.7060884419525</v>
      </c>
      <c r="Q300" s="166"/>
      <c r="R300" s="64">
        <f>SourceEnergy!B307</f>
        <v>54970</v>
      </c>
      <c r="S300" s="65">
        <v>127.3202</v>
      </c>
      <c r="T300" s="66">
        <v>140.5386</v>
      </c>
      <c r="U300" s="67">
        <f>IF(AND(_xlfn.SINGLE(Shape_Annually)="Yes",_xlfn.SINGLE(Shape_Start)&lt;=W294),W301,IF(ISNUMBER(SourceEnergy!$C307),IF(SourceEnergy!$C307&lt;0,SourceEnergy!$C307/(SourceEnergy!$G307*T300+SourceEnergy!$H307*S300),SourceEnergy!$C307/(SourceEnergy!$G307*S300+SourceEnergy!$H307*T300)),""))</f>
        <v>0.62017844789493681</v>
      </c>
    </row>
    <row r="301" spans="13:24" ht="15" customHeight="1">
      <c r="M301" s="164">
        <f t="shared" si="44"/>
        <v>55001</v>
      </c>
      <c r="N301" s="165">
        <f t="shared" si="42"/>
        <v>2233.8000000000002</v>
      </c>
      <c r="O301" s="166">
        <f t="shared" si="43"/>
        <v>420.57696586891871</v>
      </c>
      <c r="P301" s="167">
        <f>SourceEnergy!F308</f>
        <v>2654.3769658689189</v>
      </c>
      <c r="Q301" s="166"/>
      <c r="R301" s="64">
        <f>SourceEnergy!B308</f>
        <v>55001</v>
      </c>
      <c r="S301" s="65">
        <v>145.61600000000001</v>
      </c>
      <c r="T301" s="66">
        <v>142.35050000000001</v>
      </c>
      <c r="U301" s="67">
        <f>IF(AND(_xlfn.SINGLE(Shape_Annually)="Yes",_xlfn.SINGLE(Shape_Start)&lt;=W294),W301,IF(ISNUMBER(SourceEnergy!$C308),IF(SourceEnergy!$C308&lt;0,SourceEnergy!$C308/(SourceEnergy!$G308*T301+SourceEnergy!$H308*S301),SourceEnergy!$C308/(SourceEnergy!$G308*S301+SourceEnergy!$H308*T301)),""))</f>
        <v>0.62017844789493681</v>
      </c>
      <c r="W301" s="68">
        <f>IFERROR(W299/W295,0)</f>
        <v>0.62017844789493681</v>
      </c>
      <c r="X301" s="12" t="s">
        <v>81</v>
      </c>
    </row>
    <row r="302" spans="13:24" ht="15" customHeight="1">
      <c r="M302" s="164">
        <f t="shared" si="44"/>
        <v>55032</v>
      </c>
      <c r="N302" s="165">
        <f t="shared" si="42"/>
        <v>1733.7</v>
      </c>
      <c r="O302" s="166">
        <f t="shared" si="43"/>
        <v>376.58500327220577</v>
      </c>
      <c r="P302" s="167">
        <f>SourceEnergy!F309</f>
        <v>2110.2850032722058</v>
      </c>
      <c r="Q302" s="166"/>
      <c r="R302" s="64">
        <f>SourceEnergy!B309</f>
        <v>55032</v>
      </c>
      <c r="S302" s="65">
        <v>99.064400000000006</v>
      </c>
      <c r="T302" s="66">
        <v>105.0745</v>
      </c>
      <c r="U302" s="67">
        <f>IF(AND(_xlfn.SINGLE(Shape_Annually)="Yes",_xlfn.SINGLE(Shape_Start)&lt;=W294),W301,IF(ISNUMBER(SourceEnergy!$C309),IF(SourceEnergy!$C309&lt;0,SourceEnergy!$C309/(SourceEnergy!$G309*T302+SourceEnergy!$H309*S302),SourceEnergy!$C309/(SourceEnergy!$G309*S302+SourceEnergy!$H309*T302)),""))</f>
        <v>0.62017844789493681</v>
      </c>
    </row>
    <row r="303" spans="13:24" ht="15" customHeight="1">
      <c r="M303" s="164">
        <f t="shared" si="44"/>
        <v>55062</v>
      </c>
      <c r="N303" s="165">
        <f t="shared" si="42"/>
        <v>1451.4</v>
      </c>
      <c r="O303" s="166">
        <f t="shared" si="43"/>
        <v>242.36494251726299</v>
      </c>
      <c r="P303" s="167">
        <f>SourceEnergy!F310</f>
        <v>1693.7649425172631</v>
      </c>
      <c r="Q303" s="166"/>
      <c r="R303" s="64">
        <f>SourceEnergy!B310</f>
        <v>55062</v>
      </c>
      <c r="S303" s="65">
        <v>67.004199999999997</v>
      </c>
      <c r="T303" s="66">
        <v>77.018900000000002</v>
      </c>
      <c r="U303" s="67">
        <f>IF(AND(_xlfn.SINGLE(Shape_Annually)="Yes",_xlfn.SINGLE(Shape_Start)&lt;=W294),W301,IF(ISNUMBER(SourceEnergy!$C310),IF(SourceEnergy!$C310&lt;0,SourceEnergy!$C310/(SourceEnergy!$G310*T303+SourceEnergy!$H310*S303),SourceEnergy!$C310/(SourceEnergy!$G310*S303+SourceEnergy!$H310*T303)),""))</f>
        <v>0.62017844789493681</v>
      </c>
    </row>
    <row r="304" spans="13:24" ht="15" customHeight="1">
      <c r="M304" s="164">
        <f t="shared" si="44"/>
        <v>55093</v>
      </c>
      <c r="N304" s="165">
        <f t="shared" si="42"/>
        <v>1006.8</v>
      </c>
      <c r="O304" s="166">
        <f t="shared" si="43"/>
        <v>208.37072609714687</v>
      </c>
      <c r="P304" s="167">
        <f>SourceEnergy!F311</f>
        <v>1215.1707260971468</v>
      </c>
      <c r="Q304" s="166"/>
      <c r="R304" s="64">
        <f>SourceEnergy!B311</f>
        <v>55093</v>
      </c>
      <c r="S304" s="65">
        <v>160.32419999999999</v>
      </c>
      <c r="T304" s="66">
        <v>148.00020000000001</v>
      </c>
      <c r="U304" s="67">
        <f>IF(AND(_xlfn.SINGLE(Shape_Annually)="Yes",_xlfn.SINGLE(Shape_Start)&lt;=W294),W301,IF(ISNUMBER(SourceEnergy!$C311),IF(SourceEnergy!$C311&lt;0,SourceEnergy!$C311/(SourceEnergy!$G311*T304+SourceEnergy!$H311*S304),SourceEnergy!$C311/(SourceEnergy!$G311*S304+SourceEnergy!$H311*T304)),""))</f>
        <v>0.62017844789493681</v>
      </c>
    </row>
    <row r="305" spans="13:24" ht="15" customHeight="1">
      <c r="M305" s="175">
        <f t="shared" si="44"/>
        <v>55123</v>
      </c>
      <c r="N305" s="168">
        <f t="shared" si="42"/>
        <v>700.2</v>
      </c>
      <c r="O305" s="169">
        <f t="shared" si="43"/>
        <v>143.91171471074813</v>
      </c>
      <c r="P305" s="170">
        <f>SourceEnergy!F312</f>
        <v>844.11171471074817</v>
      </c>
      <c r="Q305" s="166"/>
      <c r="R305" s="71">
        <f>SourceEnergy!B312</f>
        <v>55123</v>
      </c>
      <c r="S305" s="72">
        <v>215.4838</v>
      </c>
      <c r="T305" s="73">
        <v>209.96369999999999</v>
      </c>
      <c r="U305" s="74">
        <f>IF(AND(_xlfn.SINGLE(Shape_Annually)="Yes",_xlfn.SINGLE(Shape_Start)&lt;=W294),W301,IF(ISNUMBER(SourceEnergy!$C312),IF(SourceEnergy!$C312&lt;0,SourceEnergy!$C312/(SourceEnergy!$G312*T305+SourceEnergy!$H312*S305),SourceEnergy!$C312/(SourceEnergy!$G312*S305+SourceEnergy!$H312*T305)),""))</f>
        <v>0.62017844789493681</v>
      </c>
    </row>
    <row r="306" spans="13:24" ht="15" customHeight="1">
      <c r="M306" s="171">
        <f t="shared" si="44"/>
        <v>55154</v>
      </c>
      <c r="N306" s="172">
        <f>IF(AND(P306&lt;&gt;"",N305&gt;0),ROUND(AVERAGE(N294/P294,N282/P282,N270/P270,N258/P258,N246/P246,N234/P234,N222/P222,N210/P210)*P306,1),"")</f>
        <v>0</v>
      </c>
      <c r="O306" s="173">
        <f>IF(P306&lt;&gt;"",P306-N306,"")</f>
        <v>0</v>
      </c>
      <c r="P306" s="174">
        <f>SourceEnergy!F313</f>
        <v>0</v>
      </c>
      <c r="R306" s="57">
        <f>SourceEnergy!B313</f>
        <v>55154</v>
      </c>
      <c r="S306" s="58">
        <v>275.72309999999999</v>
      </c>
      <c r="T306" s="59">
        <v>279.88810000000001</v>
      </c>
      <c r="U306" s="60">
        <f>IF(AND(_xlfn.SINGLE(Shape_Annually)="Yes",_xlfn.SINGLE(Shape_Start)&lt;=W306),W313,IF(ISNUMBER(SourceEnergy!$C313),IF(SourceEnergy!$C313&lt;0,SourceEnergy!$C313/(SourceEnergy!$G313*T306+SourceEnergy!$H313*S306),SourceEnergy!$C313/(SourceEnergy!$G313*S306+SourceEnergy!$H313*T306)),""))</f>
        <v>0</v>
      </c>
      <c r="W306" s="61">
        <f>YEAR(M306)</f>
        <v>2051</v>
      </c>
      <c r="X306" s="62"/>
    </row>
    <row r="307" spans="13:24" ht="15" customHeight="1">
      <c r="M307" s="164">
        <f t="shared" si="44"/>
        <v>55185</v>
      </c>
      <c r="N307" s="165">
        <f t="shared" ref="N307:N317" si="45">IF(P307&lt;&gt;"",ROUND(AVERAGE(N295/P295,N283/P283,N271/P271,N259/P259,N247/P247,N235/P235,N223/P223,N211/P211)*P307,1),"")</f>
        <v>0</v>
      </c>
      <c r="O307" s="166">
        <f t="shared" ref="O307:O317" si="46">IF(P307&lt;&gt;"",P307-N307,"")</f>
        <v>0</v>
      </c>
      <c r="P307" s="167">
        <f>SourceEnergy!F314</f>
        <v>0</v>
      </c>
      <c r="R307" s="64">
        <f>SourceEnergy!B314</f>
        <v>55185</v>
      </c>
      <c r="S307" s="65">
        <v>197.42429999999999</v>
      </c>
      <c r="T307" s="66">
        <v>173.2877</v>
      </c>
      <c r="U307" s="67">
        <f>IF(AND(_xlfn.SINGLE(Shape_Annually)="Yes",_xlfn.SINGLE(Shape_Start)&lt;=W306),W313,IF(ISNUMBER(SourceEnergy!$C314),IF(SourceEnergy!$C314&lt;0,SourceEnergy!$C314/(SourceEnergy!$G314*T307+SourceEnergy!$H314*S307),SourceEnergy!$C314/(SourceEnergy!$G314*S307+SourceEnergy!$H314*T307)),""))</f>
        <v>0</v>
      </c>
      <c r="W307" s="12">
        <f>IFERROR(SUMPRODUCT(N306:N317,S306:S317)+SUMPRODUCT(O306:O317,T306:T317),0)</f>
        <v>0</v>
      </c>
      <c r="X307" s="12" t="s">
        <v>77</v>
      </c>
    </row>
    <row r="308" spans="13:24" ht="15" customHeight="1">
      <c r="M308" s="164">
        <f t="shared" si="44"/>
        <v>55213</v>
      </c>
      <c r="N308" s="165">
        <f t="shared" si="45"/>
        <v>0</v>
      </c>
      <c r="O308" s="166">
        <f t="shared" si="46"/>
        <v>0</v>
      </c>
      <c r="P308" s="167">
        <f>SourceEnergy!F315</f>
        <v>0</v>
      </c>
      <c r="Q308" s="166"/>
      <c r="R308" s="64">
        <f>SourceEnergy!B315</f>
        <v>55213</v>
      </c>
      <c r="S308" s="65">
        <v>63.0822</v>
      </c>
      <c r="T308" s="66">
        <v>62.107100000000003</v>
      </c>
      <c r="U308" s="67">
        <f>IF(AND(_xlfn.SINGLE(Shape_Annually)="Yes",_xlfn.SINGLE(Shape_Start)&lt;=W306),W313,IF(ISNUMBER(SourceEnergy!$C315),IF(SourceEnergy!$C315&lt;0,SourceEnergy!$C315/(SourceEnergy!$G315*T308+SourceEnergy!$H315*S308),SourceEnergy!$C315/(SourceEnergy!$G315*S308+SourceEnergy!$H315*T308)),""))</f>
        <v>0</v>
      </c>
    </row>
    <row r="309" spans="13:24" ht="15" customHeight="1">
      <c r="M309" s="164">
        <f t="shared" si="44"/>
        <v>55244</v>
      </c>
      <c r="N309" s="165">
        <f t="shared" si="45"/>
        <v>0</v>
      </c>
      <c r="O309" s="166">
        <f t="shared" si="46"/>
        <v>0</v>
      </c>
      <c r="P309" s="167">
        <f>SourceEnergy!F316</f>
        <v>0</v>
      </c>
      <c r="Q309" s="166"/>
      <c r="R309" s="64">
        <f>SourceEnergy!B316</f>
        <v>55244</v>
      </c>
      <c r="S309" s="65">
        <v>39.375799999999998</v>
      </c>
      <c r="T309" s="66">
        <v>37.421399999999998</v>
      </c>
      <c r="U309" s="67">
        <f>IF(AND(_xlfn.SINGLE(Shape_Annually)="Yes",_xlfn.SINGLE(Shape_Start)&lt;=W306),W313,IF(ISNUMBER(SourceEnergy!$C316),IF(SourceEnergy!$C316&lt;0,SourceEnergy!$C316/(SourceEnergy!$G316*T309+SourceEnergy!$H316*S309),SourceEnergy!$C316/(SourceEnergy!$G316*S309+SourceEnergy!$H316*T309)),""))</f>
        <v>0</v>
      </c>
      <c r="W309" s="12">
        <f>VLOOKUP(W306,'[1]Table 5'!$L$16:$N$50,2,FALSE)</f>
        <v>1263789.10702797</v>
      </c>
      <c r="X309" s="12" t="s">
        <v>78</v>
      </c>
    </row>
    <row r="310" spans="13:24" ht="15" customHeight="1">
      <c r="M310" s="164">
        <f t="shared" si="44"/>
        <v>55274</v>
      </c>
      <c r="N310" s="165">
        <f t="shared" si="45"/>
        <v>0</v>
      </c>
      <c r="O310" s="166">
        <f t="shared" si="46"/>
        <v>0</v>
      </c>
      <c r="P310" s="167">
        <f>SourceEnergy!F317</f>
        <v>0</v>
      </c>
      <c r="Q310" s="166"/>
      <c r="R310" s="64">
        <f>SourceEnergy!B317</f>
        <v>55274</v>
      </c>
      <c r="S310" s="65">
        <v>37.788200000000003</v>
      </c>
      <c r="T310" s="66">
        <v>36.773299999999999</v>
      </c>
      <c r="U310" s="67">
        <f>IF(AND(_xlfn.SINGLE(Shape_Annually)="Yes",_xlfn.SINGLE(Shape_Start)&lt;=W306),W313,IF(ISNUMBER(SourceEnergy!$C317),IF(SourceEnergy!$C317&lt;0,SourceEnergy!$C317/(SourceEnergy!$G317*T310+SourceEnergy!$H317*S310),SourceEnergy!$C317/(SourceEnergy!$G317*S310+SourceEnergy!$H317*T310)),""))</f>
        <v>0</v>
      </c>
      <c r="W310" s="12">
        <f>VLOOKUP(W306,'[1]Table 5'!$L$16:$N$50,3,FALSE)</f>
        <v>300718.74367310462</v>
      </c>
      <c r="X310" s="12" t="s">
        <v>79</v>
      </c>
    </row>
    <row r="311" spans="13:24" ht="15" customHeight="1">
      <c r="M311" s="164">
        <f t="shared" si="44"/>
        <v>55305</v>
      </c>
      <c r="N311" s="165">
        <f t="shared" si="45"/>
        <v>0</v>
      </c>
      <c r="O311" s="166">
        <f t="shared" si="46"/>
        <v>0</v>
      </c>
      <c r="P311" s="167">
        <f>SourceEnergy!F318</f>
        <v>0</v>
      </c>
      <c r="Q311" s="166"/>
      <c r="R311" s="64">
        <f>SourceEnergy!B318</f>
        <v>55305</v>
      </c>
      <c r="S311" s="65">
        <v>68.089200000000005</v>
      </c>
      <c r="T311" s="66">
        <v>66.953999999999994</v>
      </c>
      <c r="U311" s="67">
        <f>IF(AND(_xlfn.SINGLE(Shape_Annually)="Yes",_xlfn.SINGLE(Shape_Start)&lt;=W306),W313,IF(ISNUMBER(SourceEnergy!$C318),IF(SourceEnergy!$C318&lt;0,SourceEnergy!$C318/(SourceEnergy!$G318*T311+SourceEnergy!$H318*S311),SourceEnergy!$C318/(SourceEnergy!$G318*S311+SourceEnergy!$H318*T311)),""))</f>
        <v>0</v>
      </c>
      <c r="W311" s="12">
        <f>W309+W310</f>
        <v>1564507.8507010746</v>
      </c>
      <c r="X311" s="12" t="s">
        <v>80</v>
      </c>
    </row>
    <row r="312" spans="13:24" ht="15" customHeight="1">
      <c r="M312" s="164">
        <f t="shared" si="44"/>
        <v>55335</v>
      </c>
      <c r="N312" s="165">
        <f t="shared" si="45"/>
        <v>0</v>
      </c>
      <c r="O312" s="166">
        <f t="shared" si="46"/>
        <v>0</v>
      </c>
      <c r="P312" s="167">
        <f>SourceEnergy!F319</f>
        <v>0</v>
      </c>
      <c r="Q312" s="166"/>
      <c r="R312" s="64">
        <f>SourceEnergy!B319</f>
        <v>55335</v>
      </c>
      <c r="S312" s="65">
        <v>130.2313</v>
      </c>
      <c r="T312" s="66">
        <v>143.7595</v>
      </c>
      <c r="U312" s="67">
        <f>IF(AND(_xlfn.SINGLE(Shape_Annually)="Yes",_xlfn.SINGLE(Shape_Start)&lt;=W306),W313,IF(ISNUMBER(SourceEnergy!$C319),IF(SourceEnergy!$C319&lt;0,SourceEnergy!$C319/(SourceEnergy!$G319*T312+SourceEnergy!$H319*S312),SourceEnergy!$C319/(SourceEnergy!$G319*S312+SourceEnergy!$H319*T312)),""))</f>
        <v>0</v>
      </c>
    </row>
    <row r="313" spans="13:24" ht="15" customHeight="1">
      <c r="M313" s="164">
        <f t="shared" si="44"/>
        <v>55366</v>
      </c>
      <c r="N313" s="165">
        <f t="shared" si="45"/>
        <v>0</v>
      </c>
      <c r="O313" s="166">
        <f t="shared" si="46"/>
        <v>0</v>
      </c>
      <c r="P313" s="167">
        <f>SourceEnergy!F320</f>
        <v>0</v>
      </c>
      <c r="Q313" s="166"/>
      <c r="R313" s="64">
        <f>SourceEnergy!B320</f>
        <v>55366</v>
      </c>
      <c r="S313" s="65">
        <v>148.9479</v>
      </c>
      <c r="T313" s="66">
        <v>145.6131</v>
      </c>
      <c r="U313" s="67">
        <f>IF(AND(_xlfn.SINGLE(Shape_Annually)="Yes",_xlfn.SINGLE(Shape_Start)&lt;=W306),W313,IF(ISNUMBER(SourceEnergy!$C320),IF(SourceEnergy!$C320&lt;0,SourceEnergy!$C320/(SourceEnergy!$G320*T313+SourceEnergy!$H320*S313),SourceEnergy!$C320/(SourceEnergy!$G320*S313+SourceEnergy!$H320*T313)),""))</f>
        <v>0</v>
      </c>
      <c r="W313" s="68">
        <f>IFERROR(W311/W307,0)</f>
        <v>0</v>
      </c>
      <c r="X313" s="12" t="s">
        <v>81</v>
      </c>
    </row>
    <row r="314" spans="13:24" ht="15" customHeight="1">
      <c r="M314" s="164">
        <f t="shared" si="44"/>
        <v>55397</v>
      </c>
      <c r="N314" s="165">
        <f t="shared" si="45"/>
        <v>0</v>
      </c>
      <c r="O314" s="166">
        <f t="shared" si="46"/>
        <v>0</v>
      </c>
      <c r="P314" s="167">
        <f>SourceEnergy!F321</f>
        <v>0</v>
      </c>
      <c r="Q314" s="166"/>
      <c r="R314" s="64">
        <f>SourceEnergy!B321</f>
        <v>55397</v>
      </c>
      <c r="S314" s="65">
        <v>101.3257</v>
      </c>
      <c r="T314" s="66">
        <v>107.4798</v>
      </c>
      <c r="U314" s="67">
        <f>IF(AND(_xlfn.SINGLE(Shape_Annually)="Yes",_xlfn.SINGLE(Shape_Start)&lt;=W306),W313,IF(ISNUMBER(SourceEnergy!$C321),IF(SourceEnergy!$C321&lt;0,SourceEnergy!$C321/(SourceEnergy!$G321*T314+SourceEnergy!$H321*S314),SourceEnergy!$C321/(SourceEnergy!$G321*S314+SourceEnergy!$H321*T314)),""))</f>
        <v>0</v>
      </c>
    </row>
    <row r="315" spans="13:24" ht="15" customHeight="1">
      <c r="M315" s="164">
        <f t="shared" si="44"/>
        <v>55427</v>
      </c>
      <c r="N315" s="165">
        <f t="shared" si="45"/>
        <v>0</v>
      </c>
      <c r="O315" s="166">
        <f t="shared" si="46"/>
        <v>0</v>
      </c>
      <c r="P315" s="167">
        <f>SourceEnergy!F322</f>
        <v>0</v>
      </c>
      <c r="Q315" s="166"/>
      <c r="R315" s="64">
        <f>SourceEnergy!B322</f>
        <v>55427</v>
      </c>
      <c r="S315" s="65">
        <v>68.533799999999999</v>
      </c>
      <c r="T315" s="66">
        <v>78.784599999999998</v>
      </c>
      <c r="U315" s="67">
        <f>IF(AND(_xlfn.SINGLE(Shape_Annually)="Yes",_xlfn.SINGLE(Shape_Start)&lt;=W306),W313,IF(ISNUMBER(SourceEnergy!$C322),IF(SourceEnergy!$C322&lt;0,SourceEnergy!$C322/(SourceEnergy!$G322*T315+SourceEnergy!$H322*S315),SourceEnergy!$C322/(SourceEnergy!$G322*S315+SourceEnergy!$H322*T315)),""))</f>
        <v>0</v>
      </c>
    </row>
    <row r="316" spans="13:24" ht="15" customHeight="1">
      <c r="M316" s="164">
        <f t="shared" si="44"/>
        <v>55458</v>
      </c>
      <c r="N316" s="165">
        <f t="shared" si="45"/>
        <v>0</v>
      </c>
      <c r="O316" s="166">
        <f t="shared" si="46"/>
        <v>0</v>
      </c>
      <c r="P316" s="167">
        <f>SourceEnergy!F323</f>
        <v>0</v>
      </c>
      <c r="Q316" s="166"/>
      <c r="R316" s="64">
        <f>SourceEnergy!B323</f>
        <v>55458</v>
      </c>
      <c r="S316" s="65">
        <v>164.00020000000001</v>
      </c>
      <c r="T316" s="66">
        <v>151.39850000000001</v>
      </c>
      <c r="U316" s="67">
        <f>IF(AND(_xlfn.SINGLE(Shape_Annually)="Yes",_xlfn.SINGLE(Shape_Start)&lt;=W306),W313,IF(ISNUMBER(SourceEnergy!$C323),IF(SourceEnergy!$C323&lt;0,SourceEnergy!$C323/(SourceEnergy!$G323*T316+SourceEnergy!$H323*S316),SourceEnergy!$C323/(SourceEnergy!$G323*S316+SourceEnergy!$H323*T316)),""))</f>
        <v>0</v>
      </c>
    </row>
    <row r="317" spans="13:24" ht="15" customHeight="1">
      <c r="M317" s="175">
        <f t="shared" si="44"/>
        <v>55488</v>
      </c>
      <c r="N317" s="168">
        <f t="shared" si="45"/>
        <v>0</v>
      </c>
      <c r="O317" s="169">
        <f t="shared" si="46"/>
        <v>0</v>
      </c>
      <c r="P317" s="170">
        <f>SourceEnergy!F324</f>
        <v>0</v>
      </c>
      <c r="Q317" s="166"/>
      <c r="R317" s="71">
        <f>SourceEnergy!B324</f>
        <v>55488</v>
      </c>
      <c r="S317" s="72">
        <v>220.42840000000001</v>
      </c>
      <c r="T317" s="73">
        <v>214.78710000000001</v>
      </c>
      <c r="U317" s="74">
        <f>IF(AND(_xlfn.SINGLE(Shape_Annually)="Yes",_xlfn.SINGLE(Shape_Start)&lt;=W306),W313,IF(ISNUMBER(SourceEnergy!$C324),IF(SourceEnergy!$C324&lt;0,SourceEnergy!$C324/(SourceEnergy!$G324*T317+SourceEnergy!$H324*S317),SourceEnergy!$C324/(SourceEnergy!$G324*S317+SourceEnergy!$H324*T317)),""))</f>
        <v>0</v>
      </c>
    </row>
  </sheetData>
  <conditionalFormatting sqref="A1:U1">
    <cfRule type="expression" dxfId="12" priority="1">
      <formula>$A$1&lt;&gt;"ERROR - Capacity Factor Test Failed"</formula>
    </cfRule>
    <cfRule type="expression" dxfId="11" priority="2">
      <formula>$A$1="ERROR - Capacity Factor Test Failed"</formula>
    </cfRule>
  </conditionalFormatting>
  <printOptions horizontalCentered="1"/>
  <pageMargins left="0.8" right="0.3" top="0.4" bottom="0.4" header="0.5" footer="0.2"/>
  <pageSetup scale="32" fitToHeight="9" orientation="portrait" r:id="rId1"/>
  <headerFooter alignWithMargins="0">
    <oddFooter>&amp;L&amp;8Net Power Cost Group    &amp;F   ( &amp;A )&amp;C &amp;R &amp;8&amp;D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4"/>
  </sheetPr>
  <dimension ref="B1:M51"/>
  <sheetViews>
    <sheetView view="pageBreakPreview" zoomScale="70" zoomScaleNormal="100" zoomScaleSheetLayoutView="70" workbookViewId="0">
      <selection activeCell="L9" sqref="L9"/>
    </sheetView>
  </sheetViews>
  <sheetFormatPr defaultColWidth="9.140625" defaultRowHeight="12.75"/>
  <cols>
    <col min="1" max="2" width="9.140625" style="12"/>
    <col min="3" max="4" width="13.42578125" style="12" customWidth="1"/>
    <col min="5" max="5" width="11.85546875" style="12" customWidth="1"/>
    <col min="6" max="6" width="2.140625" style="12" customWidth="1"/>
    <col min="7" max="7" width="13" style="12" customWidth="1"/>
    <col min="8" max="8" width="13.7109375" style="12" customWidth="1"/>
    <col min="9" max="9" width="12" style="12" customWidth="1"/>
    <col min="10" max="10" width="9.140625" style="12"/>
    <col min="11" max="12" width="15.140625" style="12" customWidth="1"/>
    <col min="13" max="16384" width="9.140625" style="12"/>
  </cols>
  <sheetData>
    <row r="1" spans="2:13" ht="13.5" thickBot="1"/>
    <row r="2" spans="2:13" ht="13.5" thickBot="1">
      <c r="B2" s="44" t="str">
        <f>"Levelized Price Starting "&amp;TEXT(SourceEnergy!N1,"mmm YYYY")</f>
        <v>Levelized Price Starting Jun 2026</v>
      </c>
      <c r="C2" s="76"/>
      <c r="D2" s="76"/>
      <c r="E2" s="45"/>
      <c r="G2" s="77" t="s">
        <v>85</v>
      </c>
      <c r="H2" s="77"/>
      <c r="I2" s="77"/>
      <c r="K2" s="78" t="s">
        <v>74</v>
      </c>
      <c r="L2" s="78"/>
    </row>
    <row r="3" spans="2:13" ht="26.25" thickBot="1">
      <c r="B3" s="79" t="s">
        <v>12</v>
      </c>
      <c r="C3" s="80" t="s">
        <v>43</v>
      </c>
      <c r="D3" s="80" t="s">
        <v>3</v>
      </c>
      <c r="E3" s="81" t="s">
        <v>1</v>
      </c>
      <c r="G3" s="82" t="s">
        <v>70</v>
      </c>
      <c r="H3" s="82" t="s">
        <v>72</v>
      </c>
      <c r="I3" s="82" t="s">
        <v>5</v>
      </c>
      <c r="K3" s="83" t="s">
        <v>86</v>
      </c>
      <c r="L3" s="83" t="s">
        <v>73</v>
      </c>
    </row>
    <row r="4" spans="2:13" ht="6" customHeight="1" thickBot="1">
      <c r="B4" s="84"/>
      <c r="C4" s="75"/>
      <c r="D4" s="85"/>
      <c r="E4" s="85"/>
    </row>
    <row r="5" spans="2:13">
      <c r="B5" s="86" t="s">
        <v>19</v>
      </c>
      <c r="C5" s="87">
        <f>NPV(Discount_Rate,SourceEnergy!D13,SourceEnergy!D25,SourceEnergy!D37,SourceEnergy!D49,SourceEnergy!D61,SourceEnergy!D73,SourceEnergy!D85,SourceEnergy!D97,SourceEnergy!D109,SourceEnergy!D121,SourceEnergy!D133,SourceEnergy!D145,SourceEnergy!D157,SourceEnergy!D169,SourceEnergy!D181)</f>
        <v>280715.29548667622</v>
      </c>
      <c r="D5" s="87">
        <f>NPV(Discount_Rate,SourceEnergy!G13,SourceEnergy!G25,SourceEnergy!G37,SourceEnergy!G49,SourceEnergy!G61,SourceEnergy!G73,SourceEnergy!G85,SourceEnergy!G97,SourceEnergy!G109,SourceEnergy!G121,SourceEnergy!G133,SourceEnergy!G145,SourceEnergy!G157,SourceEnergy!G169,SourceEnergy!G181)</f>
        <v>7344.8537877974713</v>
      </c>
      <c r="E5" s="88">
        <f>C5/D5</f>
        <v>38.219317034336143</v>
      </c>
      <c r="G5" s="57">
        <f>SourceEnergy!N1</f>
        <v>46174</v>
      </c>
      <c r="H5" s="89">
        <f ca="1">IF($K$5+$L$5=0,SUM(OFFSET('MWH-Split'!$P$5,MATCH(G5,'MWH-Split'!$M$6:$M$257,0),0,12)),SUMIFS(SourceEnergy!F13:F36,SourceEnergy!B13:B36,"&gt;="&amp;G5,SourceEnergy!B13:B36,"&lt;"&amp;G6))</f>
        <v>26485.653269123002</v>
      </c>
      <c r="I5" s="90">
        <f ca="1">H5/$H$5</f>
        <v>1</v>
      </c>
      <c r="K5" s="91">
        <v>0</v>
      </c>
      <c r="L5" s="91"/>
      <c r="M5" s="12" t="s">
        <v>110</v>
      </c>
    </row>
    <row r="6" spans="2:13">
      <c r="B6" s="92" t="s">
        <v>20</v>
      </c>
      <c r="C6" s="93">
        <f>NPV(Discount_Rate,SourceEnergy!D14,SourceEnergy!D26,SourceEnergy!D38,SourceEnergy!D50,SourceEnergy!D62,SourceEnergy!D74,SourceEnergy!D86,SourceEnergy!D98,SourceEnergy!D110,SourceEnergy!D122,SourceEnergy!D134,SourceEnergy!D146,SourceEnergy!D158,SourceEnergy!D170,SourceEnergy!D182)</f>
        <v>480713.30337892729</v>
      </c>
      <c r="D6" s="93">
        <f>NPV(Discount_Rate,SourceEnergy!G14,SourceEnergy!G26,SourceEnergy!G38,SourceEnergy!G50,SourceEnergy!G62,SourceEnergy!G74,SourceEnergy!G86,SourceEnergy!G98,SourceEnergy!G110,SourceEnergy!G122,SourceEnergy!G134,SourceEnergy!G146,SourceEnergy!G158,SourceEnergy!G170,SourceEnergy!G182)</f>
        <v>12078.434648833618</v>
      </c>
      <c r="E6" s="94">
        <f t="shared" ref="E6:E28" si="0">C6/D6</f>
        <v>39.799304906232074</v>
      </c>
      <c r="G6" s="64">
        <f>EDATE(G5,12)</f>
        <v>46539</v>
      </c>
      <c r="H6" s="95">
        <f ca="1">IF($K$5+$L$5=0,SUM(OFFSET('MWH-Split'!$P$5,MATCH(G6,'MWH-Split'!$M$6:$M$257,0),0,12)),IF(ISNUMBER($K$5),$H$5*(1-$K$5)^(YEAR(G6)-YEAR($G$6)),IF(ISNUMBER($L$5),H5-$H$5*$L$5,9999)))</f>
        <v>26462.78600724967</v>
      </c>
      <c r="I6" s="96">
        <f t="shared" ref="I6:I25" ca="1" si="1">H6/$H$5</f>
        <v>0.99913661703409851</v>
      </c>
      <c r="J6" s="150"/>
    </row>
    <row r="7" spans="2:13">
      <c r="B7" s="92" t="s">
        <v>21</v>
      </c>
      <c r="C7" s="93">
        <f>NPV(Discount_Rate,SourceEnergy!D15,SourceEnergy!D27,SourceEnergy!D39,SourceEnergy!D51,SourceEnergy!D63,SourceEnergy!D75,SourceEnergy!D87,SourceEnergy!D99,SourceEnergy!D111,SourceEnergy!D123,SourceEnergy!D135,SourceEnergy!D147,SourceEnergy!D159,SourceEnergy!D171,SourceEnergy!D183)</f>
        <v>348539.88408774347</v>
      </c>
      <c r="D7" s="93">
        <f>NPV(Discount_Rate,SourceEnergy!G15,SourceEnergy!G27,SourceEnergy!G39,SourceEnergy!G51,SourceEnergy!G63,SourceEnergy!G75,SourceEnergy!G87,SourceEnergy!G99,SourceEnergy!G111,SourceEnergy!G123,SourceEnergy!G135,SourceEnergy!G147,SourceEnergy!G159,SourceEnergy!G171,SourceEnergy!G183)</f>
        <v>14898.713962331392</v>
      </c>
      <c r="E7" s="94">
        <f t="shared" si="0"/>
        <v>23.393957691177995</v>
      </c>
      <c r="G7" s="64">
        <f t="shared" ref="G7:G25" si="2">EDATE(G6,12)</f>
        <v>46905</v>
      </c>
      <c r="H7" s="95">
        <f ca="1">IF($K$5+$L$5=0,SUM(OFFSET('MWH-Split'!$P$5,MATCH(G7,'MWH-Split'!$M$6:$M$257,0),0,12)),IF(ISNUMBER($K$5),$H$5*(1-$K$5)^(YEAR(G7)-YEAR($G$6)),IF(ISNUMBER($L$5),H6-$H$5*$L$5,9999)))</f>
        <v>26208.998197947934</v>
      </c>
      <c r="I7" s="96">
        <f t="shared" ca="1" si="1"/>
        <v>0.98955453096195323</v>
      </c>
      <c r="J7" s="150"/>
      <c r="K7" s="78" t="s">
        <v>82</v>
      </c>
      <c r="L7" s="78"/>
    </row>
    <row r="8" spans="2:13">
      <c r="B8" s="92" t="s">
        <v>22</v>
      </c>
      <c r="C8" s="93">
        <f>NPV(Discount_Rate,SourceEnergy!D16,SourceEnergy!D28,SourceEnergy!D40,SourceEnergy!D52,SourceEnergy!D64,SourceEnergy!D76,SourceEnergy!D88,SourceEnergy!D100,SourceEnergy!D112,SourceEnergy!D124,SourceEnergy!D136,SourceEnergy!D148,SourceEnergy!D160,SourceEnergy!D172,SourceEnergy!D184)</f>
        <v>354866.45892035443</v>
      </c>
      <c r="D8" s="93">
        <f>NPV(Discount_Rate,SourceEnergy!G16,SourceEnergy!G28,SourceEnergy!G40,SourceEnergy!G52,SourceEnergy!G64,SourceEnergy!G76,SourceEnergy!G88,SourceEnergy!G100,SourceEnergy!G112,SourceEnergy!G124,SourceEnergy!G136,SourceEnergy!G148,SourceEnergy!G160,SourceEnergy!G172,SourceEnergy!G184)</f>
        <v>18133.232421868197</v>
      </c>
      <c r="E8" s="94">
        <f t="shared" si="0"/>
        <v>19.569950390775055</v>
      </c>
      <c r="G8" s="64">
        <f t="shared" si="2"/>
        <v>47270</v>
      </c>
      <c r="H8" s="95">
        <f ca="1">IF($K$5+$L$5=0,SUM(OFFSET('MWH-Split'!$P$5,MATCH(G8,'MWH-Split'!$M$6:$M$257,0),0,12)),IF(ISNUMBER($K$5),$H$5*(1-$K$5)^(YEAR(G8)-YEAR($G$6)),IF(ISNUMBER($L$5),H7-$H$5*$L$5,9999)))</f>
        <v>26079.434585988005</v>
      </c>
      <c r="I8" s="96">
        <f t="shared" ca="1" si="1"/>
        <v>0.9846626896830758</v>
      </c>
      <c r="J8" s="150"/>
      <c r="K8" s="83" t="s">
        <v>87</v>
      </c>
      <c r="L8" s="83" t="s">
        <v>88</v>
      </c>
    </row>
    <row r="9" spans="2:13">
      <c r="B9" s="92" t="s">
        <v>23</v>
      </c>
      <c r="C9" s="93">
        <f>NPV(Discount_Rate,SourceEnergy!D17,SourceEnergy!D29,SourceEnergy!D41,SourceEnergy!D53,SourceEnergy!D65,SourceEnergy!D77,SourceEnergy!D89,SourceEnergy!D101,SourceEnergy!D113,SourceEnergy!D125,SourceEnergy!D137,SourceEnergy!D149,SourceEnergy!D161,SourceEnergy!D173,SourceEnergy!D185)</f>
        <v>432778.67315923487</v>
      </c>
      <c r="D9" s="93">
        <f>NPV(Discount_Rate,SourceEnergy!G17,SourceEnergy!G29,SourceEnergy!G41,SourceEnergy!G53,SourceEnergy!G65,SourceEnergy!G77,SourceEnergy!G89,SourceEnergy!G101,SourceEnergy!G113,SourceEnergy!G125,SourceEnergy!G137,SourceEnergy!G149,SourceEnergy!G161,SourceEnergy!G173,SourceEnergy!G185)</f>
        <v>21155.554678446038</v>
      </c>
      <c r="E9" s="94">
        <f t="shared" si="0"/>
        <v>20.456975944958973</v>
      </c>
      <c r="G9" s="64">
        <f t="shared" si="2"/>
        <v>47635</v>
      </c>
      <c r="H9" s="95">
        <f ca="1">IF($K$5+$L$5=0,SUM(OFFSET('MWH-Split'!$P$5,MATCH(G9,'MWH-Split'!$M$6:$M$257,0),0,12)),IF(ISNUMBER($K$5),$H$5*(1-$K$5)^(YEAR(G9)-YEAR($G$6)),IF(ISNUMBER($L$5),H8-$H$5*$L$5,9999)))</f>
        <v>25395.612718270666</v>
      </c>
      <c r="I9" s="96">
        <f t="shared" ca="1" si="1"/>
        <v>0.95884411308354978</v>
      </c>
      <c r="J9" s="150"/>
      <c r="K9" s="97" t="s">
        <v>145</v>
      </c>
      <c r="L9" s="98">
        <v>2026</v>
      </c>
    </row>
    <row r="10" spans="2:13">
      <c r="B10" s="92" t="s">
        <v>24</v>
      </c>
      <c r="C10" s="93">
        <f>NPV(Discount_Rate,SourceEnergy!D18,SourceEnergy!D30,SourceEnergy!D42,SourceEnergy!D54,SourceEnergy!D66,SourceEnergy!D78,SourceEnergy!D90,SourceEnergy!D102,SourceEnergy!D114,SourceEnergy!D126,SourceEnergy!D138,SourceEnergy!D150,SourceEnergy!D162,SourceEnergy!D174,SourceEnergy!D186)</f>
        <v>669110.20781025151</v>
      </c>
      <c r="D10" s="93">
        <f>NPV(Discount_Rate,SourceEnergy!G18,SourceEnergy!G30,SourceEnergy!G42,SourceEnergy!G54,SourceEnergy!G66,SourceEnergy!G78,SourceEnergy!G90,SourceEnergy!G102,SourceEnergy!G114,SourceEnergy!G126,SourceEnergy!G138,SourceEnergy!G150,SourceEnergy!G162,SourceEnergy!G174,SourceEnergy!G186)</f>
        <v>25997.112640855157</v>
      </c>
      <c r="E10" s="94">
        <f t="shared" si="0"/>
        <v>25.737866241296619</v>
      </c>
      <c r="G10" s="64">
        <f t="shared" si="2"/>
        <v>48000</v>
      </c>
      <c r="H10" s="95">
        <f ca="1">IF($K$5+$L$5=0,SUM(OFFSET('MWH-Split'!$P$5,MATCH(G10,'MWH-Split'!$M$6:$M$257,0),0,12)),IF(ISNUMBER($K$5),$H$5*(1-$K$5)^(YEAR(G10)-YEAR($G$6)),IF(ISNUMBER($L$5),H9-$H$5*$L$5,9999)))</f>
        <v>25952.906336953667</v>
      </c>
      <c r="I10" s="96">
        <f t="shared" ca="1" si="1"/>
        <v>0.97988545244642267</v>
      </c>
      <c r="J10" s="150"/>
    </row>
    <row r="11" spans="2:13">
      <c r="B11" s="92" t="s">
        <v>25</v>
      </c>
      <c r="C11" s="93">
        <f>NPV(Discount_Rate,SourceEnergy!D19,SourceEnergy!D31,SourceEnergy!D43,SourceEnergy!D55,SourceEnergy!D67,SourceEnergy!D79,SourceEnergy!D91,SourceEnergy!D103,SourceEnergy!D115,SourceEnergy!D127,SourceEnergy!D139,SourceEnergy!D151,SourceEnergy!D163,SourceEnergy!D175,SourceEnergy!D187)</f>
        <v>1120019.0997993932</v>
      </c>
      <c r="D11" s="93">
        <f>NPV(Discount_Rate,SourceEnergy!G19,SourceEnergy!G31,SourceEnergy!G43,SourceEnergy!G55,SourceEnergy!G67,SourceEnergy!G79,SourceEnergy!G91,SourceEnergy!G103,SourceEnergy!G115,SourceEnergy!G127,SourceEnergy!G139,SourceEnergy!G151,SourceEnergy!G163,SourceEnergy!G175,SourceEnergy!G187)</f>
        <v>23298.898862388702</v>
      </c>
      <c r="E11" s="94">
        <f t="shared" si="0"/>
        <v>48.071761091140431</v>
      </c>
      <c r="G11" s="64">
        <f t="shared" si="2"/>
        <v>48366</v>
      </c>
      <c r="H11" s="95">
        <f ca="1">IF($K$5+$L$5=0,SUM(OFFSET('MWH-Split'!$P$5,MATCH(G11,'MWH-Split'!$M$6:$M$257,0),0,12)),IF(ISNUMBER($K$5),$H$5*(1-$K$5)^(YEAR(G11)-YEAR($G$6)),IF(ISNUMBER($L$5),H10-$H$5*$L$5,9999)))</f>
        <v>25698.842098729314</v>
      </c>
      <c r="I11" s="96">
        <f t="shared" ca="1" si="1"/>
        <v>0.97029292944376966</v>
      </c>
      <c r="J11" s="150"/>
    </row>
    <row r="12" spans="2:13">
      <c r="B12" s="92" t="s">
        <v>26</v>
      </c>
      <c r="C12" s="93">
        <f>NPV(Discount_Rate,SourceEnergy!D20,SourceEnergy!D32,SourceEnergy!D44,SourceEnergy!D56,SourceEnergy!D68,SourceEnergy!D80,SourceEnergy!D92,SourceEnergy!D104,SourceEnergy!D116,SourceEnergy!D128,SourceEnergy!D140,SourceEnergy!D152,SourceEnergy!D164,SourceEnergy!D176,SourceEnergy!D188)</f>
        <v>1206369.6341630346</v>
      </c>
      <c r="D12" s="93">
        <f>NPV(Discount_Rate,SourceEnergy!G20,SourceEnergy!G32,SourceEnergy!G44,SourceEnergy!G56,SourceEnergy!G68,SourceEnergy!G80,SourceEnergy!G92,SourceEnergy!G104,SourceEnergy!G116,SourceEnergy!G128,SourceEnergy!G140,SourceEnergy!G152,SourceEnergy!G164,SourceEnergy!G176,SourceEnergy!G188)</f>
        <v>23003.800794246534</v>
      </c>
      <c r="E12" s="94">
        <f t="shared" si="0"/>
        <v>52.442187486893857</v>
      </c>
      <c r="G12" s="64">
        <f t="shared" si="2"/>
        <v>48731</v>
      </c>
      <c r="H12" s="95">
        <f ca="1">IF($K$5+$L$5=0,SUM(OFFSET('MWH-Split'!$P$5,MATCH(G12,'MWH-Split'!$M$6:$M$257,0),0,12)),IF(ISNUMBER($K$5),$H$5*(1-$K$5)^(YEAR(G12)-YEAR($G$6)),IF(ISNUMBER($L$5),H11-$H$5*$L$5,9999)))</f>
        <v>25599.944921674007</v>
      </c>
      <c r="I12" s="96">
        <f t="shared" ca="1" si="1"/>
        <v>0.96655893896785416</v>
      </c>
      <c r="J12" s="150"/>
    </row>
    <row r="13" spans="2:13">
      <c r="B13" s="92" t="s">
        <v>27</v>
      </c>
      <c r="C13" s="93">
        <f>NPV(Discount_Rate,SourceEnergy!D21,SourceEnergy!D33,SourceEnergy!D45,SourceEnergy!D57,SourceEnergy!D69,SourceEnergy!D81,SourceEnergy!D93,SourceEnergy!D105,SourceEnergy!D117,SourceEnergy!D129,SourceEnergy!D141,SourceEnergy!D153,SourceEnergy!D165,SourceEnergy!D177,SourceEnergy!D189)</f>
        <v>690006.0051258665</v>
      </c>
      <c r="D13" s="93">
        <f>NPV(Discount_Rate,SourceEnergy!G21,SourceEnergy!G33,SourceEnergy!G45,SourceEnergy!G57,SourceEnergy!G69,SourceEnergy!G81,SourceEnergy!G93,SourceEnergy!G105,SourceEnergy!G117,SourceEnergy!G129,SourceEnergy!G141,SourceEnergy!G153,SourceEnergy!G165,SourceEnergy!G177,SourceEnergy!G189)</f>
        <v>18574.526642215806</v>
      </c>
      <c r="E13" s="94">
        <f t="shared" si="0"/>
        <v>37.147972511861212</v>
      </c>
      <c r="G13" s="64">
        <f t="shared" si="2"/>
        <v>49096</v>
      </c>
      <c r="H13" s="95">
        <f ca="1">IF($K$5+$L$5=0,SUM(OFFSET('MWH-Split'!$P$5,MATCH(G13,'MWH-Split'!$M$6:$M$257,0),0,12)),IF(ISNUMBER($K$5),$H$5*(1-$K$5)^(YEAR(G13)-YEAR($G$6)),IF(ISNUMBER($L$5),H12-$H$5*$L$5,9999)))</f>
        <v>25453.940837397</v>
      </c>
      <c r="I13" s="96">
        <f t="shared" ca="1" si="1"/>
        <v>0.96104636645195485</v>
      </c>
      <c r="J13" s="150"/>
      <c r="K13" s="12" t="s">
        <v>91</v>
      </c>
      <c r="M13" s="12" t="s">
        <v>92</v>
      </c>
    </row>
    <row r="14" spans="2:13">
      <c r="B14" s="92" t="s">
        <v>28</v>
      </c>
      <c r="C14" s="93">
        <f>NPV(Discount_Rate,SourceEnergy!D22,SourceEnergy!D34,SourceEnergy!D46,SourceEnergy!D58,SourceEnergy!D70,SourceEnergy!D82,SourceEnergy!D94,SourceEnergy!D106,SourceEnergy!D118,SourceEnergy!D130,SourceEnergy!D142,SourceEnergy!D154,SourceEnergy!D166,SourceEnergy!D178,SourceEnergy!D190)</f>
        <v>421864.93605418614</v>
      </c>
      <c r="D14" s="93">
        <f>NPV(Discount_Rate,SourceEnergy!G22,SourceEnergy!G34,SourceEnergy!G46,SourceEnergy!G58,SourceEnergy!G70,SourceEnergy!G82,SourceEnergy!G94,SourceEnergy!G106,SourceEnergy!G118,SourceEnergy!G130,SourceEnergy!G142,SourceEnergy!G154,SourceEnergy!G166,SourceEnergy!G178,SourceEnergy!G190)</f>
        <v>14819.814900274918</v>
      </c>
      <c r="E14" s="94">
        <f t="shared" si="0"/>
        <v>28.466275651415881</v>
      </c>
      <c r="G14" s="64">
        <f t="shared" si="2"/>
        <v>49461</v>
      </c>
      <c r="H14" s="95">
        <f ca="1">IF($K$5+$L$5=0,SUM(OFFSET('MWH-Split'!$P$5,MATCH(G14,'MWH-Split'!$M$6:$M$257,0),0,12)),IF(ISNUMBER($K$5),$H$5*(1-$K$5)^(YEAR(G14)-YEAR($G$6)),IF(ISNUMBER($L$5),H13-$H$5*$L$5,9999)))</f>
        <v>25426.887737696332</v>
      </c>
      <c r="I14" s="96">
        <f t="shared" ca="1" si="1"/>
        <v>0.96002494178004738</v>
      </c>
      <c r="J14" s="150"/>
      <c r="K14" s="12" t="s">
        <v>9</v>
      </c>
      <c r="L14" s="12">
        <f>SUM(D5:D16)</f>
        <v>197227.50171860761</v>
      </c>
      <c r="M14" s="48">
        <f>L14/L16</f>
        <v>0.82068740954525365</v>
      </c>
    </row>
    <row r="15" spans="2:13" ht="15">
      <c r="B15" s="92" t="s">
        <v>29</v>
      </c>
      <c r="C15" s="93">
        <f>NPV(Discount_Rate,SourceEnergy!D23,SourceEnergy!D35,SourceEnergy!D47,SourceEnergy!D59,SourceEnergy!D71,SourceEnergy!D83,SourceEnergy!D95,SourceEnergy!D107,SourceEnergy!D119,SourceEnergy!D131,SourceEnergy!D143,SourceEnergy!D155,SourceEnergy!D167,SourceEnergy!D179,SourceEnergy!D191)</f>
        <v>363219.65371033072</v>
      </c>
      <c r="D15" s="93">
        <f>NPV(Discount_Rate,SourceEnergy!G23,SourceEnergy!G35,SourceEnergy!G47,SourceEnergy!G59,SourceEnergy!G71,SourceEnergy!G83,SourceEnergy!G95,SourceEnergy!G107,SourceEnergy!G119,SourceEnergy!G131,SourceEnergy!G143,SourceEnergy!G155,SourceEnergy!G167,SourceEnergy!G179,SourceEnergy!G191)</f>
        <v>10632.593179167789</v>
      </c>
      <c r="E15" s="94">
        <f t="shared" si="0"/>
        <v>34.160965964726195</v>
      </c>
      <c r="G15" s="64">
        <f t="shared" si="2"/>
        <v>49827</v>
      </c>
      <c r="H15" s="95">
        <f ca="1">IF($K$5+$L$5=0,SUM(OFFSET('MWH-Split'!$P$5,MATCH(G15,'MWH-Split'!$M$6:$M$257,0),0,12)),IF(ISNUMBER($K$5),$H$5*(1-$K$5)^(YEAR(G15)-YEAR($G$6)),IF(ISNUMBER($L$5),H14-$H$5*$L$5,9999)))</f>
        <v>24620.067052602757</v>
      </c>
      <c r="I15" s="96">
        <f t="shared" ca="1" si="1"/>
        <v>0.92956238618833131</v>
      </c>
      <c r="J15" s="150"/>
      <c r="K15" s="12" t="s">
        <v>10</v>
      </c>
      <c r="L15" s="99">
        <f>SUM(D17:D28)</f>
        <v>43092.380644266937</v>
      </c>
      <c r="M15" s="100">
        <f>L15/L16</f>
        <v>0.17931259045474632</v>
      </c>
    </row>
    <row r="16" spans="2:13" ht="13.5" thickBot="1">
      <c r="B16" s="101" t="s">
        <v>30</v>
      </c>
      <c r="C16" s="102">
        <f>NPV(Discount_Rate,SourceEnergy!D24,SourceEnergy!D36,SourceEnergy!D48,SourceEnergy!D60,SourceEnergy!D72,SourceEnergy!D84,SourceEnergy!D96,SourceEnergy!D108,SourceEnergy!D120,SourceEnergy!D132,SourceEnergy!D144,SourceEnergy!D156,SourceEnergy!D168,SourceEnergy!D180,SourceEnergy!D192)</f>
        <v>278226.12314452871</v>
      </c>
      <c r="D16" s="102">
        <f>NPV(Discount_Rate,SourceEnergy!G24,SourceEnergy!G36,SourceEnergy!G48,SourceEnergy!G60,SourceEnergy!G72,SourceEnergy!G84,SourceEnergy!G96,SourceEnergy!G108,SourceEnergy!G120,SourceEnergy!G132,SourceEnergy!G144,SourceEnergy!G156,SourceEnergy!G168,SourceEnergy!G180,SourceEnergy!G192)</f>
        <v>7289.9652001819486</v>
      </c>
      <c r="E16" s="103">
        <f t="shared" si="0"/>
        <v>38.165631179910783</v>
      </c>
      <c r="G16" s="64">
        <f t="shared" si="2"/>
        <v>50192</v>
      </c>
      <c r="H16" s="95">
        <f ca="1">IF($K$5+$L$5=0,SUM(OFFSET('MWH-Split'!$P$5,MATCH(G16,'MWH-Split'!$M$6:$M$257,0),0,12)),IF(ISNUMBER($K$5),$H$5*(1-$K$5)^(YEAR(G16)-YEAR($G$6)),IF(ISNUMBER($L$5),H15-$H$5*$L$5,9999)))</f>
        <v>25062.691810203334</v>
      </c>
      <c r="I16" s="96">
        <f t="shared" ca="1" si="1"/>
        <v>0.94627425480274796</v>
      </c>
      <c r="J16" s="150"/>
      <c r="K16" s="12" t="s">
        <v>80</v>
      </c>
      <c r="L16" s="12">
        <f>SUM(L14:L15)</f>
        <v>240319.88236287454</v>
      </c>
      <c r="M16" s="48">
        <f>L16/L16</f>
        <v>1</v>
      </c>
    </row>
    <row r="17" spans="2:10">
      <c r="B17" s="92" t="s">
        <v>31</v>
      </c>
      <c r="C17" s="93">
        <f>NPV(Discount_Rate,SourceEnergy!E13,SourceEnergy!E25,SourceEnergy!E37,SourceEnergy!E49,SourceEnergy!E61,SourceEnergy!E73,SourceEnergy!E85,SourceEnergy!E97,SourceEnergy!E109,SourceEnergy!E121,SourceEnergy!E133,SourceEnergy!E145,SourceEnergy!E157,SourceEnergy!E169,SourceEnergy!E181)</f>
        <v>59214.380127780816</v>
      </c>
      <c r="D17" s="93">
        <f>NPV(Discount_Rate,SourceEnergy!H13,SourceEnergy!H25,SourceEnergy!H37,SourceEnergy!H49,SourceEnergy!H61,SourceEnergy!H73,SourceEnergy!H85,SourceEnergy!H97,SourceEnergy!H109,SourceEnergy!H121,SourceEnergy!H133,SourceEnergy!H145,SourceEnergy!H157,SourceEnergy!H169,SourceEnergy!H181)</f>
        <v>1509.7755008250363</v>
      </c>
      <c r="E17" s="94">
        <f t="shared" si="0"/>
        <v>39.220652405223397</v>
      </c>
      <c r="G17" s="64">
        <f t="shared" si="2"/>
        <v>50557</v>
      </c>
      <c r="H17" s="95">
        <f ca="1">IF($K$5+$L$5=0,SUM(OFFSET('MWH-Split'!$P$5,MATCH(G17,'MWH-Split'!$M$6:$M$257,0),0,12)),IF(ISNUMBER($K$5),$H$5*(1-$K$5)^(YEAR(G17)-YEAR($G$6)),IF(ISNUMBER($L$5),H16-$H$5*$L$5,9999)))</f>
        <v>24937.866134226999</v>
      </c>
      <c r="I17" s="96">
        <f t="shared" ca="1" si="1"/>
        <v>0.94156130040785457</v>
      </c>
      <c r="J17" s="150"/>
    </row>
    <row r="18" spans="2:10">
      <c r="B18" s="92" t="s">
        <v>32</v>
      </c>
      <c r="C18" s="93">
        <f>NPV(Discount_Rate,SourceEnergy!E14,SourceEnergy!E26,SourceEnergy!E38,SourceEnergy!E50,SourceEnergy!E62,SourceEnergy!E74,SourceEnergy!E86,SourceEnergy!E98,SourceEnergy!E110,SourceEnergy!E122,SourceEnergy!E134,SourceEnergy!E146,SourceEnergy!E158,SourceEnergy!E170,SourceEnergy!E182)</f>
        <v>100696.79719824616</v>
      </c>
      <c r="D18" s="93">
        <f>NPV(Discount_Rate,SourceEnergy!H14,SourceEnergy!H26,SourceEnergy!H38,SourceEnergy!H50,SourceEnergy!H62,SourceEnergy!H74,SourceEnergy!H86,SourceEnergy!H98,SourceEnergy!H110,SourceEnergy!H122,SourceEnergy!H134,SourceEnergy!H146,SourceEnergy!H158,SourceEnergy!H170,SourceEnergy!H182)</f>
        <v>2530.1919677220294</v>
      </c>
      <c r="E18" s="94">
        <f t="shared" si="0"/>
        <v>39.798085869707755</v>
      </c>
      <c r="G18" s="64">
        <f t="shared" si="2"/>
        <v>50922</v>
      </c>
      <c r="H18" s="95">
        <f ca="1">IF($K$5+$L$5=0,SUM(OFFSET('MWH-Split'!$P$5,MATCH(G18,'MWH-Split'!$M$6:$M$257,0),0,12)),IF(ISNUMBER($K$5),$H$5*(1-$K$5)^(YEAR(G18)-YEAR($G$6)),IF(ISNUMBER($L$5),H17-$H$5*$L$5,9999)))</f>
        <v>24929.548430739</v>
      </c>
      <c r="I18" s="96">
        <f t="shared" ca="1" si="1"/>
        <v>0.9412472547846078</v>
      </c>
      <c r="J18" s="150"/>
    </row>
    <row r="19" spans="2:10">
      <c r="B19" s="92" t="s">
        <v>33</v>
      </c>
      <c r="C19" s="93">
        <f>NPV(Discount_Rate,SourceEnergy!E15,SourceEnergy!E27,SourceEnergy!E39,SourceEnergy!E51,SourceEnergy!E63,SourceEnergy!E75,SourceEnergy!E87,SourceEnergy!E99,SourceEnergy!E111,SourceEnergy!E123,SourceEnergy!E135,SourceEnergy!E147,SourceEnergy!E159,SourceEnergy!E171,SourceEnergy!E183)</f>
        <v>62574.364829150465</v>
      </c>
      <c r="D19" s="93">
        <f>NPV(Discount_Rate,SourceEnergy!H15,SourceEnergy!H27,SourceEnergy!H39,SourceEnergy!H51,SourceEnergy!H63,SourceEnergy!H75,SourceEnergy!H87,SourceEnergy!H99,SourceEnergy!H111,SourceEnergy!H123,SourceEnergy!H135,SourceEnergy!H147,SourceEnergy!H159,SourceEnergy!H171,SourceEnergy!H183)</f>
        <v>2497.5703987945571</v>
      </c>
      <c r="E19" s="94">
        <f t="shared" si="0"/>
        <v>25.054094514954112</v>
      </c>
      <c r="G19" s="64">
        <f t="shared" si="2"/>
        <v>51288</v>
      </c>
      <c r="H19" s="95">
        <f ca="1">IF($K$5+$L$5=0,SUM(OFFSET('MWH-Split'!$P$5,MATCH(G19,'MWH-Split'!$M$6:$M$257,0),0,12)),IF(ISNUMBER($K$5),$H$5*(1-$K$5)^(YEAR(G19)-YEAR($G$6)),IF(ISNUMBER($L$5),H18-$H$5*$L$5,9999)))</f>
        <v>24699.191223584832</v>
      </c>
      <c r="I19" s="96">
        <f t="shared" ca="1" si="1"/>
        <v>0.93254982131700603</v>
      </c>
      <c r="J19" s="150"/>
    </row>
    <row r="20" spans="2:10">
      <c r="B20" s="92" t="s">
        <v>34</v>
      </c>
      <c r="C20" s="93">
        <f>NPV(Discount_Rate,SourceEnergy!E16,SourceEnergy!E28,SourceEnergy!E40,SourceEnergy!E52,SourceEnergy!E64,SourceEnergy!E76,SourceEnergy!E88,SourceEnergy!E100,SourceEnergy!E112,SourceEnergy!E124,SourceEnergy!E136,SourceEnergy!E148,SourceEnergy!E160,SourceEnergy!E172,SourceEnergy!E184)</f>
        <v>71706.148607525873</v>
      </c>
      <c r="D20" s="93">
        <f>NPV(Discount_Rate,SourceEnergy!H16,SourceEnergy!H28,SourceEnergy!H40,SourceEnergy!H52,SourceEnergy!H64,SourceEnergy!H76,SourceEnergy!H88,SourceEnergy!H100,SourceEnergy!H112,SourceEnergy!H124,SourceEnergy!H136,SourceEnergy!H148,SourceEnergy!H160,SourceEnergy!H172,SourceEnergy!H184)</f>
        <v>3346.2949267872114</v>
      </c>
      <c r="E20" s="94">
        <f t="shared" si="0"/>
        <v>21.428520251910726</v>
      </c>
      <c r="G20" s="64">
        <f t="shared" si="2"/>
        <v>51653</v>
      </c>
      <c r="H20" s="95">
        <f ca="1">IF($K$5+$L$5=0,SUM(OFFSET('MWH-Split'!$P$5,MATCH(G20,'MWH-Split'!$M$6:$M$257,0),0,12)),IF(ISNUMBER($K$5),$H$5*(1-$K$5)^(YEAR(G20)-YEAR($G$6)),IF(ISNUMBER($L$5),H19-$H$5*$L$5,9999)))</f>
        <v>24045.491489364664</v>
      </c>
      <c r="I20" s="96">
        <f t="shared" ca="1" si="1"/>
        <v>0.9078685447187711</v>
      </c>
      <c r="J20" s="150"/>
    </row>
    <row r="21" spans="2:10">
      <c r="B21" s="92" t="s">
        <v>35</v>
      </c>
      <c r="C21" s="93">
        <f>NPV(Discount_Rate,SourceEnergy!E17,SourceEnergy!E29,SourceEnergy!E41,SourceEnergy!E53,SourceEnergy!E65,SourceEnergy!E77,SourceEnergy!E89,SourceEnergy!E101,SourceEnergy!E113,SourceEnergy!E125,SourceEnergy!E137,SourceEnergy!E149,SourceEnergy!E161,SourceEnergy!E173,SourceEnergy!E185)</f>
        <v>126310.51780081818</v>
      </c>
      <c r="D21" s="93">
        <f>NPV(Discount_Rate,SourceEnergy!H17,SourceEnergy!H29,SourceEnergy!H41,SourceEnergy!H53,SourceEnergy!H65,SourceEnergy!H77,SourceEnergy!H89,SourceEnergy!H101,SourceEnergy!H113,SourceEnergy!H125,SourceEnergy!H137,SourceEnergy!H149,SourceEnergy!H161,SourceEnergy!H173,SourceEnergy!H185)</f>
        <v>5448.6809078037813</v>
      </c>
      <c r="E21" s="94">
        <f t="shared" si="0"/>
        <v>23.181852624166719</v>
      </c>
      <c r="G21" s="64">
        <f t="shared" si="2"/>
        <v>52018</v>
      </c>
      <c r="H21" s="95">
        <f ca="1">IF($K$5+$L$5=0,SUM(OFFSET('MWH-Split'!$P$5,MATCH(G21,'MWH-Split'!$M$6:$M$257,0),0,12)),IF(ISNUMBER($K$5),$H$5*(1-$K$5)^(YEAR(G21)-YEAR($G$6)),IF(ISNUMBER($L$5),H20-$H$5*$L$5,9999)))</f>
        <v>24460.972323468672</v>
      </c>
      <c r="I21" s="96">
        <f t="shared" ca="1" si="1"/>
        <v>0.92355555949172286</v>
      </c>
      <c r="J21" s="150"/>
    </row>
    <row r="22" spans="2:10">
      <c r="B22" s="92" t="s">
        <v>36</v>
      </c>
      <c r="C22" s="93">
        <f>NPV(Discount_Rate,SourceEnergy!E18,SourceEnergy!E30,SourceEnergy!E42,SourceEnergy!E54,SourceEnergy!E66,SourceEnergy!E78,SourceEnergy!E90,SourceEnergy!E102,SourceEnergy!E114,SourceEnergy!E126,SourceEnergy!E138,SourceEnergy!E150,SourceEnergy!E162,SourceEnergy!E174,SourceEnergy!E186)</f>
        <v>166832.54541697685</v>
      </c>
      <c r="D22" s="93">
        <f>NPV(Discount_Rate,SourceEnergy!H18,SourceEnergy!H30,SourceEnergy!H42,SourceEnergy!H54,SourceEnergy!H66,SourceEnergy!H78,SourceEnergy!H90,SourceEnergy!H102,SourceEnergy!H114,SourceEnergy!H126,SourceEnergy!H138,SourceEnergy!H150,SourceEnergy!H162,SourceEnergy!H174,SourceEnergy!H186)</f>
        <v>6139.6146964933341</v>
      </c>
      <c r="E22" s="94">
        <f t="shared" si="0"/>
        <v>27.17312953079351</v>
      </c>
      <c r="G22" s="64">
        <f t="shared" si="2"/>
        <v>52383</v>
      </c>
      <c r="H22" s="95">
        <f ca="1">IF($K$5+$L$5=0,SUM(OFFSET('MWH-Split'!$P$5,MATCH(G22,'MWH-Split'!$M$6:$M$257,0),0,12)),IF(ISNUMBER($K$5),$H$5*(1-$K$5)^(YEAR(G22)-YEAR($G$6)),IF(ISNUMBER($L$5),H21-$H$5*$L$5,9999)))</f>
        <v>24422.272720692665</v>
      </c>
      <c r="I22" s="96">
        <f t="shared" ca="1" si="1"/>
        <v>0.9220944060747096</v>
      </c>
      <c r="J22" s="150"/>
    </row>
    <row r="23" spans="2:10">
      <c r="B23" s="92" t="s">
        <v>37</v>
      </c>
      <c r="C23" s="93">
        <f>NPV(Discount_Rate,SourceEnergy!E19,SourceEnergy!E31,SourceEnergy!E43,SourceEnergy!E55,SourceEnergy!E67,SourceEnergy!E79,SourceEnergy!E91,SourceEnergy!E103,SourceEnergy!E115,SourceEnergy!E127,SourceEnergy!E139,SourceEnergy!E151,SourceEnergy!E163,SourceEnergy!E175,SourceEnergy!E187)</f>
        <v>332753.72409255896</v>
      </c>
      <c r="D23" s="93">
        <f>NPV(Discount_Rate,SourceEnergy!H19,SourceEnergy!H31,SourceEnergy!H43,SourceEnergy!H55,SourceEnergy!H67,SourceEnergy!H79,SourceEnergy!H91,SourceEnergy!H103,SourceEnergy!H115,SourceEnergy!H127,SourceEnergy!H139,SourceEnergy!H151,SourceEnergy!H163,SourceEnergy!H175,SourceEnergy!H187)</f>
        <v>7081.1309905205208</v>
      </c>
      <c r="E23" s="94">
        <f t="shared" si="0"/>
        <v>46.991606925223515</v>
      </c>
      <c r="G23" s="64">
        <f t="shared" si="2"/>
        <v>52749</v>
      </c>
      <c r="H23" s="95">
        <f ca="1">IF($K$5+$L$5=0,SUM(OFFSET('MWH-Split'!$P$5,MATCH(G23,'MWH-Split'!$M$6:$M$257,0),0,12)),IF(ISNUMBER($K$5),$H$5*(1-$K$5)^(YEAR(G23)-YEAR($G$6)),IF(ISNUMBER($L$5),H22-$H$5*$L$5,9999)))</f>
        <v>24216.619651383109</v>
      </c>
      <c r="I23" s="96">
        <f t="shared" ca="1" si="1"/>
        <v>0.91432970919448175</v>
      </c>
      <c r="J23" s="150"/>
    </row>
    <row r="24" spans="2:10">
      <c r="B24" s="92" t="s">
        <v>38</v>
      </c>
      <c r="C24" s="93">
        <f>NPV(Discount_Rate,SourceEnergy!E20,SourceEnergy!E32,SourceEnergy!E44,SourceEnergy!E56,SourceEnergy!E68,SourceEnergy!E80,SourceEnergy!E92,SourceEnergy!E104,SourceEnergy!E116,SourceEnergy!E128,SourceEnergy!E140,SourceEnergy!E152,SourceEnergy!E164,SourceEnergy!E176,SourceEnergy!E188)</f>
        <v>213071.56057426787</v>
      </c>
      <c r="D24" s="93">
        <f>NPV(Discount_Rate,SourceEnergy!H20,SourceEnergy!H32,SourceEnergy!H44,SourceEnergy!H56,SourceEnergy!H68,SourceEnergy!H80,SourceEnergy!H92,SourceEnergy!H104,SourceEnergy!H116,SourceEnergy!H128,SourceEnergy!H140,SourceEnergy!H152,SourceEnergy!H164,SourceEnergy!H176,SourceEnergy!H188)</f>
        <v>4331.4148133749022</v>
      </c>
      <c r="E24" s="94">
        <f t="shared" si="0"/>
        <v>49.192139232734725</v>
      </c>
      <c r="G24" s="64">
        <f t="shared" si="2"/>
        <v>53114</v>
      </c>
      <c r="H24" s="95">
        <f ca="1">IF($K$5+$L$5=0,SUM(OFFSET('MWH-Split'!$P$5,MATCH(G24,'MWH-Split'!$M$6:$M$257,0),0,12)),IF(ISNUMBER($K$5),$H$5*(1-$K$5)^(YEAR(G24)-YEAR($G$6)),IF(ISNUMBER($L$5),H23-$H$5*$L$5,9999)))</f>
        <v>24022.057185909987</v>
      </c>
      <c r="I24" s="96">
        <f t="shared" ca="1" si="1"/>
        <v>0.90698375236660378</v>
      </c>
      <c r="J24" s="150"/>
    </row>
    <row r="25" spans="2:10">
      <c r="B25" s="92" t="s">
        <v>39</v>
      </c>
      <c r="C25" s="93">
        <f>NPV(Discount_Rate,SourceEnergy!E21,SourceEnergy!E33,SourceEnergy!E45,SourceEnergy!E57,SourceEnergy!E69,SourceEnergy!E81,SourceEnergy!E93,SourceEnergy!E105,SourceEnergy!E117,SourceEnergy!E129,SourceEnergy!E141,SourceEnergy!E153,SourceEnergy!E165,SourceEnergy!E177,SourceEnergy!E189)</f>
        <v>154149.25560881748</v>
      </c>
      <c r="D25" s="93">
        <f>NPV(Discount_Rate,SourceEnergy!H21,SourceEnergy!H33,SourceEnergy!H45,SourceEnergy!H57,SourceEnergy!H69,SourceEnergy!H81,SourceEnergy!H93,SourceEnergy!H105,SourceEnergy!H117,SourceEnergy!H129,SourceEnergy!H141,SourceEnergy!H153,SourceEnergy!H165,SourceEnergy!H177,SourceEnergy!H189)</f>
        <v>4034.2385047888192</v>
      </c>
      <c r="E25" s="94">
        <f t="shared" si="0"/>
        <v>38.210248458497311</v>
      </c>
      <c r="G25" s="71">
        <f t="shared" si="2"/>
        <v>53479</v>
      </c>
      <c r="H25" s="104">
        <f ca="1">IF($K$5+$L$5=0,SUM(OFFSET('MWH-Split'!$P$5,MATCH(G25,'MWH-Split'!$M$6:$M$257,0),0,12)),IF(ISNUMBER($K$5),$H$5*(1-$K$5)^(YEAR(G25)-YEAR($G$6)),IF(ISNUMBER($L$5),H24-$H$5*$L$5,9999)))</f>
        <v>23901.946899980434</v>
      </c>
      <c r="I25" s="105">
        <f t="shared" ca="1" si="1"/>
        <v>0.90244883360477068</v>
      </c>
      <c r="J25" s="150"/>
    </row>
    <row r="26" spans="2:10">
      <c r="B26" s="92" t="s">
        <v>40</v>
      </c>
      <c r="C26" s="93">
        <f>NPV(Discount_Rate,SourceEnergy!E22,SourceEnergy!E34,SourceEnergy!E46,SourceEnergy!E58,SourceEnergy!E70,SourceEnergy!E82,SourceEnergy!E94,SourceEnergy!E106,SourceEnergy!E118,SourceEnergy!E130,SourceEnergy!E142,SourceEnergy!E154,SourceEnergy!E166,SourceEnergy!E178,SourceEnergy!E190)</f>
        <v>76594.57327805915</v>
      </c>
      <c r="D26" s="93">
        <f>NPV(Discount_Rate,SourceEnergy!H22,SourceEnergy!H34,SourceEnergy!H46,SourceEnergy!H58,SourceEnergy!H70,SourceEnergy!H82,SourceEnergy!H94,SourceEnergy!H106,SourceEnergy!H118,SourceEnergy!H130,SourceEnergy!H142,SourceEnergy!H154,SourceEnergy!H166,SourceEnergy!H178,SourceEnergy!H190)</f>
        <v>2475.1282257972748</v>
      </c>
      <c r="E26" s="94">
        <f t="shared" si="0"/>
        <v>30.945699087321799</v>
      </c>
    </row>
    <row r="27" spans="2:10">
      <c r="B27" s="92" t="s">
        <v>41</v>
      </c>
      <c r="C27" s="93">
        <f>NPV(Discount_Rate,SourceEnergy!E23,SourceEnergy!E35,SourceEnergy!E47,SourceEnergy!E59,SourceEnergy!E71,SourceEnergy!E83,SourceEnergy!E95,SourceEnergy!E107,SourceEnergy!E119,SourceEnergy!E131,SourceEnergy!E143,SourceEnergy!E155,SourceEnergy!E167,SourceEnergy!E179,SourceEnergy!E191)</f>
        <v>75736.051813023922</v>
      </c>
      <c r="D27" s="93">
        <f>NPV(Discount_Rate,SourceEnergy!H23,SourceEnergy!H35,SourceEnergy!H47,SourceEnergy!H59,SourceEnergy!H71,SourceEnergy!H83,SourceEnergy!H95,SourceEnergy!H107,SourceEnergy!H119,SourceEnergy!H131,SourceEnergy!H143,SourceEnergy!H155,SourceEnergy!H167,SourceEnergy!H179,SourceEnergy!H191)</f>
        <v>2199.8468646554052</v>
      </c>
      <c r="E27" s="94">
        <f t="shared" si="0"/>
        <v>34.427874517023525</v>
      </c>
    </row>
    <row r="28" spans="2:10" ht="13.5" thickBot="1">
      <c r="B28" s="101" t="s">
        <v>42</v>
      </c>
      <c r="C28" s="102">
        <f>NPV(Discount_Rate,SourceEnergy!E24,SourceEnergy!E36,SourceEnergy!E48,SourceEnergy!E60,SourceEnergy!E72,SourceEnergy!E84,SourceEnergy!E96,SourceEnergy!E108,SourceEnergy!E120,SourceEnergy!E132,SourceEnergy!E144,SourceEnergy!E156,SourceEnergy!E168,SourceEnergy!E180,SourceEnergy!E192)</f>
        <v>58608.163994648043</v>
      </c>
      <c r="D28" s="102">
        <f>NPV(Discount_Rate,SourceEnergy!H24,SourceEnergy!H36,SourceEnergy!H48,SourceEnergy!H60,SourceEnergy!H72,SourceEnergy!H84,SourceEnergy!H96,SourceEnergy!H108,SourceEnergy!H120,SourceEnergy!H132,SourceEnergy!H144,SourceEnergy!H156,SourceEnergy!H168,SourceEnergy!H180,SourceEnergy!H192)</f>
        <v>1498.4928467040684</v>
      </c>
      <c r="E28" s="103">
        <f t="shared" si="0"/>
        <v>39.111407253999623</v>
      </c>
    </row>
    <row r="31" spans="2:10" ht="13.5" thickBot="1">
      <c r="B31" s="12" t="s">
        <v>44</v>
      </c>
    </row>
    <row r="32" spans="2:10">
      <c r="B32" s="86" t="s">
        <v>90</v>
      </c>
      <c r="C32" s="87">
        <f>SecurityCalc!C7*1000</f>
        <v>8221462.73255332</v>
      </c>
      <c r="D32" s="87">
        <f>SecurityCalc!F7*1000</f>
        <v>247962.06143897591</v>
      </c>
      <c r="E32" s="88">
        <f>C32/D32</f>
        <v>33.156131566427725</v>
      </c>
      <c r="F32" s="12" t="str">
        <f>INDEX(F40:F51,13-COUNTIF('MWH-Split'!$P$6:$P$17,"&gt;0"))</f>
        <v>&lt; ---- Calculated assuming the monthly stream starts in Jun</v>
      </c>
    </row>
    <row r="33" spans="2:6" ht="15">
      <c r="B33" s="92" t="s">
        <v>45</v>
      </c>
      <c r="C33" s="106">
        <f ca="1">SourceEnergy!C10*1000</f>
        <v>8586358.7804167643</v>
      </c>
      <c r="D33" s="106">
        <f ca="1">SourceEnergy!F10*1000</f>
        <v>251792.17770250008</v>
      </c>
      <c r="E33" s="107">
        <f ca="1">C33/D33</f>
        <v>34.100975092887126</v>
      </c>
    </row>
    <row r="34" spans="2:6" ht="13.5" thickBot="1">
      <c r="B34" s="101"/>
      <c r="C34" s="102">
        <f ca="1">ROUND(C32-C33,0)</f>
        <v>-364896</v>
      </c>
      <c r="D34" s="102">
        <f ca="1">ROUND(D32-D33,0)</f>
        <v>-3830</v>
      </c>
      <c r="E34" s="103">
        <f ca="1">ROUND(E32-E33,5)</f>
        <v>-0.94484000000000001</v>
      </c>
    </row>
    <row r="35" spans="2:6" ht="13.5" thickBot="1"/>
    <row r="36" spans="2:6">
      <c r="B36" s="86" t="s">
        <v>90</v>
      </c>
      <c r="C36" s="87">
        <f>INDEX(C40:C51,13-COUNTIF('MWH-Split'!$P$6:$P$17,"&gt;0"))</f>
        <v>8434428.9004116151</v>
      </c>
      <c r="D36" s="87">
        <f>INDEX(D40:D51,13-COUNTIF('MWH-Split'!$P$6:$P$17,"&gt;0"))</f>
        <v>247962.06143897632</v>
      </c>
      <c r="E36" s="88">
        <f>C36/D36</f>
        <v>34.014997501895408</v>
      </c>
      <c r="F36" s="12" t="str">
        <f>INDEX(F40:F51,13-COUNTIF('MWH-Split'!$P$6:$P$17,"&gt;0"))</f>
        <v>&lt; ---- Calculated assuming the monthly stream starts in Jun</v>
      </c>
    </row>
    <row r="37" spans="2:6" ht="15">
      <c r="B37" s="92" t="s">
        <v>89</v>
      </c>
      <c r="C37" s="106">
        <f>'[1]Table 5'!$E$9</f>
        <v>0</v>
      </c>
      <c r="D37" s="106">
        <f>'[1]Table 5'!$F$9</f>
        <v>0</v>
      </c>
      <c r="E37" s="107" t="e">
        <f>C37/D37</f>
        <v>#DIV/0!</v>
      </c>
    </row>
    <row r="38" spans="2:6" ht="13.5" thickBot="1">
      <c r="B38" s="101"/>
      <c r="C38" s="102">
        <f>ROUND(C36-C37,0)</f>
        <v>8434429</v>
      </c>
      <c r="D38" s="102">
        <f>ROUND(D36-D37,0)</f>
        <v>247962</v>
      </c>
      <c r="E38" s="103" t="e">
        <f>ROUND(E36-E37,5)</f>
        <v>#DIV/0!</v>
      </c>
      <c r="F38" s="12" t="str">
        <f>IF(_xlfn.SINGLE(Shape_Annually)="Yes","&lt; ---- Results will not tie exactly because annual avoided cost dollars are shaped to month and to HLH/LLH annually","")</f>
        <v>&lt; ---- Results will not tie exactly because annual avoided cost dollars are shaped to month and to HLH/LLH annually</v>
      </c>
    </row>
    <row r="40" spans="2:6" hidden="1">
      <c r="B40" s="12" t="s">
        <v>54</v>
      </c>
      <c r="C40" s="12">
        <f>(NPV(_xlfn.SINGLE(Monthly_Discount_Rate),C$5:C$16)+NPV(_xlfn.SINGLE(Monthly_Discount_Rate),C$17:C$28))*(1+Discount_Rate)</f>
        <v>8365878.4432773152</v>
      </c>
      <c r="D40" s="12">
        <f>(NPV(_xlfn.SINGLE(Monthly_Discount_Rate),D$5:D$16)+NPV(_xlfn.SINGLE(Monthly_Discount_Rate),D$17:D$28))*(1+Discount_Rate)</f>
        <v>247232.12842275601</v>
      </c>
      <c r="E40" s="94">
        <f t="shared" ref="E40:E51" si="3">C40/D40</f>
        <v>33.838152414285062</v>
      </c>
      <c r="F40" s="12" t="str">
        <f>"&lt; ---- Calculated assuming the monthly stream starts in "&amp;B40</f>
        <v>&lt; ---- Calculated assuming the monthly stream starts in Jan</v>
      </c>
    </row>
    <row r="41" spans="2:6" hidden="1">
      <c r="B41" s="12" t="s">
        <v>56</v>
      </c>
      <c r="C41" s="12">
        <f>(NPV(_xlfn.SINGLE(Monthly_Discount_Rate),C$6:C$16,C5)+NPV(_xlfn.SINGLE(Monthly_Discount_Rate),C$18:C$28,C17))*(1+Discount_Rate)</f>
        <v>8387260.0828433372</v>
      </c>
      <c r="D41" s="12">
        <f>(NPV(_xlfn.SINGLE(Monthly_Discount_Rate),D$6:D$16,D5)+NPV(_xlfn.SINGLE(Monthly_Discount_Rate),D$18:D$28,D17))*(1+Discount_Rate)</f>
        <v>247939.40610854758</v>
      </c>
      <c r="E41" s="94">
        <f t="shared" si="3"/>
        <v>33.827862276847611</v>
      </c>
      <c r="F41" s="12" t="str">
        <f t="shared" ref="F41:F51" si="4">"&lt; ---- Calculated assuming the monthly stream starts in "&amp;B41</f>
        <v>&lt; ---- Calculated assuming the monthly stream starts in Feb</v>
      </c>
    </row>
    <row r="42" spans="2:6" hidden="1">
      <c r="B42" s="12" t="s">
        <v>57</v>
      </c>
      <c r="C42" s="12">
        <f>(NPV(_xlfn.SINGLE(Monthly_Discount_Rate),C$7:C$16,C$5:C6)+NPV(_xlfn.SINGLE(Monthly_Discount_Rate),C$19:C$28,C$17:C18))*(1+Discount_Rate)</f>
        <v>8393465.6539074909</v>
      </c>
      <c r="D42" s="12">
        <f>(NPV(_xlfn.SINGLE(Monthly_Discount_Rate),D$7:D$16,D$5:D6)+NPV(_xlfn.SINGLE(Monthly_Discount_Rate),D$19:D$28,D$17:D18))*(1+Discount_Rate)</f>
        <v>248286.08259581422</v>
      </c>
      <c r="E42" s="94">
        <f t="shared" si="3"/>
        <v>33.805622796712463</v>
      </c>
      <c r="F42" s="12" t="str">
        <f t="shared" si="4"/>
        <v>&lt; ---- Calculated assuming the monthly stream starts in Mar</v>
      </c>
    </row>
    <row r="43" spans="2:6" hidden="1">
      <c r="B43" s="12" t="s">
        <v>58</v>
      </c>
      <c r="C43" s="12">
        <f>(NPV(_xlfn.SINGLE(Monthly_Discount_Rate),C$8:C$16,C$5:C7)+NPV(_xlfn.SINGLE(Monthly_Discount_Rate),C$20:C$28,C$17:C19))*(1+Discount_Rate)</f>
        <v>8410482.7737812195</v>
      </c>
      <c r="D43" s="12">
        <f>(NPV(_xlfn.SINGLE(Monthly_Discount_Rate),D$8:D$16,D$5:D7)+NPV(_xlfn.SINGLE(Monthly_Discount_Rate),D$20:D$28,D$17:D19))*(1+Discount_Rate)</f>
        <v>248458.07806191922</v>
      </c>
      <c r="E43" s="94">
        <f t="shared" si="3"/>
        <v>33.850711715178001</v>
      </c>
      <c r="F43" s="12" t="str">
        <f t="shared" si="4"/>
        <v>&lt; ---- Calculated assuming the monthly stream starts in Apr</v>
      </c>
    </row>
    <row r="44" spans="2:6" hidden="1">
      <c r="B44" s="12" t="s">
        <v>55</v>
      </c>
      <c r="C44" s="12">
        <f>(NPV(_xlfn.SINGLE(Monthly_Discount_Rate),C$9:C$16,C$5:C8)+NPV(_xlfn.SINGLE(Monthly_Discount_Rate),C$21:C$28,C$17:C20))*(1+Discount_Rate)</f>
        <v>8426608.6412369739</v>
      </c>
      <c r="D44" s="12">
        <f>(NPV(_xlfn.SINGLE(Monthly_Discount_Rate),D$9:D$16,D$5:D8)+NPV(_xlfn.SINGLE(Monthly_Discount_Rate),D$21:D$28,D$17:D20))*(1+Discount_Rate)</f>
        <v>248372.48621835167</v>
      </c>
      <c r="E44" s="94">
        <f t="shared" si="3"/>
        <v>33.927303178939439</v>
      </c>
      <c r="F44" s="12" t="str">
        <f t="shared" si="4"/>
        <v>&lt; ---- Calculated assuming the monthly stream starts in May</v>
      </c>
    </row>
    <row r="45" spans="2:6" hidden="1">
      <c r="B45" s="12" t="s">
        <v>59</v>
      </c>
      <c r="C45" s="12">
        <f>(NPV(_xlfn.SINGLE(Monthly_Discount_Rate),C$10:C$16,C$5:C9)+NPV(_xlfn.SINGLE(Monthly_Discount_Rate),C$22:C$28,C$17:C21))*(1+Discount_Rate)</f>
        <v>8434428.9004116151</v>
      </c>
      <c r="D45" s="12">
        <f>(NPV(_xlfn.SINGLE(Monthly_Discount_Rate),D$10:D$16,D$5:D9)+NPV(_xlfn.SINGLE(Monthly_Discount_Rate),D$22:D$28,D$17:D21))*(1+Discount_Rate)</f>
        <v>247962.06143897632</v>
      </c>
      <c r="E45" s="94">
        <f t="shared" si="3"/>
        <v>34.014997501895408</v>
      </c>
      <c r="F45" s="12" t="str">
        <f t="shared" si="4"/>
        <v>&lt; ---- Calculated assuming the monthly stream starts in Jun</v>
      </c>
    </row>
    <row r="46" spans="2:6" hidden="1">
      <c r="B46" s="12" t="s">
        <v>60</v>
      </c>
      <c r="C46" s="12">
        <f>(NPV(_xlfn.SINGLE(Monthly_Discount_Rate),C$11:C$16,C$5:C10)+NPV(_xlfn.SINGLE(Monthly_Discount_Rate),C$23:C$28,C$17:C22))*(1+Discount_Rate)</f>
        <v>8424764.4304147717</v>
      </c>
      <c r="D46" s="12">
        <f>(NPV(_xlfn.SINGLE(Monthly_Discount_Rate),D$11:D$16,D$5:D10)+NPV(_xlfn.SINGLE(Monthly_Discount_Rate),D$23:D$28,D$17:D22))*(1+Discount_Rate)</f>
        <v>247199.32532434392</v>
      </c>
      <c r="E46" s="94">
        <f t="shared" si="3"/>
        <v>34.08085527483076</v>
      </c>
      <c r="F46" s="12" t="str">
        <f t="shared" si="4"/>
        <v>&lt; ---- Calculated assuming the monthly stream starts in Jul</v>
      </c>
    </row>
    <row r="47" spans="2:6" hidden="1">
      <c r="B47" s="12" t="s">
        <v>61</v>
      </c>
      <c r="C47" s="12">
        <f>(NPV(_xlfn.SINGLE(Monthly_Discount_Rate),C$12:C$16,C$5:C11)+NPV(_xlfn.SINGLE(Monthly_Discount_Rate),C$24:C$28,C$17:C23))*(1+Discount_Rate)</f>
        <v>8376005.0587402433</v>
      </c>
      <c r="D47" s="12">
        <f>(NPV(_xlfn.SINGLE(Monthly_Discount_Rate),D$12:D$16,D$5:D11)+NPV(_xlfn.SINGLE(Monthly_Discount_Rate),D$24:D$28,D$17:D23))*(1+Discount_Rate)</f>
        <v>246543.87694419222</v>
      </c>
      <c r="E47" s="94">
        <f t="shared" si="3"/>
        <v>33.973689237620938</v>
      </c>
      <c r="F47" s="12" t="str">
        <f t="shared" si="4"/>
        <v>&lt; ---- Calculated assuming the monthly stream starts in Aug</v>
      </c>
    </row>
    <row r="48" spans="2:6" hidden="1">
      <c r="B48" s="12" t="s">
        <v>62</v>
      </c>
      <c r="C48" s="12">
        <f>(NPV(_xlfn.SINGLE(Monthly_Discount_Rate),C$13:C$16,C$5:C12)+NPV(_xlfn.SINGLE(Monthly_Discount_Rate),C$25:C$28,C$17:C24))*(1+Discount_Rate)</f>
        <v>8329105.5471750833</v>
      </c>
      <c r="D48" s="12">
        <f>(NPV(_xlfn.SINGLE(Monthly_Discount_Rate),D$13:D$16,D$5:D12)+NPV(_xlfn.SINGLE(Monthly_Discount_Rate),D$25:D$28,D$17:D24))*(1+Discount_Rate)</f>
        <v>246077.80424769101</v>
      </c>
      <c r="E48" s="94">
        <f t="shared" si="3"/>
        <v>33.847447447114632</v>
      </c>
      <c r="F48" s="12" t="str">
        <f t="shared" si="4"/>
        <v>&lt; ---- Calculated assuming the monthly stream starts in Sep</v>
      </c>
    </row>
    <row r="49" spans="2:6" hidden="1">
      <c r="B49" s="12" t="s">
        <v>63</v>
      </c>
      <c r="C49" s="12">
        <f>(NPV(_xlfn.SINGLE(Monthly_Discount_Rate),C$14:C$16,C$5:C13)+NPV(_xlfn.SINGLE(Monthly_Discount_Rate),C$26:C$28,C$17:C25))*(1+Discount_Rate)</f>
        <v>8318381.1403483488</v>
      </c>
      <c r="D49" s="12">
        <f>(NPV(_xlfn.SINGLE(Monthly_Discount_Rate),D$14:D$16,D$5:D13)+NPV(_xlfn.SINGLE(Monthly_Discount_Rate),D$26:D$28,D$17:D25))*(1+Discount_Rate)</f>
        <v>245908.52590231076</v>
      </c>
      <c r="E49" s="94">
        <f t="shared" si="3"/>
        <v>33.827135963772541</v>
      </c>
      <c r="F49" s="12" t="str">
        <f t="shared" si="4"/>
        <v>&lt; ---- Calculated assuming the monthly stream starts in Oct</v>
      </c>
    </row>
    <row r="50" spans="2:6" hidden="1">
      <c r="B50" s="12" t="s">
        <v>64</v>
      </c>
      <c r="C50" s="12">
        <f>(NPV(_xlfn.SINGLE(Monthly_Discount_Rate),C$15:C$16,C$5:C14)+NPV(_xlfn.SINGLE(Monthly_Discount_Rate),C$27:C$28,C$17:C26))*(1+Discount_Rate)</f>
        <v>8329484.2811560538</v>
      </c>
      <c r="D50" s="12">
        <f>(NPV(_xlfn.SINGLE(Monthly_Discount_Rate),D$15:D$16,D$5:D14)+NPV(_xlfn.SINGLE(Monthly_Discount_Rate),D$27:D$28,D$17:D26))*(1+Discount_Rate)</f>
        <v>246074.74445247589</v>
      </c>
      <c r="E50" s="94">
        <f t="shared" si="3"/>
        <v>33.849407421673526</v>
      </c>
      <c r="F50" s="12" t="str">
        <f t="shared" si="4"/>
        <v>&lt; ---- Calculated assuming the monthly stream starts in Nov</v>
      </c>
    </row>
    <row r="51" spans="2:6" hidden="1">
      <c r="B51" s="12" t="s">
        <v>65</v>
      </c>
      <c r="C51" s="12">
        <f>(NPV(_xlfn.SINGLE(Monthly_Discount_Rate),C$16:C$16,C$5:C15)+NPV(_xlfn.SINGLE(Monthly_Discount_Rate),C$28:C$28,C$17:C27))*(1+Discount_Rate)</f>
        <v>8344410.9482751219</v>
      </c>
      <c r="D51" s="12">
        <f>(NPV(_xlfn.SINGLE(Monthly_Discount_Rate),D$16:D$16,D$5:D15)+NPV(_xlfn.SINGLE(Monthly_Discount_Rate),D$28:D$28,D$17:D27))*(1+Discount_Rate)</f>
        <v>246524.29179587634</v>
      </c>
      <c r="E51" s="94">
        <f t="shared" si="3"/>
        <v>33.848230076995193</v>
      </c>
      <c r="F51" s="12" t="str">
        <f t="shared" si="4"/>
        <v>&lt; ---- Calculated assuming the monthly stream starts in Dec</v>
      </c>
    </row>
  </sheetData>
  <conditionalFormatting sqref="B5:B28 B31">
    <cfRule type="expression" dxfId="10" priority="25">
      <formula>$B5=$Z$6</formula>
    </cfRule>
  </conditionalFormatting>
  <conditionalFormatting sqref="C5:D16">
    <cfRule type="expression" dxfId="9" priority="3">
      <formula>$B5=$Z$6</formula>
    </cfRule>
  </conditionalFormatting>
  <conditionalFormatting sqref="C17:D28">
    <cfRule type="expression" dxfId="8" priority="1">
      <formula>$B5=$Z$6</formula>
    </cfRule>
    <cfRule type="expression" dxfId="7" priority="2">
      <formula>$B5=$Z$6</formula>
    </cfRule>
  </conditionalFormatting>
  <conditionalFormatting sqref="E5:E28">
    <cfRule type="expression" dxfId="6" priority="29">
      <formula>$B5=$Z$6</formula>
    </cfRule>
  </conditionalFormatting>
  <pageMargins left="0.7" right="0.7" top="0.75" bottom="0.75" header="0.3" footer="0.3"/>
  <pageSetup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CCECFF"/>
    <pageSetUpPr fitToPage="1"/>
  </sheetPr>
  <dimension ref="A1:V93"/>
  <sheetViews>
    <sheetView showGridLines="0" zoomScaleNormal="100" zoomScaleSheetLayoutView="100" workbookViewId="0">
      <pane ySplit="3" topLeftCell="A4" activePane="bottomLeft" state="frozen"/>
      <selection activeCell="D37" sqref="D37"/>
      <selection pane="bottomLeft" activeCell="D1" sqref="D1"/>
    </sheetView>
  </sheetViews>
  <sheetFormatPr defaultColWidth="9.140625" defaultRowHeight="12.75"/>
  <cols>
    <col min="1" max="1" width="1.85546875" style="10" customWidth="1"/>
    <col min="2" max="2" width="13.5703125" style="10" hidden="1" customWidth="1"/>
    <col min="3" max="3" width="2.42578125" style="10" customWidth="1"/>
    <col min="4" max="4" width="6.42578125" style="10" bestFit="1" customWidth="1"/>
    <col min="5" max="5" width="1.140625" style="10" customWidth="1"/>
    <col min="6" max="7" width="6.85546875" style="10" customWidth="1"/>
    <col min="8" max="8" width="2.28515625" style="10" customWidth="1"/>
    <col min="9" max="10" width="6.85546875" style="10" customWidth="1"/>
    <col min="11" max="11" width="0.85546875" style="10" customWidth="1"/>
    <col min="12" max="13" width="6.85546875" style="10" customWidth="1"/>
    <col min="14" max="14" width="1.28515625" style="10" customWidth="1"/>
    <col min="15" max="16" width="6.85546875" style="10" customWidth="1"/>
    <col min="17" max="17" width="1.7109375" style="10" customWidth="1"/>
    <col min="18" max="19" width="6.85546875" style="10" customWidth="1"/>
    <col min="20" max="20" width="2.42578125" style="10" customWidth="1"/>
    <col min="21" max="21" width="3" style="14" customWidth="1"/>
    <col min="22" max="22" width="10.5703125" style="14" bestFit="1" customWidth="1"/>
    <col min="23" max="24" width="9.140625" style="14"/>
    <col min="25" max="25" width="10" style="14" bestFit="1" customWidth="1"/>
    <col min="26" max="16384" width="9.140625" style="14"/>
  </cols>
  <sheetData>
    <row r="1" spans="2:22">
      <c r="C1" s="178"/>
      <c r="D1" s="179" t="str">
        <f>'[1]Table 5'!$M$4</f>
        <v>QF - Sch37 - UT - Solar T</v>
      </c>
      <c r="E1" s="180"/>
      <c r="F1" s="180"/>
      <c r="G1" s="181"/>
      <c r="H1" s="180"/>
      <c r="I1" s="181"/>
      <c r="J1" s="181"/>
      <c r="K1" s="180"/>
      <c r="L1" s="181"/>
      <c r="M1" s="181"/>
      <c r="N1" s="180"/>
      <c r="O1" s="181"/>
      <c r="P1" s="181"/>
      <c r="Q1" s="180"/>
      <c r="R1" s="181"/>
      <c r="S1" s="181"/>
      <c r="T1" s="179"/>
    </row>
    <row r="2" spans="2:22">
      <c r="C2" s="178"/>
      <c r="D2" s="179" t="str">
        <f>'Summary (Energy PMT)'!B2</f>
        <v>10.0 MW and 30.2% CF</v>
      </c>
      <c r="E2" s="180"/>
      <c r="F2" s="180"/>
      <c r="G2" s="181"/>
      <c r="H2" s="180"/>
      <c r="I2" s="181"/>
      <c r="J2" s="181"/>
      <c r="K2" s="180"/>
      <c r="L2" s="181"/>
      <c r="M2" s="181"/>
      <c r="N2" s="180"/>
      <c r="O2" s="181"/>
      <c r="P2" s="181"/>
      <c r="Q2" s="180"/>
      <c r="R2" s="181"/>
      <c r="S2" s="181"/>
      <c r="T2" s="179"/>
    </row>
    <row r="3" spans="2:22">
      <c r="C3" s="178"/>
      <c r="D3" s="179" t="s">
        <v>111</v>
      </c>
      <c r="E3" s="180"/>
      <c r="F3" s="180"/>
      <c r="G3" s="181"/>
      <c r="H3" s="180"/>
      <c r="I3" s="181"/>
      <c r="J3" s="181"/>
      <c r="K3" s="180"/>
      <c r="L3" s="181"/>
      <c r="M3" s="181"/>
      <c r="N3" s="180"/>
      <c r="O3" s="181"/>
      <c r="P3" s="181"/>
      <c r="Q3" s="180"/>
      <c r="R3" s="181"/>
      <c r="S3" s="181"/>
      <c r="T3" s="179"/>
    </row>
    <row r="4" spans="2:22"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2:22">
      <c r="B5" s="183"/>
      <c r="D5" s="184"/>
      <c r="E5" s="182"/>
      <c r="F5" s="152">
        <f>YEAR(SourceEnergy!B13)</f>
        <v>2026</v>
      </c>
      <c r="G5" s="153"/>
      <c r="H5" s="182"/>
      <c r="I5" s="152">
        <f>F5+1</f>
        <v>2027</v>
      </c>
      <c r="J5" s="153"/>
      <c r="K5" s="182"/>
      <c r="L5" s="152">
        <f>I5+1</f>
        <v>2028</v>
      </c>
      <c r="M5" s="153"/>
      <c r="N5" s="182"/>
      <c r="O5" s="152">
        <f>L5+1</f>
        <v>2029</v>
      </c>
      <c r="P5" s="153"/>
      <c r="Q5" s="182"/>
      <c r="R5" s="152">
        <f>O5+1</f>
        <v>2030</v>
      </c>
      <c r="S5" s="153"/>
    </row>
    <row r="6" spans="2:22">
      <c r="B6" s="185" t="s">
        <v>2</v>
      </c>
      <c r="D6" s="186" t="s">
        <v>2</v>
      </c>
      <c r="E6" s="182"/>
      <c r="F6" s="154" t="s">
        <v>9</v>
      </c>
      <c r="G6" s="154" t="s">
        <v>10</v>
      </c>
      <c r="H6" s="182"/>
      <c r="I6" s="154" t="s">
        <v>9</v>
      </c>
      <c r="J6" s="154" t="s">
        <v>10</v>
      </c>
      <c r="K6" s="182"/>
      <c r="L6" s="154" t="s">
        <v>9</v>
      </c>
      <c r="M6" s="154" t="s">
        <v>10</v>
      </c>
      <c r="N6" s="182"/>
      <c r="O6" s="154" t="s">
        <v>9</v>
      </c>
      <c r="P6" s="154" t="s">
        <v>10</v>
      </c>
      <c r="Q6" s="182"/>
      <c r="R6" s="154" t="s">
        <v>9</v>
      </c>
      <c r="S6" s="154" t="s">
        <v>10</v>
      </c>
      <c r="V6" s="14" t="s">
        <v>69</v>
      </c>
    </row>
    <row r="7" spans="2:22">
      <c r="B7" s="187">
        <v>1</v>
      </c>
      <c r="D7" s="188" t="s">
        <v>54</v>
      </c>
      <c r="E7" s="182"/>
      <c r="F7" s="189"/>
      <c r="G7" s="189"/>
      <c r="H7" s="182"/>
      <c r="I7" s="189">
        <f>IF(DATE(IF(I$5="",H$5,I$5),$B7,1)&gt;SourceEnergy!$N$2,"",INDEX(SourceEnergy!$J:$K,MATCH(DATE(IF(I$5="",H$5,I$5),$B7,1),SourceEnergy!$B:$B,0),MATCH(I$6,SourceEnergy!$J$12:$K$12,0)))</f>
        <v>18.86</v>
      </c>
      <c r="J7" s="189">
        <f>IF(DATE(IF(J$5="",I$5,J$5),$B7,1)&gt;SourceEnergy!$N$2,"",INDEX(SourceEnergy!$J:$K,MATCH(DATE(IF(J$5="",I$5,J$5),$B7,1),SourceEnergy!$B:$B,0),MATCH(J$6,SourceEnergy!$J$12:$K$12,0)))</f>
        <v>20.46</v>
      </c>
      <c r="K7" s="182"/>
      <c r="L7" s="189">
        <f>IF(DATE(IF(L$5="",K$5,L$5),$B7,1)&gt;SourceEnergy!$N$2,"",INDEX(SourceEnergy!$J:$K,MATCH(DATE(IF(L$5="",K$5,L$5),$B7,1),SourceEnergy!$B:$B,0),MATCH(L$6,SourceEnergy!$J$12:$K$12,0)))</f>
        <v>23.73</v>
      </c>
      <c r="M7" s="189">
        <f>IF(DATE(IF(M$5="",L$5,M$5),$B7,1)&gt;SourceEnergy!$N$2,"",INDEX(SourceEnergy!$J:$K,MATCH(DATE(IF(M$5="",L$5,M$5),$B7,1),SourceEnergy!$B:$B,0),MATCH(M$6,SourceEnergy!$J$12:$K$12,0)))</f>
        <v>27.87</v>
      </c>
      <c r="N7" s="182"/>
      <c r="O7" s="189">
        <f>IF(DATE(IF(O$5="",N$5,O$5),$B7,1)&gt;SourceEnergy!$N$2,"",INDEX(SourceEnergy!$J:$K,MATCH(DATE(IF(O$5="",N$5,O$5),$B7,1),SourceEnergy!$B:$B,0),MATCH(O$6,SourceEnergy!$J$12:$K$12,0)))</f>
        <v>19.559999999999999</v>
      </c>
      <c r="P7" s="189">
        <f>IF(DATE(IF(P$5="",O$5,P$5),$B7,1)&gt;SourceEnergy!$N$2,"",INDEX(SourceEnergy!$J:$K,MATCH(DATE(IF(P$5="",O$5,P$5),$B7,1),SourceEnergy!$B:$B,0),MATCH(P$6,SourceEnergy!$J$12:$K$12,0)))</f>
        <v>24.57</v>
      </c>
      <c r="Q7" s="182"/>
      <c r="R7" s="189">
        <f>IF(DATE(IF(R$5="",Q$5,R$5),$B7,1)&gt;SourceEnergy!$N$2,"",INDEX(SourceEnergy!$J:$K,MATCH(DATE(IF(R$5="",Q$5,R$5),$B7,1),SourceEnergy!$B:$B,0),MATCH(R$6,SourceEnergy!$J$12:$K$12,0)))</f>
        <v>30.14</v>
      </c>
      <c r="S7" s="189">
        <f>IF(DATE(IF(S$5="",R$5,S$5),$B7,1)&gt;SourceEnergy!$N$2,"",INDEX(SourceEnergy!$J:$K,MATCH(DATE(IF(S$5="",R$5,S$5),$B7,1),SourceEnergy!$B:$B,0),MATCH(S$6,SourceEnergy!$J$12:$K$12,0)))</f>
        <v>33.159999999999997</v>
      </c>
      <c r="V7" s="14">
        <f ca="1">ROUND(SUM(F7:S18,F22:S33,F37:S48)-SUM(INDIRECT("SourceEnergy!j"&amp;SourceEnergy!$N$6&amp;":k"&amp;SourceEnergy!$N$10)),6)</f>
        <v>-456.98</v>
      </c>
    </row>
    <row r="8" spans="2:22">
      <c r="B8" s="187">
        <f t="shared" ref="B8:B18" si="0">B7+1</f>
        <v>2</v>
      </c>
      <c r="D8" s="188" t="s">
        <v>56</v>
      </c>
      <c r="E8" s="182"/>
      <c r="F8" s="189"/>
      <c r="G8" s="189"/>
      <c r="H8" s="182"/>
      <c r="I8" s="189">
        <f>IF(DATE(IF(I$5="",H$5,I$5),$B8,1)&gt;SourceEnergy!$N$2,"",INDEX(SourceEnergy!$J:$K,MATCH(DATE(IF(I$5="",H$5,I$5),$B8,1),SourceEnergy!$B:$B,0),MATCH(I$6,SourceEnergy!$J$12:$K$12,0)))</f>
        <v>14.77</v>
      </c>
      <c r="J8" s="189">
        <f>IF(DATE(IF(J$5="",I$5,J$5),$B8,1)&gt;SourceEnergy!$N$2,"",INDEX(SourceEnergy!$J:$K,MATCH(DATE(IF(J$5="",I$5,J$5),$B8,1),SourceEnergy!$B:$B,0),MATCH(J$6,SourceEnergy!$J$12:$K$12,0)))</f>
        <v>17.829999999999998</v>
      </c>
      <c r="K8" s="182"/>
      <c r="L8" s="189">
        <f>IF(DATE(IF(L$5="",K$5,L$5),$B8,1)&gt;SourceEnergy!$N$2,"",INDEX(SourceEnergy!$J:$K,MATCH(DATE(IF(L$5="",K$5,L$5),$B8,1),SourceEnergy!$B:$B,0),MATCH(L$6,SourceEnergy!$J$12:$K$12,0)))</f>
        <v>21.34</v>
      </c>
      <c r="M8" s="189">
        <f>IF(DATE(IF(M$5="",L$5,M$5),$B8,1)&gt;SourceEnergy!$N$2,"",INDEX(SourceEnergy!$J:$K,MATCH(DATE(IF(M$5="",L$5,M$5),$B8,1),SourceEnergy!$B:$B,0),MATCH(M$6,SourceEnergy!$J$12:$K$12,0)))</f>
        <v>23.91</v>
      </c>
      <c r="N8" s="182"/>
      <c r="O8" s="189">
        <f>IF(DATE(IF(O$5="",N$5,O$5),$B8,1)&gt;SourceEnergy!$N$2,"",INDEX(SourceEnergy!$J:$K,MATCH(DATE(IF(O$5="",N$5,O$5),$B8,1),SourceEnergy!$B:$B,0),MATCH(O$6,SourceEnergy!$J$12:$K$12,0)))</f>
        <v>16.18</v>
      </c>
      <c r="P8" s="189">
        <f>IF(DATE(IF(P$5="",O$5,P$5),$B8,1)&gt;SourceEnergy!$N$2,"",INDEX(SourceEnergy!$J:$K,MATCH(DATE(IF(P$5="",O$5,P$5),$B8,1),SourceEnergy!$B:$B,0),MATCH(P$6,SourceEnergy!$J$12:$K$12,0)))</f>
        <v>22.45</v>
      </c>
      <c r="Q8" s="182"/>
      <c r="R8" s="189">
        <f>IF(DATE(IF(R$5="",Q$5,R$5),$B8,1)&gt;SourceEnergy!$N$2,"",INDEX(SourceEnergy!$J:$K,MATCH(DATE(IF(R$5="",Q$5,R$5),$B8,1),SourceEnergy!$B:$B,0),MATCH(R$6,SourceEnergy!$J$12:$K$12,0)))</f>
        <v>29.9</v>
      </c>
      <c r="S8" s="189">
        <f>IF(DATE(IF(S$5="",R$5,S$5),$B8,1)&gt;SourceEnergy!$N$2,"",INDEX(SourceEnergy!$J:$K,MATCH(DATE(IF(S$5="",R$5,S$5),$B8,1),SourceEnergy!$B:$B,0),MATCH(S$6,SourceEnergy!$J$12:$K$12,0)))</f>
        <v>33.119999999999997</v>
      </c>
    </row>
    <row r="9" spans="2:22">
      <c r="B9" s="187">
        <f t="shared" si="0"/>
        <v>3</v>
      </c>
      <c r="D9" s="188" t="s">
        <v>57</v>
      </c>
      <c r="E9" s="182"/>
      <c r="F9" s="189"/>
      <c r="G9" s="189"/>
      <c r="H9" s="182"/>
      <c r="I9" s="189">
        <f>IF(DATE(IF(I$5="",H$5,I$5),$B9,1)&gt;SourceEnergy!$N$2,"",INDEX(SourceEnergy!$J:$K,MATCH(DATE(IF(I$5="",H$5,I$5),$B9,1),SourceEnergy!$B:$B,0),MATCH(I$6,SourceEnergy!$J$12:$K$12,0)))</f>
        <v>8.61</v>
      </c>
      <c r="J9" s="189">
        <f>IF(DATE(IF(J$5="",I$5,J$5),$B9,1)&gt;SourceEnergy!$N$2,"",INDEX(SourceEnergy!$J:$K,MATCH(DATE(IF(J$5="",I$5,J$5),$B9,1),SourceEnergy!$B:$B,0),MATCH(J$6,SourceEnergy!$J$12:$K$12,0)))</f>
        <v>12.08</v>
      </c>
      <c r="K9" s="182"/>
      <c r="L9" s="189">
        <f>IF(DATE(IF(L$5="",K$5,L$5),$B9,1)&gt;SourceEnergy!$N$2,"",INDEX(SourceEnergy!$J:$K,MATCH(DATE(IF(L$5="",K$5,L$5),$B9,1),SourceEnergy!$B:$B,0),MATCH(L$6,SourceEnergy!$J$12:$K$12,0)))</f>
        <v>12.7</v>
      </c>
      <c r="M9" s="189">
        <f>IF(DATE(IF(M$5="",L$5,M$5),$B9,1)&gt;SourceEnergy!$N$2,"",INDEX(SourceEnergy!$J:$K,MATCH(DATE(IF(M$5="",L$5,M$5),$B9,1),SourceEnergy!$B:$B,0),MATCH(M$6,SourceEnergy!$J$12:$K$12,0)))</f>
        <v>16.16</v>
      </c>
      <c r="N9" s="182"/>
      <c r="O9" s="189">
        <f>IF(DATE(IF(O$5="",N$5,O$5),$B9,1)&gt;SourceEnergy!$N$2,"",INDEX(SourceEnergy!$J:$K,MATCH(DATE(IF(O$5="",N$5,O$5),$B9,1),SourceEnergy!$B:$B,0),MATCH(O$6,SourceEnergy!$J$12:$K$12,0)))</f>
        <v>15.47</v>
      </c>
      <c r="P9" s="189">
        <f>IF(DATE(IF(P$5="",O$5,P$5),$B9,1)&gt;SourceEnergy!$N$2,"",INDEX(SourceEnergy!$J:$K,MATCH(DATE(IF(P$5="",O$5,P$5),$B9,1),SourceEnergy!$B:$B,0),MATCH(P$6,SourceEnergy!$J$12:$K$12,0)))</f>
        <v>20.57</v>
      </c>
      <c r="Q9" s="182"/>
      <c r="R9" s="189">
        <f>IF(DATE(IF(R$5="",Q$5,R$5),$B9,1)&gt;SourceEnergy!$N$2,"",INDEX(SourceEnergy!$J:$K,MATCH(DATE(IF(R$5="",Q$5,R$5),$B9,1),SourceEnergy!$B:$B,0),MATCH(R$6,SourceEnergy!$J$12:$K$12,0)))</f>
        <v>22.68</v>
      </c>
      <c r="S9" s="189">
        <f>IF(DATE(IF(S$5="",R$5,S$5),$B9,1)&gt;SourceEnergy!$N$2,"",INDEX(SourceEnergy!$J:$K,MATCH(DATE(IF(S$5="",R$5,S$5),$B9,1),SourceEnergy!$B:$B,0),MATCH(S$6,SourceEnergy!$J$12:$K$12,0)))</f>
        <v>25.81</v>
      </c>
      <c r="V9"/>
    </row>
    <row r="10" spans="2:22">
      <c r="B10" s="187">
        <f t="shared" si="0"/>
        <v>4</v>
      </c>
      <c r="D10" s="188" t="s">
        <v>58</v>
      </c>
      <c r="E10" s="182"/>
      <c r="F10" s="189"/>
      <c r="G10" s="189"/>
      <c r="H10" s="182"/>
      <c r="I10" s="189">
        <f>IF(DATE(IF(I$5="",H$5,I$5),$B10,1)&gt;SourceEnergy!$N$2,"",INDEX(SourceEnergy!$J:$K,MATCH(DATE(IF(I$5="",H$5,I$5),$B10,1),SourceEnergy!$B:$B,0),MATCH(I$6,SourceEnergy!$J$12:$K$12,0)))</f>
        <v>9.48</v>
      </c>
      <c r="J10" s="189">
        <f>IF(DATE(IF(J$5="",I$5,J$5),$B10,1)&gt;SourceEnergy!$N$2,"",INDEX(SourceEnergy!$J:$K,MATCH(DATE(IF(J$5="",I$5,J$5),$B10,1),SourceEnergy!$B:$B,0),MATCH(J$6,SourceEnergy!$J$12:$K$12,0)))</f>
        <v>11.55</v>
      </c>
      <c r="K10" s="182"/>
      <c r="L10" s="189">
        <f>IF(DATE(IF(L$5="",K$5,L$5),$B10,1)&gt;SourceEnergy!$N$2,"",INDEX(SourceEnergy!$J:$K,MATCH(DATE(IF(L$5="",K$5,L$5),$B10,1),SourceEnergy!$B:$B,0),MATCH(L$6,SourceEnergy!$J$12:$K$12,0)))</f>
        <v>9.9499999999999993</v>
      </c>
      <c r="M10" s="189">
        <f>IF(DATE(IF(M$5="",L$5,M$5),$B10,1)&gt;SourceEnergy!$N$2,"",INDEX(SourceEnergy!$J:$K,MATCH(DATE(IF(M$5="",L$5,M$5),$B10,1),SourceEnergy!$B:$B,0),MATCH(M$6,SourceEnergy!$J$12:$K$12,0)))</f>
        <v>15.32</v>
      </c>
      <c r="N10" s="182"/>
      <c r="O10" s="189">
        <f>IF(DATE(IF(O$5="",N$5,O$5),$B10,1)&gt;SourceEnergy!$N$2,"",INDEX(SourceEnergy!$J:$K,MATCH(DATE(IF(O$5="",N$5,O$5),$B10,1),SourceEnergy!$B:$B,0),MATCH(O$6,SourceEnergy!$J$12:$K$12,0)))</f>
        <v>9.1</v>
      </c>
      <c r="P10" s="189">
        <f>IF(DATE(IF(P$5="",O$5,P$5),$B10,1)&gt;SourceEnergy!$N$2,"",INDEX(SourceEnergy!$J:$K,MATCH(DATE(IF(P$5="",O$5,P$5),$B10,1),SourceEnergy!$B:$B,0),MATCH(P$6,SourceEnergy!$J$12:$K$12,0)))</f>
        <v>13.31</v>
      </c>
      <c r="Q10" s="182"/>
      <c r="R10" s="189">
        <f>IF(DATE(IF(R$5="",Q$5,R$5),$B10,1)&gt;SourceEnergy!$N$2,"",INDEX(SourceEnergy!$J:$K,MATCH(DATE(IF(R$5="",Q$5,R$5),$B10,1),SourceEnergy!$B:$B,0),MATCH(R$6,SourceEnergy!$J$12:$K$12,0)))</f>
        <v>17.39</v>
      </c>
      <c r="S10" s="189">
        <f>IF(DATE(IF(S$5="",R$5,S$5),$B10,1)&gt;SourceEnergy!$N$2,"",INDEX(SourceEnergy!$J:$K,MATCH(DATE(IF(S$5="",R$5,S$5),$B10,1),SourceEnergy!$B:$B,0),MATCH(S$6,SourceEnergy!$J$12:$K$12,0)))</f>
        <v>20.71</v>
      </c>
      <c r="V10"/>
    </row>
    <row r="11" spans="2:22">
      <c r="B11" s="187">
        <f t="shared" si="0"/>
        <v>5</v>
      </c>
      <c r="D11" s="188" t="s">
        <v>55</v>
      </c>
      <c r="E11" s="182"/>
      <c r="F11" s="189"/>
      <c r="G11" s="189"/>
      <c r="H11" s="182"/>
      <c r="I11" s="189">
        <f>IF(DATE(IF(I$5="",H$5,I$5),$B11,1)&gt;SourceEnergy!$N$2,"",INDEX(SourceEnergy!$J:$K,MATCH(DATE(IF(I$5="",H$5,I$5),$B11,1),SourceEnergy!$B:$B,0),MATCH(I$6,SourceEnergy!$J$12:$K$12,0)))</f>
        <v>8.4700000000000006</v>
      </c>
      <c r="J11" s="189">
        <f>IF(DATE(IF(J$5="",I$5,J$5),$B11,1)&gt;SourceEnergy!$N$2,"",INDEX(SourceEnergy!$J:$K,MATCH(DATE(IF(J$5="",I$5,J$5),$B11,1),SourceEnergy!$B:$B,0),MATCH(J$6,SourceEnergy!$J$12:$K$12,0)))</f>
        <v>10.94</v>
      </c>
      <c r="K11" s="182"/>
      <c r="L11" s="189">
        <f>IF(DATE(IF(L$5="",K$5,L$5),$B11,1)&gt;SourceEnergy!$N$2,"",INDEX(SourceEnergy!$J:$K,MATCH(DATE(IF(L$5="",K$5,L$5),$B11,1),SourceEnergy!$B:$B,0),MATCH(L$6,SourceEnergy!$J$12:$K$12,0)))</f>
        <v>9.93</v>
      </c>
      <c r="M11" s="189">
        <f>IF(DATE(IF(M$5="",L$5,M$5),$B11,1)&gt;SourceEnergy!$N$2,"",INDEX(SourceEnergy!$J:$K,MATCH(DATE(IF(M$5="",L$5,M$5),$B11,1),SourceEnergy!$B:$B,0),MATCH(M$6,SourceEnergy!$J$12:$K$12,0)))</f>
        <v>16.28</v>
      </c>
      <c r="N11" s="182"/>
      <c r="O11" s="189">
        <f>IF(DATE(IF(O$5="",N$5,O$5),$B11,1)&gt;SourceEnergy!$N$2,"",INDEX(SourceEnergy!$J:$K,MATCH(DATE(IF(O$5="",N$5,O$5),$B11,1),SourceEnergy!$B:$B,0),MATCH(O$6,SourceEnergy!$J$12:$K$12,0)))</f>
        <v>8.33</v>
      </c>
      <c r="P11" s="189">
        <f>IF(DATE(IF(P$5="",O$5,P$5),$B11,1)&gt;SourceEnergy!$N$2,"",INDEX(SourceEnergy!$J:$K,MATCH(DATE(IF(P$5="",O$5,P$5),$B11,1),SourceEnergy!$B:$B,0),MATCH(P$6,SourceEnergy!$J$12:$K$12,0)))</f>
        <v>13.9</v>
      </c>
      <c r="Q11" s="182"/>
      <c r="R11" s="189">
        <f>IF(DATE(IF(R$5="",Q$5,R$5),$B11,1)&gt;SourceEnergy!$N$2,"",INDEX(SourceEnergy!$J:$K,MATCH(DATE(IF(R$5="",Q$5,R$5),$B11,1),SourceEnergy!$B:$B,0),MATCH(R$6,SourceEnergy!$J$12:$K$12,0)))</f>
        <v>16.97</v>
      </c>
      <c r="S11" s="189">
        <f>IF(DATE(IF(S$5="",R$5,S$5),$B11,1)&gt;SourceEnergy!$N$2,"",INDEX(SourceEnergy!$J:$K,MATCH(DATE(IF(S$5="",R$5,S$5),$B11,1),SourceEnergy!$B:$B,0),MATCH(S$6,SourceEnergy!$J$12:$K$12,0)))</f>
        <v>20.89</v>
      </c>
      <c r="V11"/>
    </row>
    <row r="12" spans="2:22">
      <c r="B12" s="187">
        <f t="shared" si="0"/>
        <v>6</v>
      </c>
      <c r="D12" s="188" t="s">
        <v>59</v>
      </c>
      <c r="E12" s="182"/>
      <c r="F12" s="189">
        <f>IF(DATE(IF(F$5="",E$5,F$5),$B12,1)&gt;SourceEnergy!$N$2,"",INDEX(SourceEnergy!$J:$K,MATCH(DATE(IF(F$5="",E$5,F$5),$B12,1),SourceEnergy!$B:$B,0),MATCH(F$6,SourceEnergy!$J$12:$K$12,0)))</f>
        <v>8.52</v>
      </c>
      <c r="G12" s="189">
        <f>IF(DATE(IF(G$5="",F$5,G$5),$B12,1)&gt;SourceEnergy!$N$2,"",INDEX(SourceEnergy!$J:$K,MATCH(DATE(IF(G$5="",F$5,G$5),$B12,1),SourceEnergy!$B:$B,0),MATCH(G$6,SourceEnergy!$J$12:$K$12,0)))</f>
        <v>8.44</v>
      </c>
      <c r="H12" s="182"/>
      <c r="I12" s="189">
        <f>IF(DATE(IF(I$5="",H$5,I$5),$B12,1)&gt;SourceEnergy!$N$2,"",INDEX(SourceEnergy!$J:$K,MATCH(DATE(IF(I$5="",H$5,I$5),$B12,1),SourceEnergy!$B:$B,0),MATCH(I$6,SourceEnergy!$J$12:$K$12,0)))</f>
        <v>12.6</v>
      </c>
      <c r="J12" s="189">
        <f>IF(DATE(IF(J$5="",I$5,J$5),$B12,1)&gt;SourceEnergy!$N$2,"",INDEX(SourceEnergy!$J:$K,MATCH(DATE(IF(J$5="",I$5,J$5),$B12,1),SourceEnergy!$B:$B,0),MATCH(J$6,SourceEnergy!$J$12:$K$12,0)))</f>
        <v>14.78</v>
      </c>
      <c r="K12" s="182"/>
      <c r="L12" s="189">
        <f>IF(DATE(IF(L$5="",K$5,L$5),$B12,1)&gt;SourceEnergy!$N$2,"",INDEX(SourceEnergy!$J:$K,MATCH(DATE(IF(L$5="",K$5,L$5),$B12,1),SourceEnergy!$B:$B,0),MATCH(L$6,SourceEnergy!$J$12:$K$12,0)))</f>
        <v>18.690000000000001</v>
      </c>
      <c r="M12" s="189">
        <f>IF(DATE(IF(M$5="",L$5,M$5),$B12,1)&gt;SourceEnergy!$N$2,"",INDEX(SourceEnergy!$J:$K,MATCH(DATE(IF(M$5="",L$5,M$5),$B12,1),SourceEnergy!$B:$B,0),MATCH(M$6,SourceEnergy!$J$12:$K$12,0)))</f>
        <v>19.559999999999999</v>
      </c>
      <c r="N12" s="182"/>
      <c r="O12" s="189">
        <f>IF(DATE(IF(O$5="",N$5,O$5),$B12,1)&gt;SourceEnergy!$N$2,"",INDEX(SourceEnergy!$J:$K,MATCH(DATE(IF(O$5="",N$5,O$5),$B12,1),SourceEnergy!$B:$B,0),MATCH(O$6,SourceEnergy!$J$12:$K$12,0)))</f>
        <v>11.63</v>
      </c>
      <c r="P12" s="189">
        <f>IF(DATE(IF(P$5="",O$5,P$5),$B12,1)&gt;SourceEnergy!$N$2,"",INDEX(SourceEnergy!$J:$K,MATCH(DATE(IF(P$5="",O$5,P$5),$B12,1),SourceEnergy!$B:$B,0),MATCH(P$6,SourceEnergy!$J$12:$K$12,0)))</f>
        <v>14.61</v>
      </c>
      <c r="Q12" s="182"/>
      <c r="R12" s="189">
        <f>IF(DATE(IF(R$5="",Q$5,R$5),$B12,1)&gt;SourceEnergy!$N$2,"",INDEX(SourceEnergy!$J:$K,MATCH(DATE(IF(R$5="",Q$5,R$5),$B12,1),SourceEnergy!$B:$B,0),MATCH(R$6,SourceEnergy!$J$12:$K$12,0)))</f>
        <v>23.16</v>
      </c>
      <c r="S12" s="189">
        <f>IF(DATE(IF(S$5="",R$5,S$5),$B12,1)&gt;SourceEnergy!$N$2,"",INDEX(SourceEnergy!$J:$K,MATCH(DATE(IF(S$5="",R$5,S$5),$B12,1),SourceEnergy!$B:$B,0),MATCH(S$6,SourceEnergy!$J$12:$K$12,0)))</f>
        <v>25.64</v>
      </c>
    </row>
    <row r="13" spans="2:22">
      <c r="B13" s="187">
        <f t="shared" si="0"/>
        <v>7</v>
      </c>
      <c r="D13" s="188" t="s">
        <v>60</v>
      </c>
      <c r="E13" s="182"/>
      <c r="F13" s="189">
        <f>IF(DATE(IF(F$5="",E$5,F$5),$B13,1)&gt;SourceEnergy!$N$2,"",INDEX(SourceEnergy!$J:$K,MATCH(DATE(IF(F$5="",E$5,F$5),$B13,1),SourceEnergy!$B:$B,0),MATCH(F$6,SourceEnergy!$J$12:$K$12,0)))</f>
        <v>16.61</v>
      </c>
      <c r="G13" s="189">
        <f>IF(DATE(IF(G$5="",F$5,G$5),$B13,1)&gt;SourceEnergy!$N$2,"",INDEX(SourceEnergy!$J:$K,MATCH(DATE(IF(G$5="",F$5,G$5),$B13,1),SourceEnergy!$B:$B,0),MATCH(G$6,SourceEnergy!$J$12:$K$12,0)))</f>
        <v>13.22</v>
      </c>
      <c r="H13" s="182"/>
      <c r="I13" s="189">
        <f>IF(DATE(IF(I$5="",H$5,I$5),$B13,1)&gt;SourceEnergy!$N$2,"",INDEX(SourceEnergy!$J:$K,MATCH(DATE(IF(I$5="",H$5,I$5),$B13,1),SourceEnergy!$B:$B,0),MATCH(I$6,SourceEnergy!$J$12:$K$12,0)))</f>
        <v>23.93</v>
      </c>
      <c r="J13" s="189">
        <f>IF(DATE(IF(J$5="",I$5,J$5),$B13,1)&gt;SourceEnergy!$N$2,"",INDEX(SourceEnergy!$J:$K,MATCH(DATE(IF(J$5="",I$5,J$5),$B13,1),SourceEnergy!$B:$B,0),MATCH(J$6,SourceEnergy!$J$12:$K$12,0)))</f>
        <v>22.18</v>
      </c>
      <c r="K13" s="182"/>
      <c r="L13" s="189">
        <f>IF(DATE(IF(L$5="",K$5,L$5),$B13,1)&gt;SourceEnergy!$N$2,"",INDEX(SourceEnergy!$J:$K,MATCH(DATE(IF(L$5="",K$5,L$5),$B13,1),SourceEnergy!$B:$B,0),MATCH(L$6,SourceEnergy!$J$12:$K$12,0)))</f>
        <v>32.78</v>
      </c>
      <c r="M13" s="189">
        <f>IF(DATE(IF(M$5="",L$5,M$5),$B13,1)&gt;SourceEnergy!$N$2,"",INDEX(SourceEnergy!$J:$K,MATCH(DATE(IF(M$5="",L$5,M$5),$B13,1),SourceEnergy!$B:$B,0),MATCH(M$6,SourceEnergy!$J$12:$K$12,0)))</f>
        <v>26.2</v>
      </c>
      <c r="N13" s="182"/>
      <c r="O13" s="189">
        <f>IF(DATE(IF(O$5="",N$5,O$5),$B13,1)&gt;SourceEnergy!$N$2,"",INDEX(SourceEnergy!$J:$K,MATCH(DATE(IF(O$5="",N$5,O$5),$B13,1),SourceEnergy!$B:$B,0),MATCH(O$6,SourceEnergy!$J$12:$K$12,0)))</f>
        <v>39.86</v>
      </c>
      <c r="P13" s="189">
        <f>IF(DATE(IF(P$5="",O$5,P$5),$B13,1)&gt;SourceEnergy!$N$2,"",INDEX(SourceEnergy!$J:$K,MATCH(DATE(IF(P$5="",O$5,P$5),$B13,1),SourceEnergy!$B:$B,0),MATCH(P$6,SourceEnergy!$J$12:$K$12,0)))</f>
        <v>30.64</v>
      </c>
      <c r="Q13" s="182"/>
      <c r="R13" s="189">
        <f>IF(DATE(IF(R$5="",Q$5,R$5),$B13,1)&gt;SourceEnergy!$N$2,"",INDEX(SourceEnergy!$J:$K,MATCH(DATE(IF(R$5="",Q$5,R$5),$B13,1),SourceEnergy!$B:$B,0),MATCH(R$6,SourceEnergy!$J$12:$K$12,0)))</f>
        <v>51.57</v>
      </c>
      <c r="S13" s="189">
        <f>IF(DATE(IF(S$5="",R$5,S$5),$B13,1)&gt;SourceEnergy!$N$2,"",INDEX(SourceEnergy!$J:$K,MATCH(DATE(IF(S$5="",R$5,S$5),$B13,1),SourceEnergy!$B:$B,0),MATCH(S$6,SourceEnergy!$J$12:$K$12,0)))</f>
        <v>46.06</v>
      </c>
    </row>
    <row r="14" spans="2:22">
      <c r="B14" s="187">
        <f t="shared" si="0"/>
        <v>8</v>
      </c>
      <c r="D14" s="188" t="s">
        <v>61</v>
      </c>
      <c r="E14" s="182"/>
      <c r="F14" s="189">
        <f>IF(DATE(IF(F$5="",E$5,F$5),$B14,1)&gt;SourceEnergy!$N$2,"",INDEX(SourceEnergy!$J:$K,MATCH(DATE(IF(F$5="",E$5,F$5),$B14,1),SourceEnergy!$B:$B,0),MATCH(F$6,SourceEnergy!$J$12:$K$12,0)))</f>
        <v>20.260000000000002</v>
      </c>
      <c r="G14" s="189">
        <f>IF(DATE(IF(G$5="",F$5,G$5),$B14,1)&gt;SourceEnergy!$N$2,"",INDEX(SourceEnergy!$J:$K,MATCH(DATE(IF(G$5="",F$5,G$5),$B14,1),SourceEnergy!$B:$B,0),MATCH(G$6,SourceEnergy!$J$12:$K$12,0)))</f>
        <v>17.329999999999998</v>
      </c>
      <c r="H14" s="182"/>
      <c r="I14" s="189">
        <f>IF(DATE(IF(I$5="",H$5,I$5),$B14,1)&gt;SourceEnergy!$N$2,"",INDEX(SourceEnergy!$J:$K,MATCH(DATE(IF(I$5="",H$5,I$5),$B14,1),SourceEnergy!$B:$B,0),MATCH(I$6,SourceEnergy!$J$12:$K$12,0)))</f>
        <v>27.75</v>
      </c>
      <c r="J14" s="189">
        <f>IF(DATE(IF(J$5="",I$5,J$5),$B14,1)&gt;SourceEnergy!$N$2,"",INDEX(SourceEnergy!$J:$K,MATCH(DATE(IF(J$5="",I$5,J$5),$B14,1),SourceEnergy!$B:$B,0),MATCH(J$6,SourceEnergy!$J$12:$K$12,0)))</f>
        <v>21.85</v>
      </c>
      <c r="K14" s="182"/>
      <c r="L14" s="189">
        <f>IF(DATE(IF(L$5="",K$5,L$5),$B14,1)&gt;SourceEnergy!$N$2,"",INDEX(SourceEnergy!$J:$K,MATCH(DATE(IF(L$5="",K$5,L$5),$B14,1),SourceEnergy!$B:$B,0),MATCH(L$6,SourceEnergy!$J$12:$K$12,0)))</f>
        <v>37.04</v>
      </c>
      <c r="M14" s="189">
        <f>IF(DATE(IF(M$5="",L$5,M$5),$B14,1)&gt;SourceEnergy!$N$2,"",INDEX(SourceEnergy!$J:$K,MATCH(DATE(IF(M$5="",L$5,M$5),$B14,1),SourceEnergy!$B:$B,0),MATCH(M$6,SourceEnergy!$J$12:$K$12,0)))</f>
        <v>28.75</v>
      </c>
      <c r="N14" s="182"/>
      <c r="O14" s="189">
        <f>IF(DATE(IF(O$5="",N$5,O$5),$B14,1)&gt;SourceEnergy!$N$2,"",INDEX(SourceEnergy!$J:$K,MATCH(DATE(IF(O$5="",N$5,O$5),$B14,1),SourceEnergy!$B:$B,0),MATCH(O$6,SourceEnergy!$J$12:$K$12,0)))</f>
        <v>37.68</v>
      </c>
      <c r="P14" s="189">
        <f>IF(DATE(IF(P$5="",O$5,P$5),$B14,1)&gt;SourceEnergy!$N$2,"",INDEX(SourceEnergy!$J:$K,MATCH(DATE(IF(P$5="",O$5,P$5),$B14,1),SourceEnergy!$B:$B,0),MATCH(P$6,SourceEnergy!$J$12:$K$12,0)))</f>
        <v>33.270000000000003</v>
      </c>
      <c r="Q14" s="182"/>
      <c r="R14" s="189">
        <f>IF(DATE(IF(R$5="",Q$5,R$5),$B14,1)&gt;SourceEnergy!$N$2,"",INDEX(SourceEnergy!$J:$K,MATCH(DATE(IF(R$5="",Q$5,R$5),$B14,1),SourceEnergy!$B:$B,0),MATCH(R$6,SourceEnergy!$J$12:$K$12,0)))</f>
        <v>48.93</v>
      </c>
      <c r="S14" s="189">
        <f>IF(DATE(IF(S$5="",R$5,S$5),$B14,1)&gt;SourceEnergy!$N$2,"",INDEX(SourceEnergy!$J:$K,MATCH(DATE(IF(S$5="",R$5,S$5),$B14,1),SourceEnergy!$B:$B,0),MATCH(S$6,SourceEnergy!$J$12:$K$12,0)))</f>
        <v>47.65</v>
      </c>
    </row>
    <row r="15" spans="2:22">
      <c r="B15" s="187">
        <f t="shared" si="0"/>
        <v>9</v>
      </c>
      <c r="D15" s="188" t="s">
        <v>62</v>
      </c>
      <c r="E15" s="182"/>
      <c r="F15" s="189">
        <f>IF(DATE(IF(F$5="",E$5,F$5),$B15,1)&gt;SourceEnergy!$N$2,"",INDEX(SourceEnergy!$J:$K,MATCH(DATE(IF(F$5="",E$5,F$5),$B15,1),SourceEnergy!$B:$B,0),MATCH(F$6,SourceEnergy!$J$12:$K$12,0)))</f>
        <v>14.74</v>
      </c>
      <c r="G15" s="189">
        <f>IF(DATE(IF(G$5="",F$5,G$5),$B15,1)&gt;SourceEnergy!$N$2,"",INDEX(SourceEnergy!$J:$K,MATCH(DATE(IF(G$5="",F$5,G$5),$B15,1),SourceEnergy!$B:$B,0),MATCH(G$6,SourceEnergy!$J$12:$K$12,0)))</f>
        <v>14.91</v>
      </c>
      <c r="H15" s="182"/>
      <c r="I15" s="189">
        <f>IF(DATE(IF(I$5="",H$5,I$5),$B15,1)&gt;SourceEnergy!$N$2,"",INDEX(SourceEnergy!$J:$K,MATCH(DATE(IF(I$5="",H$5,I$5),$B15,1),SourceEnergy!$B:$B,0),MATCH(I$6,SourceEnergy!$J$12:$K$12,0)))</f>
        <v>21.82</v>
      </c>
      <c r="J15" s="189">
        <f>IF(DATE(IF(J$5="",I$5,J$5),$B15,1)&gt;SourceEnergy!$N$2,"",INDEX(SourceEnergy!$J:$K,MATCH(DATE(IF(J$5="",I$5,J$5),$B15,1),SourceEnergy!$B:$B,0),MATCH(J$6,SourceEnergy!$J$12:$K$12,0)))</f>
        <v>20.38</v>
      </c>
      <c r="K15" s="182"/>
      <c r="L15" s="189">
        <f>IF(DATE(IF(L$5="",K$5,L$5),$B15,1)&gt;SourceEnergy!$N$2,"",INDEX(SourceEnergy!$J:$K,MATCH(DATE(IF(L$5="",K$5,L$5),$B15,1),SourceEnergy!$B:$B,0),MATCH(L$6,SourceEnergy!$J$12:$K$12,0)))</f>
        <v>22.52</v>
      </c>
      <c r="M15" s="189">
        <f>IF(DATE(IF(M$5="",L$5,M$5),$B15,1)&gt;SourceEnergy!$N$2,"",INDEX(SourceEnergy!$J:$K,MATCH(DATE(IF(M$5="",L$5,M$5),$B15,1),SourceEnergy!$B:$B,0),MATCH(M$6,SourceEnergy!$J$12:$K$12,0)))</f>
        <v>27.25</v>
      </c>
      <c r="N15" s="182"/>
      <c r="O15" s="189">
        <f>IF(DATE(IF(O$5="",N$5,O$5),$B15,1)&gt;SourceEnergy!$N$2,"",INDEX(SourceEnergy!$J:$K,MATCH(DATE(IF(O$5="",N$5,O$5),$B15,1),SourceEnergy!$B:$B,0),MATCH(O$6,SourceEnergy!$J$12:$K$12,0)))</f>
        <v>25.88</v>
      </c>
      <c r="P15" s="189">
        <f>IF(DATE(IF(P$5="",O$5,P$5),$B15,1)&gt;SourceEnergy!$N$2,"",INDEX(SourceEnergy!$J:$K,MATCH(DATE(IF(P$5="",O$5,P$5),$B15,1),SourceEnergy!$B:$B,0),MATCH(P$6,SourceEnergy!$J$12:$K$12,0)))</f>
        <v>28.32</v>
      </c>
      <c r="Q15" s="182"/>
      <c r="R15" s="189">
        <f>IF(DATE(IF(R$5="",Q$5,R$5),$B15,1)&gt;SourceEnergy!$N$2,"",INDEX(SourceEnergy!$J:$K,MATCH(DATE(IF(R$5="",Q$5,R$5),$B15,1),SourceEnergy!$B:$B,0),MATCH(R$6,SourceEnergy!$J$12:$K$12,0)))</f>
        <v>36.89</v>
      </c>
      <c r="S15" s="189">
        <f>IF(DATE(IF(S$5="",R$5,S$5),$B15,1)&gt;SourceEnergy!$N$2,"",INDEX(SourceEnergy!$J:$K,MATCH(DATE(IF(S$5="",R$5,S$5),$B15,1),SourceEnergy!$B:$B,0),MATCH(S$6,SourceEnergy!$J$12:$K$12,0)))</f>
        <v>37.43</v>
      </c>
    </row>
    <row r="16" spans="2:22">
      <c r="B16" s="187">
        <f t="shared" si="0"/>
        <v>10</v>
      </c>
      <c r="D16" s="188" t="s">
        <v>63</v>
      </c>
      <c r="E16" s="182"/>
      <c r="F16" s="189">
        <f>IF(DATE(IF(F$5="",E$5,F$5),$B16,1)&gt;SourceEnergy!$N$2,"",INDEX(SourceEnergy!$J:$K,MATCH(DATE(IF(F$5="",E$5,F$5),$B16,1),SourceEnergy!$B:$B,0),MATCH(F$6,SourceEnergy!$J$12:$K$12,0)))</f>
        <v>10.93</v>
      </c>
      <c r="G16" s="189">
        <f>IF(DATE(IF(G$5="",F$5,G$5),$B16,1)&gt;SourceEnergy!$N$2,"",INDEX(SourceEnergy!$J:$K,MATCH(DATE(IF(G$5="",F$5,G$5),$B16,1),SourceEnergy!$B:$B,0),MATCH(G$6,SourceEnergy!$J$12:$K$12,0)))</f>
        <v>13.47</v>
      </c>
      <c r="H16" s="182"/>
      <c r="I16" s="189">
        <f>IF(DATE(IF(I$5="",H$5,I$5),$B16,1)&gt;SourceEnergy!$N$2,"",INDEX(SourceEnergy!$J:$K,MATCH(DATE(IF(I$5="",H$5,I$5),$B16,1),SourceEnergy!$B:$B,0),MATCH(I$6,SourceEnergy!$J$12:$K$12,0)))</f>
        <v>17.100000000000001</v>
      </c>
      <c r="J16" s="189">
        <f>IF(DATE(IF(J$5="",I$5,J$5),$B16,1)&gt;SourceEnergy!$N$2,"",INDEX(SourceEnergy!$J:$K,MATCH(DATE(IF(J$5="",I$5,J$5),$B16,1),SourceEnergy!$B:$B,0),MATCH(J$6,SourceEnergy!$J$12:$K$12,0)))</f>
        <v>17.670000000000002</v>
      </c>
      <c r="K16" s="182"/>
      <c r="L16" s="189">
        <f>IF(DATE(IF(L$5="",K$5,L$5),$B16,1)&gt;SourceEnergy!$N$2,"",INDEX(SourceEnergy!$J:$K,MATCH(DATE(IF(L$5="",K$5,L$5),$B16,1),SourceEnergy!$B:$B,0),MATCH(L$6,SourceEnergy!$J$12:$K$12,0)))</f>
        <v>17.89</v>
      </c>
      <c r="M16" s="189">
        <f>IF(DATE(IF(M$5="",L$5,M$5),$B16,1)&gt;SourceEnergy!$N$2,"",INDEX(SourceEnergy!$J:$K,MATCH(DATE(IF(M$5="",L$5,M$5),$B16,1),SourceEnergy!$B:$B,0),MATCH(M$6,SourceEnergy!$J$12:$K$12,0)))</f>
        <v>20.66</v>
      </c>
      <c r="N16" s="182"/>
      <c r="O16" s="189">
        <f>IF(DATE(IF(O$5="",N$5,O$5),$B16,1)&gt;SourceEnergy!$N$2,"",INDEX(SourceEnergy!$J:$K,MATCH(DATE(IF(O$5="",N$5,O$5),$B16,1),SourceEnergy!$B:$B,0),MATCH(O$6,SourceEnergy!$J$12:$K$12,0)))</f>
        <v>20.6</v>
      </c>
      <c r="P16" s="189">
        <f>IF(DATE(IF(P$5="",O$5,P$5),$B16,1)&gt;SourceEnergy!$N$2,"",INDEX(SourceEnergy!$J:$K,MATCH(DATE(IF(P$5="",O$5,P$5),$B16,1),SourceEnergy!$B:$B,0),MATCH(P$6,SourceEnergy!$J$12:$K$12,0)))</f>
        <v>22.82</v>
      </c>
      <c r="Q16" s="182"/>
      <c r="R16" s="189">
        <f>IF(DATE(IF(R$5="",Q$5,R$5),$B16,1)&gt;SourceEnergy!$N$2,"",INDEX(SourceEnergy!$J:$K,MATCH(DATE(IF(R$5="",Q$5,R$5),$B16,1),SourceEnergy!$B:$B,0),MATCH(R$6,SourceEnergy!$J$12:$K$12,0)))</f>
        <v>29.41</v>
      </c>
      <c r="S16" s="189">
        <f>IF(DATE(IF(S$5="",R$5,S$5),$B16,1)&gt;SourceEnergy!$N$2,"",INDEX(SourceEnergy!$J:$K,MATCH(DATE(IF(S$5="",R$5,S$5),$B16,1),SourceEnergy!$B:$B,0),MATCH(S$6,SourceEnergy!$J$12:$K$12,0)))</f>
        <v>31.62</v>
      </c>
    </row>
    <row r="17" spans="2:19">
      <c r="B17" s="187">
        <f t="shared" si="0"/>
        <v>11</v>
      </c>
      <c r="D17" s="188" t="s">
        <v>64</v>
      </c>
      <c r="E17" s="182"/>
      <c r="F17" s="189">
        <f>IF(DATE(IF(F$5="",E$5,F$5),$B17,1)&gt;SourceEnergy!$N$2,"",INDEX(SourceEnergy!$J:$K,MATCH(DATE(IF(F$5="",E$5,F$5),$B17,1),SourceEnergy!$B:$B,0),MATCH(F$6,SourceEnergy!$J$12:$K$12,0)))</f>
        <v>10.119999999999999</v>
      </c>
      <c r="G17" s="189">
        <f>IF(DATE(IF(G$5="",F$5,G$5),$B17,1)&gt;SourceEnergy!$N$2,"",INDEX(SourceEnergy!$J:$K,MATCH(DATE(IF(G$5="",F$5,G$5),$B17,1),SourceEnergy!$B:$B,0),MATCH(G$6,SourceEnergy!$J$12:$K$12,0)))</f>
        <v>12.87</v>
      </c>
      <c r="H17" s="182"/>
      <c r="I17" s="189">
        <f>IF(DATE(IF(I$5="",H$5,I$5),$B17,1)&gt;SourceEnergy!$N$2,"",INDEX(SourceEnergy!$J:$K,MATCH(DATE(IF(I$5="",H$5,I$5),$B17,1),SourceEnergy!$B:$B,0),MATCH(I$6,SourceEnergy!$J$12:$K$12,0)))</f>
        <v>16.05</v>
      </c>
      <c r="J17" s="189">
        <f>IF(DATE(IF(J$5="",I$5,J$5),$B17,1)&gt;SourceEnergy!$N$2,"",INDEX(SourceEnergy!$J:$K,MATCH(DATE(IF(J$5="",I$5,J$5),$B17,1),SourceEnergy!$B:$B,0),MATCH(J$6,SourceEnergy!$J$12:$K$12,0)))</f>
        <v>18.2</v>
      </c>
      <c r="K17" s="182"/>
      <c r="L17" s="189">
        <f>IF(DATE(IF(L$5="",K$5,L$5),$B17,1)&gt;SourceEnergy!$N$2,"",INDEX(SourceEnergy!$J:$K,MATCH(DATE(IF(L$5="",K$5,L$5),$B17,1),SourceEnergy!$B:$B,0),MATCH(L$6,SourceEnergy!$J$12:$K$12,0)))</f>
        <v>18.73</v>
      </c>
      <c r="M17" s="189">
        <f>IF(DATE(IF(M$5="",L$5,M$5),$B17,1)&gt;SourceEnergy!$N$2,"",INDEX(SourceEnergy!$J:$K,MATCH(DATE(IF(M$5="",L$5,M$5),$B17,1),SourceEnergy!$B:$B,0),MATCH(M$6,SourceEnergy!$J$12:$K$12,0)))</f>
        <v>21.32</v>
      </c>
      <c r="N17" s="182"/>
      <c r="O17" s="189">
        <f>IF(DATE(IF(O$5="",N$5,O$5),$B17,1)&gt;SourceEnergy!$N$2,"",INDEX(SourceEnergy!$J:$K,MATCH(DATE(IF(O$5="",N$5,O$5),$B17,1),SourceEnergy!$B:$B,0),MATCH(O$6,SourceEnergy!$J$12:$K$12,0)))</f>
        <v>22.04</v>
      </c>
      <c r="P17" s="189">
        <f>IF(DATE(IF(P$5="",O$5,P$5),$B17,1)&gt;SourceEnergy!$N$2,"",INDEX(SourceEnergy!$J:$K,MATCH(DATE(IF(P$5="",O$5,P$5),$B17,1),SourceEnergy!$B:$B,0),MATCH(P$6,SourceEnergy!$J$12:$K$12,0)))</f>
        <v>23.44</v>
      </c>
      <c r="Q17" s="182"/>
      <c r="R17" s="189">
        <f>IF(DATE(IF(R$5="",Q$5,R$5),$B17,1)&gt;SourceEnergy!$N$2,"",INDEX(SourceEnergy!$J:$K,MATCH(DATE(IF(R$5="",Q$5,R$5),$B17,1),SourceEnergy!$B:$B,0),MATCH(R$6,SourceEnergy!$J$12:$K$12,0)))</f>
        <v>31.94</v>
      </c>
      <c r="S17" s="189">
        <f>IF(DATE(IF(S$5="",R$5,S$5),$B17,1)&gt;SourceEnergy!$N$2,"",INDEX(SourceEnergy!$J:$K,MATCH(DATE(IF(S$5="",R$5,S$5),$B17,1),SourceEnergy!$B:$B,0),MATCH(S$6,SourceEnergy!$J$12:$K$12,0)))</f>
        <v>32.380000000000003</v>
      </c>
    </row>
    <row r="18" spans="2:19">
      <c r="B18" s="187">
        <f t="shared" si="0"/>
        <v>12</v>
      </c>
      <c r="D18" s="188" t="s">
        <v>65</v>
      </c>
      <c r="E18" s="182"/>
      <c r="F18" s="189">
        <f>IF(DATE(IF(F$5="",E$5,F$5),$B18,1)&gt;SourceEnergy!$N$2,"",INDEX(SourceEnergy!$J:$K,MATCH(DATE(IF(F$5="",E$5,F$5),$B18,1),SourceEnergy!$B:$B,0),MATCH(F$6,SourceEnergy!$J$12:$K$12,0)))</f>
        <v>13.98</v>
      </c>
      <c r="G18" s="189">
        <f>IF(DATE(IF(G$5="",F$5,G$5),$B18,1)&gt;SourceEnergy!$N$2,"",INDEX(SourceEnergy!$J:$K,MATCH(DATE(IF(G$5="",F$5,G$5),$B18,1),SourceEnergy!$B:$B,0),MATCH(G$6,SourceEnergy!$J$12:$K$12,0)))</f>
        <v>15.27</v>
      </c>
      <c r="H18" s="182"/>
      <c r="I18" s="189">
        <f>IF(DATE(IF(I$5="",H$5,I$5),$B18,1)&gt;SourceEnergy!$N$2,"",INDEX(SourceEnergy!$J:$K,MATCH(DATE(IF(I$5="",H$5,I$5),$B18,1),SourceEnergy!$B:$B,0),MATCH(I$6,SourceEnergy!$J$12:$K$12,0)))</f>
        <v>19.510000000000002</v>
      </c>
      <c r="J18" s="189">
        <f>IF(DATE(IF(J$5="",I$5,J$5),$B18,1)&gt;SourceEnergy!$N$2,"",INDEX(SourceEnergy!$J:$K,MATCH(DATE(IF(J$5="",I$5,J$5),$B18,1),SourceEnergy!$B:$B,0),MATCH(J$6,SourceEnergy!$J$12:$K$12,0)))</f>
        <v>20.85</v>
      </c>
      <c r="K18" s="182"/>
      <c r="L18" s="189">
        <f>IF(DATE(IF(L$5="",K$5,L$5),$B18,1)&gt;SourceEnergy!$N$2,"",INDEX(SourceEnergy!$J:$K,MATCH(DATE(IF(L$5="",K$5,L$5),$B18,1),SourceEnergy!$B:$B,0),MATCH(L$6,SourceEnergy!$J$12:$K$12,0)))</f>
        <v>26.34</v>
      </c>
      <c r="M18" s="189">
        <f>IF(DATE(IF(M$5="",L$5,M$5),$B18,1)&gt;SourceEnergy!$N$2,"",INDEX(SourceEnergy!$J:$K,MATCH(DATE(IF(M$5="",L$5,M$5),$B18,1),SourceEnergy!$B:$B,0),MATCH(M$6,SourceEnergy!$J$12:$K$12,0)))</f>
        <v>29.86</v>
      </c>
      <c r="N18" s="182"/>
      <c r="O18" s="189">
        <f>IF(DATE(IF(O$5="",N$5,O$5),$B18,1)&gt;SourceEnergy!$N$2,"",INDEX(SourceEnergy!$J:$K,MATCH(DATE(IF(O$5="",N$5,O$5),$B18,1),SourceEnergy!$B:$B,0),MATCH(O$6,SourceEnergy!$J$12:$K$12,0)))</f>
        <v>26.35</v>
      </c>
      <c r="P18" s="189">
        <f>IF(DATE(IF(P$5="",O$5,P$5),$B18,1)&gt;SourceEnergy!$N$2,"",INDEX(SourceEnergy!$J:$K,MATCH(DATE(IF(P$5="",O$5,P$5),$B18,1),SourceEnergy!$B:$B,0),MATCH(P$6,SourceEnergy!$J$12:$K$12,0)))</f>
        <v>28.22</v>
      </c>
      <c r="Q18" s="182"/>
      <c r="R18" s="189">
        <f>IF(DATE(IF(R$5="",Q$5,R$5),$B18,1)&gt;SourceEnergy!$N$2,"",INDEX(SourceEnergy!$J:$K,MATCH(DATE(IF(R$5="",Q$5,R$5),$B18,1),SourceEnergy!$B:$B,0),MATCH(R$6,SourceEnergy!$J$12:$K$12,0)))</f>
        <v>33.72</v>
      </c>
      <c r="S18" s="189">
        <f>IF(DATE(IF(S$5="",R$5,S$5),$B18,1)&gt;SourceEnergy!$N$2,"",INDEX(SourceEnergy!$J:$K,MATCH(DATE(IF(S$5="",R$5,S$5),$B18,1),SourceEnergy!$B:$B,0),MATCH(S$6,SourceEnergy!$J$12:$K$12,0)))</f>
        <v>34.25</v>
      </c>
    </row>
    <row r="19" spans="2:19"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</row>
    <row r="20" spans="2:19">
      <c r="B20" s="183"/>
      <c r="D20" s="184"/>
      <c r="E20" s="182"/>
      <c r="F20" s="152">
        <f>R5+1</f>
        <v>2031</v>
      </c>
      <c r="G20" s="153"/>
      <c r="H20" s="182"/>
      <c r="I20" s="152">
        <f>F20+1</f>
        <v>2032</v>
      </c>
      <c r="J20" s="153"/>
      <c r="K20" s="182"/>
      <c r="L20" s="152">
        <f>I20+1</f>
        <v>2033</v>
      </c>
      <c r="M20" s="153"/>
      <c r="N20" s="182"/>
      <c r="O20" s="152">
        <f>L20+1</f>
        <v>2034</v>
      </c>
      <c r="P20" s="153"/>
      <c r="Q20" s="182"/>
      <c r="R20" s="152">
        <f>O20+1</f>
        <v>2035</v>
      </c>
      <c r="S20" s="153"/>
    </row>
    <row r="21" spans="2:19">
      <c r="B21" s="185" t="s">
        <v>2</v>
      </c>
      <c r="D21" s="186" t="s">
        <v>2</v>
      </c>
      <c r="E21" s="182"/>
      <c r="F21" s="154" t="s">
        <v>9</v>
      </c>
      <c r="G21" s="154" t="s">
        <v>10</v>
      </c>
      <c r="H21" s="182"/>
      <c r="I21" s="154" t="s">
        <v>9</v>
      </c>
      <c r="J21" s="154" t="s">
        <v>10</v>
      </c>
      <c r="K21" s="182"/>
      <c r="L21" s="154" t="s">
        <v>9</v>
      </c>
      <c r="M21" s="154" t="s">
        <v>10</v>
      </c>
      <c r="N21" s="182"/>
      <c r="O21" s="154" t="s">
        <v>9</v>
      </c>
      <c r="P21" s="154" t="s">
        <v>10</v>
      </c>
      <c r="Q21" s="182"/>
      <c r="R21" s="154" t="s">
        <v>9</v>
      </c>
      <c r="S21" s="154" t="s">
        <v>10</v>
      </c>
    </row>
    <row r="22" spans="2:19">
      <c r="B22" s="187">
        <v>1</v>
      </c>
      <c r="D22" s="188" t="s">
        <v>54</v>
      </c>
      <c r="E22" s="182"/>
      <c r="F22" s="189">
        <f>IF(DATE(IF(F$20="",E$20,F$20),$B7,1)&gt;SourceEnergy!$N$2,"",INDEX(SourceEnergy!$J:$K,MATCH(DATE(IF(F$20="",E$20,F$20),$B7,1),SourceEnergy!$B:$B,0),MATCH(F$21,SourceEnergy!$J$12:$K$12,0)))</f>
        <v>40.28</v>
      </c>
      <c r="G22" s="189">
        <f>IF(DATE(IF(G$20="",F$20,G$20),$B7,1)&gt;SourceEnergy!$N$2,"",INDEX(SourceEnergy!$J:$K,MATCH(DATE(IF(G$20="",F$20,G$20),$B7,1),SourceEnergy!$B:$B,0),MATCH(G$21,SourceEnergy!$J$12:$K$12,0)))</f>
        <v>40.29</v>
      </c>
      <c r="H22" s="182"/>
      <c r="I22" s="189">
        <f>IF(DATE(IF(I$20="",H$20,I$20),$B7,1)&gt;SourceEnergy!$N$2,"",INDEX(SourceEnergy!$J:$K,MATCH(DATE(IF(I$20="",H$20,I$20),$B7,1),SourceEnergy!$B:$B,0),MATCH(I$21,SourceEnergy!$J$12:$K$12,0)))</f>
        <v>39.74</v>
      </c>
      <c r="J22" s="189">
        <f>IF(DATE(IF(J$20="",I$20,J$20),$B7,1)&gt;SourceEnergy!$N$2,"",INDEX(SourceEnergy!$J:$K,MATCH(DATE(IF(J$20="",I$20,J$20),$B7,1),SourceEnergy!$B:$B,0),MATCH(J$21,SourceEnergy!$J$12:$K$12,0)))</f>
        <v>39.450000000000003</v>
      </c>
      <c r="K22" s="182"/>
      <c r="L22" s="189">
        <f>IF(DATE(IF(L$20="",K$20,L$20),$B7,1)&gt;SourceEnergy!$N$2,"",INDEX(SourceEnergy!$J:$K,MATCH(DATE(IF(L$20="",K$20,L$20),$B7,1),SourceEnergy!$B:$B,0),MATCH(L$21,SourceEnergy!$J$12:$K$12,0)))</f>
        <v>42.99</v>
      </c>
      <c r="M22" s="189">
        <f>IF(DATE(IF(M$20="",L$20,M$20),$B7,1)&gt;SourceEnergy!$N$2,"",INDEX(SourceEnergy!$J:$K,MATCH(DATE(IF(M$20="",L$20,M$20),$B7,1),SourceEnergy!$B:$B,0),MATCH(M$21,SourceEnergy!$J$12:$K$12,0)))</f>
        <v>42.65</v>
      </c>
      <c r="N22" s="182"/>
      <c r="O22" s="189">
        <f>IF(DATE(IF(O$20="",N$20,O$20),$B7,1)&gt;SourceEnergy!$N$2,"",INDEX(SourceEnergy!$J:$K,MATCH(DATE(IF(O$20="",N$20,O$20),$B7,1),SourceEnergy!$B:$B,0),MATCH(O$21,SourceEnergy!$J$12:$K$12,0)))</f>
        <v>39.86</v>
      </c>
      <c r="P22" s="189">
        <f>IF(DATE(IF(P$20="",O$20,P$20),$B7,1)&gt;SourceEnergy!$N$2,"",INDEX(SourceEnergy!$J:$K,MATCH(DATE(IF(P$20="",O$20,P$20),$B7,1),SourceEnergy!$B:$B,0),MATCH(P$21,SourceEnergy!$J$12:$K$12,0)))</f>
        <v>39.85</v>
      </c>
      <c r="Q22" s="182"/>
      <c r="R22" s="189">
        <f>IF(DATE(IF(R$20="",Q$20,R$20),$B7,1)&gt;SourceEnergy!$N$2,"",INDEX(SourceEnergy!$J:$K,MATCH(DATE(IF(R$20="",Q$20,R$20),$B7,1),SourceEnergy!$B:$B,0),MATCH(R$21,SourceEnergy!$J$12:$K$12,0)))</f>
        <v>45.47</v>
      </c>
      <c r="S22" s="189">
        <f>IF(DATE(IF(S$20="",R$20,S$20),$B7,1)&gt;SourceEnergy!$N$2,"",INDEX(SourceEnergy!$J:$K,MATCH(DATE(IF(S$20="",R$20,S$20),$B7,1),SourceEnergy!$B:$B,0),MATCH(S$21,SourceEnergy!$J$12:$K$12,0)))</f>
        <v>45.71</v>
      </c>
    </row>
    <row r="23" spans="2:19">
      <c r="B23" s="187">
        <f t="shared" ref="B23:B33" si="1">B22+1</f>
        <v>2</v>
      </c>
      <c r="D23" s="188" t="s">
        <v>56</v>
      </c>
      <c r="E23" s="182"/>
      <c r="F23" s="189">
        <f>IF(DATE(IF(F$20="",E$20,F$20),$B8,1)&gt;SourceEnergy!$N$2,"",INDEX(SourceEnergy!$J:$K,MATCH(DATE(IF(F$20="",E$20,F$20),$B8,1),SourceEnergy!$B:$B,0),MATCH(F$21,SourceEnergy!$J$12:$K$12,0)))</f>
        <v>44.21</v>
      </c>
      <c r="G23" s="189">
        <f>IF(DATE(IF(G$20="",F$20,G$20),$B8,1)&gt;SourceEnergy!$N$2,"",INDEX(SourceEnergy!$J:$K,MATCH(DATE(IF(G$20="",F$20,G$20),$B8,1),SourceEnergy!$B:$B,0),MATCH(G$21,SourceEnergy!$J$12:$K$12,0)))</f>
        <v>43</v>
      </c>
      <c r="H23" s="182"/>
      <c r="I23" s="189">
        <f>IF(DATE(IF(I$20="",H$20,I$20),$B8,1)&gt;SourceEnergy!$N$2,"",INDEX(SourceEnergy!$J:$K,MATCH(DATE(IF(I$20="",H$20,I$20),$B8,1),SourceEnergy!$B:$B,0),MATCH(I$21,SourceEnergy!$J$12:$K$12,0)))</f>
        <v>41.99</v>
      </c>
      <c r="J23" s="189">
        <f>IF(DATE(IF(J$20="",I$20,J$20),$B8,1)&gt;SourceEnergy!$N$2,"",INDEX(SourceEnergy!$J:$K,MATCH(DATE(IF(J$20="",I$20,J$20),$B8,1),SourceEnergy!$B:$B,0),MATCH(J$21,SourceEnergy!$J$12:$K$12,0)))</f>
        <v>40.770000000000003</v>
      </c>
      <c r="K23" s="182"/>
      <c r="L23" s="189">
        <f>IF(DATE(IF(L$20="",K$20,L$20),$B8,1)&gt;SourceEnergy!$N$2,"",INDEX(SourceEnergy!$J:$K,MATCH(DATE(IF(L$20="",K$20,L$20),$B8,1),SourceEnergy!$B:$B,0),MATCH(L$21,SourceEnergy!$J$12:$K$12,0)))</f>
        <v>46.88</v>
      </c>
      <c r="M23" s="189">
        <f>IF(DATE(IF(M$20="",L$20,M$20),$B8,1)&gt;SourceEnergy!$N$2,"",INDEX(SourceEnergy!$J:$K,MATCH(DATE(IF(M$20="",L$20,M$20),$B8,1),SourceEnergy!$B:$B,0),MATCH(M$21,SourceEnergy!$J$12:$K$12,0)))</f>
        <v>45.96</v>
      </c>
      <c r="N23" s="182"/>
      <c r="O23" s="189">
        <f>IF(DATE(IF(O$20="",N$20,O$20),$B8,1)&gt;SourceEnergy!$N$2,"",INDEX(SourceEnergy!$J:$K,MATCH(DATE(IF(O$20="",N$20,O$20),$B8,1),SourceEnergy!$B:$B,0),MATCH(O$21,SourceEnergy!$J$12:$K$12,0)))</f>
        <v>44.44</v>
      </c>
      <c r="P23" s="189">
        <f>IF(DATE(IF(P$20="",O$20,P$20),$B8,1)&gt;SourceEnergy!$N$2,"",INDEX(SourceEnergy!$J:$K,MATCH(DATE(IF(P$20="",O$20,P$20),$B8,1),SourceEnergy!$B:$B,0),MATCH(P$21,SourceEnergy!$J$12:$K$12,0)))</f>
        <v>43.1</v>
      </c>
      <c r="Q23" s="182"/>
      <c r="R23" s="189">
        <f>IF(DATE(IF(R$20="",Q$20,R$20),$B8,1)&gt;SourceEnergy!$N$2,"",INDEX(SourceEnergy!$J:$K,MATCH(DATE(IF(R$20="",Q$20,R$20),$B8,1),SourceEnergy!$B:$B,0),MATCH(R$21,SourceEnergy!$J$12:$K$12,0)))</f>
        <v>49.34</v>
      </c>
      <c r="S23" s="189">
        <f>IF(DATE(IF(S$20="",R$20,S$20),$B8,1)&gt;SourceEnergy!$N$2,"",INDEX(SourceEnergy!$J:$K,MATCH(DATE(IF(S$20="",R$20,S$20),$B8,1),SourceEnergy!$B:$B,0),MATCH(S$21,SourceEnergy!$J$12:$K$12,0)))</f>
        <v>48.44</v>
      </c>
    </row>
    <row r="24" spans="2:19">
      <c r="B24" s="187">
        <f t="shared" si="1"/>
        <v>3</v>
      </c>
      <c r="D24" s="188" t="s">
        <v>57</v>
      </c>
      <c r="E24" s="182"/>
      <c r="F24" s="189">
        <f>IF(DATE(IF(F$20="",E$20,F$20),$B9,1)&gt;SourceEnergy!$N$2,"",INDEX(SourceEnergy!$J:$K,MATCH(DATE(IF(F$20="",E$20,F$20),$B9,1),SourceEnergy!$B:$B,0),MATCH(F$21,SourceEnergy!$J$12:$K$12,0)))</f>
        <v>29.32</v>
      </c>
      <c r="G24" s="189">
        <f>IF(DATE(IF(G$20="",F$20,G$20),$B9,1)&gt;SourceEnergy!$N$2,"",INDEX(SourceEnergy!$J:$K,MATCH(DATE(IF(G$20="",F$20,G$20),$B9,1),SourceEnergy!$B:$B,0),MATCH(G$21,SourceEnergy!$J$12:$K$12,0)))</f>
        <v>29.46</v>
      </c>
      <c r="H24" s="182"/>
      <c r="I24" s="189">
        <f>IF(DATE(IF(I$20="",H$20,I$20),$B9,1)&gt;SourceEnergy!$N$2,"",INDEX(SourceEnergy!$J:$K,MATCH(DATE(IF(I$20="",H$20,I$20),$B9,1),SourceEnergy!$B:$B,0),MATCH(I$21,SourceEnergy!$J$12:$K$12,0)))</f>
        <v>27.37</v>
      </c>
      <c r="J24" s="189">
        <f>IF(DATE(IF(J$20="",I$20,J$20),$B9,1)&gt;SourceEnergy!$N$2,"",INDEX(SourceEnergy!$J:$K,MATCH(DATE(IF(J$20="",I$20,J$20),$B9,1),SourceEnergy!$B:$B,0),MATCH(J$21,SourceEnergy!$J$12:$K$12,0)))</f>
        <v>27.63</v>
      </c>
      <c r="K24" s="182"/>
      <c r="L24" s="189">
        <f>IF(DATE(IF(L$20="",K$20,L$20),$B9,1)&gt;SourceEnergy!$N$2,"",INDEX(SourceEnergy!$J:$K,MATCH(DATE(IF(L$20="",K$20,L$20),$B9,1),SourceEnergy!$B:$B,0),MATCH(L$21,SourceEnergy!$J$12:$K$12,0)))</f>
        <v>28.37</v>
      </c>
      <c r="M24" s="189">
        <f>IF(DATE(IF(M$20="",L$20,M$20),$B9,1)&gt;SourceEnergy!$N$2,"",INDEX(SourceEnergy!$J:$K,MATCH(DATE(IF(M$20="",L$20,M$20),$B9,1),SourceEnergy!$B:$B,0),MATCH(M$21,SourceEnergy!$J$12:$K$12,0)))</f>
        <v>29.47</v>
      </c>
      <c r="N24" s="182"/>
      <c r="O24" s="189">
        <f>IF(DATE(IF(O$20="",N$20,O$20),$B9,1)&gt;SourceEnergy!$N$2,"",INDEX(SourceEnergy!$J:$K,MATCH(DATE(IF(O$20="",N$20,O$20),$B9,1),SourceEnergy!$B:$B,0),MATCH(O$21,SourceEnergy!$J$12:$K$12,0)))</f>
        <v>26.86</v>
      </c>
      <c r="P24" s="189">
        <f>IF(DATE(IF(P$20="",O$20,P$20),$B9,1)&gt;SourceEnergy!$N$2,"",INDEX(SourceEnergy!$J:$K,MATCH(DATE(IF(P$20="",O$20,P$20),$B9,1),SourceEnergy!$B:$B,0),MATCH(P$21,SourceEnergy!$J$12:$K$12,0)))</f>
        <v>27.72</v>
      </c>
      <c r="Q24" s="182"/>
      <c r="R24" s="189">
        <f>IF(DATE(IF(R$20="",Q$20,R$20),$B9,1)&gt;SourceEnergy!$N$2,"",INDEX(SourceEnergy!$J:$K,MATCH(DATE(IF(R$20="",Q$20,R$20),$B9,1),SourceEnergy!$B:$B,0),MATCH(R$21,SourceEnergy!$J$12:$K$12,0)))</f>
        <v>28.62</v>
      </c>
      <c r="S24" s="189">
        <f>IF(DATE(IF(S$20="",R$20,S$20),$B9,1)&gt;SourceEnergy!$N$2,"",INDEX(SourceEnergy!$J:$K,MATCH(DATE(IF(S$20="",R$20,S$20),$B9,1),SourceEnergy!$B:$B,0),MATCH(S$21,SourceEnergy!$J$12:$K$12,0)))</f>
        <v>29.77</v>
      </c>
    </row>
    <row r="25" spans="2:19">
      <c r="B25" s="187">
        <f t="shared" si="1"/>
        <v>4</v>
      </c>
      <c r="D25" s="188" t="s">
        <v>58</v>
      </c>
      <c r="E25" s="182"/>
      <c r="F25" s="189">
        <f>IF(DATE(IF(F$20="",E$20,F$20),$B10,1)&gt;SourceEnergy!$N$2,"",INDEX(SourceEnergy!$J:$K,MATCH(DATE(IF(F$20="",E$20,F$20),$B10,1),SourceEnergy!$B:$B,0),MATCH(F$21,SourceEnergy!$J$12:$K$12,0)))</f>
        <v>26.12</v>
      </c>
      <c r="G25" s="189">
        <f>IF(DATE(IF(G$20="",F$20,G$20),$B10,1)&gt;SourceEnergy!$N$2,"",INDEX(SourceEnergy!$J:$K,MATCH(DATE(IF(G$20="",F$20,G$20),$B10,1),SourceEnergy!$B:$B,0),MATCH(G$21,SourceEnergy!$J$12:$K$12,0)))</f>
        <v>27.83</v>
      </c>
      <c r="H25" s="182"/>
      <c r="I25" s="189">
        <f>IF(DATE(IF(I$20="",H$20,I$20),$B10,1)&gt;SourceEnergy!$N$2,"",INDEX(SourceEnergy!$J:$K,MATCH(DATE(IF(I$20="",H$20,I$20),$B10,1),SourceEnergy!$B:$B,0),MATCH(I$21,SourceEnergy!$J$12:$K$12,0)))</f>
        <v>24.04</v>
      </c>
      <c r="J25" s="189">
        <f>IF(DATE(IF(J$20="",I$20,J$20),$B10,1)&gt;SourceEnergy!$N$2,"",INDEX(SourceEnergy!$J:$K,MATCH(DATE(IF(J$20="",I$20,J$20),$B10,1),SourceEnergy!$B:$B,0),MATCH(J$21,SourceEnergy!$J$12:$K$12,0)))</f>
        <v>24.9</v>
      </c>
      <c r="K25" s="182"/>
      <c r="L25" s="189">
        <f>IF(DATE(IF(L$20="",K$20,L$20),$B10,1)&gt;SourceEnergy!$N$2,"",INDEX(SourceEnergy!$J:$K,MATCH(DATE(IF(L$20="",K$20,L$20),$B10,1),SourceEnergy!$B:$B,0),MATCH(L$21,SourceEnergy!$J$12:$K$12,0)))</f>
        <v>26.1</v>
      </c>
      <c r="M25" s="189">
        <f>IF(DATE(IF(M$20="",L$20,M$20),$B10,1)&gt;SourceEnergy!$N$2,"",INDEX(SourceEnergy!$J:$K,MATCH(DATE(IF(M$20="",L$20,M$20),$B10,1),SourceEnergy!$B:$B,0),MATCH(M$21,SourceEnergy!$J$12:$K$12,0)))</f>
        <v>27.25</v>
      </c>
      <c r="N25" s="182"/>
      <c r="O25" s="189">
        <f>IF(DATE(IF(O$20="",N$20,O$20),$B10,1)&gt;SourceEnergy!$N$2,"",INDEX(SourceEnergy!$J:$K,MATCH(DATE(IF(O$20="",N$20,O$20),$B10,1),SourceEnergy!$B:$B,0),MATCH(O$21,SourceEnergy!$J$12:$K$12,0)))</f>
        <v>23.58</v>
      </c>
      <c r="P25" s="189">
        <f>IF(DATE(IF(P$20="",O$20,P$20),$B10,1)&gt;SourceEnergy!$N$2,"",INDEX(SourceEnergy!$J:$K,MATCH(DATE(IF(P$20="",O$20,P$20),$B10,1),SourceEnergy!$B:$B,0),MATCH(P$21,SourceEnergy!$J$12:$K$12,0)))</f>
        <v>24.02</v>
      </c>
      <c r="Q25" s="182"/>
      <c r="R25" s="189">
        <f>IF(DATE(IF(R$20="",Q$20,R$20),$B10,1)&gt;SourceEnergy!$N$2,"",INDEX(SourceEnergy!$J:$K,MATCH(DATE(IF(R$20="",Q$20,R$20),$B10,1),SourceEnergy!$B:$B,0),MATCH(R$21,SourceEnergy!$J$12:$K$12,0)))</f>
        <v>25.33</v>
      </c>
      <c r="S25" s="189">
        <f>IF(DATE(IF(S$20="",R$20,S$20),$B10,1)&gt;SourceEnergy!$N$2,"",INDEX(SourceEnergy!$J:$K,MATCH(DATE(IF(S$20="",R$20,S$20),$B10,1),SourceEnergy!$B:$B,0),MATCH(S$21,SourceEnergy!$J$12:$K$12,0)))</f>
        <v>25.15</v>
      </c>
    </row>
    <row r="26" spans="2:19">
      <c r="B26" s="187">
        <f t="shared" si="1"/>
        <v>5</v>
      </c>
      <c r="D26" s="188" t="s">
        <v>55</v>
      </c>
      <c r="E26" s="182"/>
      <c r="F26" s="189">
        <f>IF(DATE(IF(F$20="",E$20,F$20),$B11,1)&gt;SourceEnergy!$N$2,"",INDEX(SourceEnergy!$J:$K,MATCH(DATE(IF(F$20="",E$20,F$20),$B11,1),SourceEnergy!$B:$B,0),MATCH(F$21,SourceEnergy!$J$12:$K$12,0)))</f>
        <v>26.23</v>
      </c>
      <c r="G26" s="189">
        <f>IF(DATE(IF(G$20="",F$20,G$20),$B11,1)&gt;SourceEnergy!$N$2,"",INDEX(SourceEnergy!$J:$K,MATCH(DATE(IF(G$20="",F$20,G$20),$B11,1),SourceEnergy!$B:$B,0),MATCH(G$21,SourceEnergy!$J$12:$K$12,0)))</f>
        <v>27.46</v>
      </c>
      <c r="H26" s="182"/>
      <c r="I26" s="189">
        <f>IF(DATE(IF(I$20="",H$20,I$20),$B11,1)&gt;SourceEnergy!$N$2,"",INDEX(SourceEnergy!$J:$K,MATCH(DATE(IF(I$20="",H$20,I$20),$B11,1),SourceEnergy!$B:$B,0),MATCH(I$21,SourceEnergy!$J$12:$K$12,0)))</f>
        <v>26.49</v>
      </c>
      <c r="J26" s="189">
        <f>IF(DATE(IF(J$20="",I$20,J$20),$B11,1)&gt;SourceEnergy!$N$2,"",INDEX(SourceEnergy!$J:$K,MATCH(DATE(IF(J$20="",I$20,J$20),$B11,1),SourceEnergy!$B:$B,0),MATCH(J$21,SourceEnergy!$J$12:$K$12,0)))</f>
        <v>28.45</v>
      </c>
      <c r="K26" s="182"/>
      <c r="L26" s="189">
        <f>IF(DATE(IF(L$20="",K$20,L$20),$B11,1)&gt;SourceEnergy!$N$2,"",INDEX(SourceEnergy!$J:$K,MATCH(DATE(IF(L$20="",K$20,L$20),$B11,1),SourceEnergy!$B:$B,0),MATCH(L$21,SourceEnergy!$J$12:$K$12,0)))</f>
        <v>28.92</v>
      </c>
      <c r="M26" s="189">
        <f>IF(DATE(IF(M$20="",L$20,M$20),$B11,1)&gt;SourceEnergy!$N$2,"",INDEX(SourceEnergy!$J:$K,MATCH(DATE(IF(M$20="",L$20,M$20),$B11,1),SourceEnergy!$B:$B,0),MATCH(M$21,SourceEnergy!$J$12:$K$12,0)))</f>
        <v>30.35</v>
      </c>
      <c r="N26" s="182"/>
      <c r="O26" s="189">
        <f>IF(DATE(IF(O$20="",N$20,O$20),$B11,1)&gt;SourceEnergy!$N$2,"",INDEX(SourceEnergy!$J:$K,MATCH(DATE(IF(O$20="",N$20,O$20),$B11,1),SourceEnergy!$B:$B,0),MATCH(O$21,SourceEnergy!$J$12:$K$12,0)))</f>
        <v>25.74</v>
      </c>
      <c r="P26" s="189">
        <f>IF(DATE(IF(P$20="",O$20,P$20),$B11,1)&gt;SourceEnergy!$N$2,"",INDEX(SourceEnergy!$J:$K,MATCH(DATE(IF(P$20="",O$20,P$20),$B11,1),SourceEnergy!$B:$B,0),MATCH(P$21,SourceEnergy!$J$12:$K$12,0)))</f>
        <v>26.63</v>
      </c>
      <c r="Q26" s="182"/>
      <c r="R26" s="189">
        <f>IF(DATE(IF(R$20="",Q$20,R$20),$B11,1)&gt;SourceEnergy!$N$2,"",INDEX(SourceEnergy!$J:$K,MATCH(DATE(IF(R$20="",Q$20,R$20),$B11,1),SourceEnergy!$B:$B,0),MATCH(R$21,SourceEnergy!$J$12:$K$12,0)))</f>
        <v>28.16</v>
      </c>
      <c r="S26" s="189">
        <f>IF(DATE(IF(S$20="",R$20,S$20),$B11,1)&gt;SourceEnergy!$N$2,"",INDEX(SourceEnergy!$J:$K,MATCH(DATE(IF(S$20="",R$20,S$20),$B11,1),SourceEnergy!$B:$B,0),MATCH(S$21,SourceEnergy!$J$12:$K$12,0)))</f>
        <v>29.57</v>
      </c>
    </row>
    <row r="27" spans="2:19">
      <c r="B27" s="187">
        <f t="shared" si="1"/>
        <v>6</v>
      </c>
      <c r="D27" s="188" t="s">
        <v>59</v>
      </c>
      <c r="E27" s="182"/>
      <c r="F27" s="189">
        <f>IF(DATE(IF(F$20="",E$20,F$20),$B12,1)&gt;SourceEnergy!$N$2,"",INDEX(SourceEnergy!$J:$K,MATCH(DATE(IF(F$20="",E$20,F$20),$B12,1),SourceEnergy!$B:$B,0),MATCH(F$21,SourceEnergy!$J$12:$K$12,0)))</f>
        <v>35.450000000000003</v>
      </c>
      <c r="G27" s="189">
        <f>IF(DATE(IF(G$20="",F$20,G$20),$B12,1)&gt;SourceEnergy!$N$2,"",INDEX(SourceEnergy!$J:$K,MATCH(DATE(IF(G$20="",F$20,G$20),$B12,1),SourceEnergy!$B:$B,0),MATCH(G$21,SourceEnergy!$J$12:$K$12,0)))</f>
        <v>36.94</v>
      </c>
      <c r="H27" s="182"/>
      <c r="I27" s="189">
        <f>IF(DATE(IF(I$20="",H$20,I$20),$B12,1)&gt;SourceEnergy!$N$2,"",INDEX(SourceEnergy!$J:$K,MATCH(DATE(IF(I$20="",H$20,I$20),$B12,1),SourceEnergy!$B:$B,0),MATCH(I$21,SourceEnergy!$J$12:$K$12,0)))</f>
        <v>33.43</v>
      </c>
      <c r="J27" s="189">
        <f>IF(DATE(IF(J$20="",I$20,J$20),$B12,1)&gt;SourceEnergy!$N$2,"",INDEX(SourceEnergy!$J:$K,MATCH(DATE(IF(J$20="",I$20,J$20),$B12,1),SourceEnergy!$B:$B,0),MATCH(J$21,SourceEnergy!$J$12:$K$12,0)))</f>
        <v>34.979999999999997</v>
      </c>
      <c r="K27" s="182"/>
      <c r="L27" s="189">
        <f>IF(DATE(IF(L$20="",K$20,L$20),$B12,1)&gt;SourceEnergy!$N$2,"",INDEX(SourceEnergy!$J:$K,MATCH(DATE(IF(L$20="",K$20,L$20),$B12,1),SourceEnergy!$B:$B,0),MATCH(L$21,SourceEnergy!$J$12:$K$12,0)))</f>
        <v>35.28</v>
      </c>
      <c r="M27" s="189">
        <f>IF(DATE(IF(M$20="",L$20,M$20),$B12,1)&gt;SourceEnergy!$N$2,"",INDEX(SourceEnergy!$J:$K,MATCH(DATE(IF(M$20="",L$20,M$20),$B12,1),SourceEnergy!$B:$B,0),MATCH(M$21,SourceEnergy!$J$12:$K$12,0)))</f>
        <v>36.22</v>
      </c>
      <c r="N27" s="182"/>
      <c r="O27" s="189">
        <f>IF(DATE(IF(O$20="",N$20,O$20),$B12,1)&gt;SourceEnergy!$N$2,"",INDEX(SourceEnergy!$J:$K,MATCH(DATE(IF(O$20="",N$20,O$20),$B12,1),SourceEnergy!$B:$B,0),MATCH(O$21,SourceEnergy!$J$12:$K$12,0)))</f>
        <v>33.869999999999997</v>
      </c>
      <c r="P27" s="189">
        <f>IF(DATE(IF(P$20="",O$20,P$20),$B12,1)&gt;SourceEnergy!$N$2,"",INDEX(SourceEnergy!$J:$K,MATCH(DATE(IF(P$20="",O$20,P$20),$B12,1),SourceEnergy!$B:$B,0),MATCH(P$21,SourceEnergy!$J$12:$K$12,0)))</f>
        <v>34.950000000000003</v>
      </c>
      <c r="Q27" s="182"/>
      <c r="R27" s="189">
        <f>IF(DATE(IF(R$20="",Q$20,R$20),$B12,1)&gt;SourceEnergy!$N$2,"",INDEX(SourceEnergy!$J:$K,MATCH(DATE(IF(R$20="",Q$20,R$20),$B12,1),SourceEnergy!$B:$B,0),MATCH(R$21,SourceEnergy!$J$12:$K$12,0)))</f>
        <v>34.65</v>
      </c>
      <c r="S27" s="189">
        <f>IF(DATE(IF(S$20="",R$20,S$20),$B12,1)&gt;SourceEnergy!$N$2,"",INDEX(SourceEnergy!$J:$K,MATCH(DATE(IF(S$20="",R$20,S$20),$B12,1),SourceEnergy!$B:$B,0),MATCH(S$21,SourceEnergy!$J$12:$K$12,0)))</f>
        <v>35.49</v>
      </c>
    </row>
    <row r="28" spans="2:19">
      <c r="B28" s="187">
        <f t="shared" si="1"/>
        <v>7</v>
      </c>
      <c r="D28" s="188" t="s">
        <v>60</v>
      </c>
      <c r="E28" s="182"/>
      <c r="F28" s="189">
        <f>IF(DATE(IF(F$20="",E$20,F$20),$B13,1)&gt;SourceEnergy!$N$2,"",INDEX(SourceEnergy!$J:$K,MATCH(DATE(IF(F$20="",E$20,F$20),$B13,1),SourceEnergy!$B:$B,0),MATCH(F$21,SourceEnergy!$J$12:$K$12,0)))</f>
        <v>60.48</v>
      </c>
      <c r="G28" s="189">
        <f>IF(DATE(IF(G$20="",F$20,G$20),$B13,1)&gt;SourceEnergy!$N$2,"",INDEX(SourceEnergy!$J:$K,MATCH(DATE(IF(G$20="",F$20,G$20),$B13,1),SourceEnergy!$B:$B,0),MATCH(G$21,SourceEnergy!$J$12:$K$12,0)))</f>
        <v>60.57</v>
      </c>
      <c r="H28" s="182"/>
      <c r="I28" s="189">
        <f>IF(DATE(IF(I$20="",H$20,I$20),$B13,1)&gt;SourceEnergy!$N$2,"",INDEX(SourceEnergy!$J:$K,MATCH(DATE(IF(I$20="",H$20,I$20),$B13,1),SourceEnergy!$B:$B,0),MATCH(I$21,SourceEnergy!$J$12:$K$12,0)))</f>
        <v>60.18</v>
      </c>
      <c r="J28" s="189">
        <f>IF(DATE(IF(J$20="",I$20,J$20),$B13,1)&gt;SourceEnergy!$N$2,"",INDEX(SourceEnergy!$J:$K,MATCH(DATE(IF(J$20="",I$20,J$20),$B13,1),SourceEnergy!$B:$B,0),MATCH(J$21,SourceEnergy!$J$12:$K$12,0)))</f>
        <v>61.41</v>
      </c>
      <c r="K28" s="182"/>
      <c r="L28" s="189">
        <f>IF(DATE(IF(L$20="",K$20,L$20),$B13,1)&gt;SourceEnergy!$N$2,"",INDEX(SourceEnergy!$J:$K,MATCH(DATE(IF(L$20="",K$20,L$20),$B13,1),SourceEnergy!$B:$B,0),MATCH(L$21,SourceEnergy!$J$12:$K$12,0)))</f>
        <v>62.06</v>
      </c>
      <c r="M28" s="189">
        <f>IF(DATE(IF(M$20="",L$20,M$20),$B13,1)&gt;SourceEnergy!$N$2,"",INDEX(SourceEnergy!$J:$K,MATCH(DATE(IF(M$20="",L$20,M$20),$B13,1),SourceEnergy!$B:$B,0),MATCH(M$21,SourceEnergy!$J$12:$K$12,0)))</f>
        <v>64.709999999999994</v>
      </c>
      <c r="N28" s="182"/>
      <c r="O28" s="189">
        <f>IF(DATE(IF(O$20="",N$20,O$20),$B13,1)&gt;SourceEnergy!$N$2,"",INDEX(SourceEnergy!$J:$K,MATCH(DATE(IF(O$20="",N$20,O$20),$B13,1),SourceEnergy!$B:$B,0),MATCH(O$21,SourceEnergy!$J$12:$K$12,0)))</f>
        <v>56.83</v>
      </c>
      <c r="P28" s="189">
        <f>IF(DATE(IF(P$20="",O$20,P$20),$B13,1)&gt;SourceEnergy!$N$2,"",INDEX(SourceEnergy!$J:$K,MATCH(DATE(IF(P$20="",O$20,P$20),$B13,1),SourceEnergy!$B:$B,0),MATCH(P$21,SourceEnergy!$J$12:$K$12,0)))</f>
        <v>58.46</v>
      </c>
      <c r="Q28" s="182"/>
      <c r="R28" s="189">
        <f>IF(DATE(IF(R$20="",Q$20,R$20),$B13,1)&gt;SourceEnergy!$N$2,"",INDEX(SourceEnergy!$J:$K,MATCH(DATE(IF(R$20="",Q$20,R$20),$B13,1),SourceEnergy!$B:$B,0),MATCH(R$21,SourceEnergy!$J$12:$K$12,0)))</f>
        <v>60.5</v>
      </c>
      <c r="S28" s="189">
        <f>IF(DATE(IF(S$20="",R$20,S$20),$B13,1)&gt;SourceEnergy!$N$2,"",INDEX(SourceEnergy!$J:$K,MATCH(DATE(IF(S$20="",R$20,S$20),$B13,1),SourceEnergy!$B:$B,0),MATCH(S$21,SourceEnergy!$J$12:$K$12,0)))</f>
        <v>61.64</v>
      </c>
    </row>
    <row r="29" spans="2:19">
      <c r="B29" s="187">
        <f t="shared" si="1"/>
        <v>8</v>
      </c>
      <c r="D29" s="188" t="s">
        <v>61</v>
      </c>
      <c r="E29" s="182"/>
      <c r="F29" s="189">
        <f>IF(DATE(IF(F$20="",E$20,F$20),$B14,1)&gt;SourceEnergy!$N$2,"",INDEX(SourceEnergy!$J:$K,MATCH(DATE(IF(F$20="",E$20,F$20),$B14,1),SourceEnergy!$B:$B,0),MATCH(F$21,SourceEnergy!$J$12:$K$12,0)))</f>
        <v>64.989999999999995</v>
      </c>
      <c r="G29" s="189">
        <f>IF(DATE(IF(G$20="",F$20,G$20),$B14,1)&gt;SourceEnergy!$N$2,"",INDEX(SourceEnergy!$J:$K,MATCH(DATE(IF(G$20="",F$20,G$20),$B14,1),SourceEnergy!$B:$B,0),MATCH(G$21,SourceEnergy!$J$12:$K$12,0)))</f>
        <v>63.71</v>
      </c>
      <c r="H29" s="182"/>
      <c r="I29" s="189">
        <f>IF(DATE(IF(I$20="",H$20,I$20),$B14,1)&gt;SourceEnergy!$N$2,"",INDEX(SourceEnergy!$J:$K,MATCH(DATE(IF(I$20="",H$20,I$20),$B14,1),SourceEnergy!$B:$B,0),MATCH(I$21,SourceEnergy!$J$12:$K$12,0)))</f>
        <v>69.819999999999993</v>
      </c>
      <c r="J29" s="189">
        <f>IF(DATE(IF(J$20="",I$20,J$20),$B14,1)&gt;SourceEnergy!$N$2,"",INDEX(SourceEnergy!$J:$K,MATCH(DATE(IF(J$20="",I$20,J$20),$B14,1),SourceEnergy!$B:$B,0),MATCH(J$21,SourceEnergy!$J$12:$K$12,0)))</f>
        <v>63.7</v>
      </c>
      <c r="K29" s="182"/>
      <c r="L29" s="189">
        <f>IF(DATE(IF(L$20="",K$20,L$20),$B14,1)&gt;SourceEnergy!$N$2,"",INDEX(SourceEnergy!$J:$K,MATCH(DATE(IF(L$20="",K$20,L$20),$B14,1),SourceEnergy!$B:$B,0),MATCH(L$21,SourceEnergy!$J$12:$K$12,0)))</f>
        <v>71.27</v>
      </c>
      <c r="M29" s="189">
        <f>IF(DATE(IF(M$20="",L$20,M$20),$B14,1)&gt;SourceEnergy!$N$2,"",INDEX(SourceEnergy!$J:$K,MATCH(DATE(IF(M$20="",L$20,M$20),$B14,1),SourceEnergy!$B:$B,0),MATCH(M$21,SourceEnergy!$J$12:$K$12,0)))</f>
        <v>67.010000000000005</v>
      </c>
      <c r="N29" s="182"/>
      <c r="O29" s="189">
        <f>IF(DATE(IF(O$20="",N$20,O$20),$B14,1)&gt;SourceEnergy!$N$2,"",INDEX(SourceEnergy!$J:$K,MATCH(DATE(IF(O$20="",N$20,O$20),$B14,1),SourceEnergy!$B:$B,0),MATCH(O$21,SourceEnergy!$J$12:$K$12,0)))</f>
        <v>62.89</v>
      </c>
      <c r="P29" s="189">
        <f>IF(DATE(IF(P$20="",O$20,P$20),$B14,1)&gt;SourceEnergy!$N$2,"",INDEX(SourceEnergy!$J:$K,MATCH(DATE(IF(P$20="",O$20,P$20),$B14,1),SourceEnergy!$B:$B,0),MATCH(P$21,SourceEnergy!$J$12:$K$12,0)))</f>
        <v>60.64</v>
      </c>
      <c r="Q29" s="182"/>
      <c r="R29" s="189">
        <f>IF(DATE(IF(R$20="",Q$20,R$20),$B14,1)&gt;SourceEnergy!$N$2,"",INDEX(SourceEnergy!$J:$K,MATCH(DATE(IF(R$20="",Q$20,R$20),$B14,1),SourceEnergy!$B:$B,0),MATCH(R$21,SourceEnergy!$J$12:$K$12,0)))</f>
        <v>66.08</v>
      </c>
      <c r="S29" s="189">
        <f>IF(DATE(IF(S$20="",R$20,S$20),$B14,1)&gt;SourceEnergy!$N$2,"",INDEX(SourceEnergy!$J:$K,MATCH(DATE(IF(S$20="",R$20,S$20),$B14,1),SourceEnergy!$B:$B,0),MATCH(S$21,SourceEnergy!$J$12:$K$12,0)))</f>
        <v>64.2</v>
      </c>
    </row>
    <row r="30" spans="2:19">
      <c r="B30" s="187">
        <f t="shared" si="1"/>
        <v>9</v>
      </c>
      <c r="D30" s="188" t="s">
        <v>62</v>
      </c>
      <c r="E30" s="182"/>
      <c r="F30" s="189">
        <f>IF(DATE(IF(F$20="",E$20,F$20),$B15,1)&gt;SourceEnergy!$N$2,"",INDEX(SourceEnergy!$J:$K,MATCH(DATE(IF(F$20="",E$20,F$20),$B15,1),SourceEnergy!$B:$B,0),MATCH(F$21,SourceEnergy!$J$12:$K$12,0)))</f>
        <v>46.95</v>
      </c>
      <c r="G30" s="189">
        <f>IF(DATE(IF(G$20="",F$20,G$20),$B15,1)&gt;SourceEnergy!$N$2,"",INDEX(SourceEnergy!$J:$K,MATCH(DATE(IF(G$20="",F$20,G$20),$B15,1),SourceEnergy!$B:$B,0),MATCH(G$21,SourceEnergy!$J$12:$K$12,0)))</f>
        <v>46.89</v>
      </c>
      <c r="H30" s="182"/>
      <c r="I30" s="189">
        <f>IF(DATE(IF(I$20="",H$20,I$20),$B15,1)&gt;SourceEnergy!$N$2,"",INDEX(SourceEnergy!$J:$K,MATCH(DATE(IF(I$20="",H$20,I$20),$B15,1),SourceEnergy!$B:$B,0),MATCH(I$21,SourceEnergy!$J$12:$K$12,0)))</f>
        <v>45.19</v>
      </c>
      <c r="J30" s="189">
        <f>IF(DATE(IF(J$20="",I$20,J$20),$B15,1)&gt;SourceEnergy!$N$2,"",INDEX(SourceEnergy!$J:$K,MATCH(DATE(IF(J$20="",I$20,J$20),$B15,1),SourceEnergy!$B:$B,0),MATCH(J$21,SourceEnergy!$J$12:$K$12,0)))</f>
        <v>45.96</v>
      </c>
      <c r="K30" s="182"/>
      <c r="L30" s="189">
        <f>IF(DATE(IF(L$20="",K$20,L$20),$B15,1)&gt;SourceEnergy!$N$2,"",INDEX(SourceEnergy!$J:$K,MATCH(DATE(IF(L$20="",K$20,L$20),$B15,1),SourceEnergy!$B:$B,0),MATCH(L$21,SourceEnergy!$J$12:$K$12,0)))</f>
        <v>47.17</v>
      </c>
      <c r="M30" s="189">
        <f>IF(DATE(IF(M$20="",L$20,M$20),$B15,1)&gt;SourceEnergy!$N$2,"",INDEX(SourceEnergy!$J:$K,MATCH(DATE(IF(M$20="",L$20,M$20),$B15,1),SourceEnergy!$B:$B,0),MATCH(M$21,SourceEnergy!$J$12:$K$12,0)))</f>
        <v>49.26</v>
      </c>
      <c r="N30" s="182"/>
      <c r="O30" s="189">
        <f>IF(DATE(IF(O$20="",N$20,O$20),$B15,1)&gt;SourceEnergy!$N$2,"",INDEX(SourceEnergy!$J:$K,MATCH(DATE(IF(O$20="",N$20,O$20),$B15,1),SourceEnergy!$B:$B,0),MATCH(O$21,SourceEnergy!$J$12:$K$12,0)))</f>
        <v>44.46</v>
      </c>
      <c r="P30" s="189">
        <f>IF(DATE(IF(P$20="",O$20,P$20),$B15,1)&gt;SourceEnergy!$N$2,"",INDEX(SourceEnergy!$J:$K,MATCH(DATE(IF(P$20="",O$20,P$20),$B15,1),SourceEnergy!$B:$B,0),MATCH(P$21,SourceEnergy!$J$12:$K$12,0)))</f>
        <v>45.85</v>
      </c>
      <c r="Q30" s="182"/>
      <c r="R30" s="189">
        <f>IF(DATE(IF(R$20="",Q$20,R$20),$B15,1)&gt;SourceEnergy!$N$2,"",INDEX(SourceEnergy!$J:$K,MATCH(DATE(IF(R$20="",Q$20,R$20),$B15,1),SourceEnergy!$B:$B,0),MATCH(R$21,SourceEnergy!$J$12:$K$12,0)))</f>
        <v>49.03</v>
      </c>
      <c r="S30" s="189">
        <f>IF(DATE(IF(S$20="",R$20,S$20),$B15,1)&gt;SourceEnergy!$N$2,"",INDEX(SourceEnergy!$J:$K,MATCH(DATE(IF(S$20="",R$20,S$20),$B15,1),SourceEnergy!$B:$B,0),MATCH(S$21,SourceEnergy!$J$12:$K$12,0)))</f>
        <v>49.3</v>
      </c>
    </row>
    <row r="31" spans="2:19">
      <c r="B31" s="187">
        <f t="shared" si="1"/>
        <v>10</v>
      </c>
      <c r="D31" s="188" t="s">
        <v>63</v>
      </c>
      <c r="E31" s="182"/>
      <c r="F31" s="189">
        <f>IF(DATE(IF(F$20="",E$20,F$20),$B16,1)&gt;SourceEnergy!$N$2,"",INDEX(SourceEnergy!$J:$K,MATCH(DATE(IF(F$20="",E$20,F$20),$B16,1),SourceEnergy!$B:$B,0),MATCH(F$21,SourceEnergy!$J$12:$K$12,0)))</f>
        <v>36.14</v>
      </c>
      <c r="G31" s="189">
        <f>IF(DATE(IF(G$20="",F$20,G$20),$B16,1)&gt;SourceEnergy!$N$2,"",INDEX(SourceEnergy!$J:$K,MATCH(DATE(IF(G$20="",F$20,G$20),$B16,1),SourceEnergy!$B:$B,0),MATCH(G$21,SourceEnergy!$J$12:$K$12,0)))</f>
        <v>38.619999999999997</v>
      </c>
      <c r="H31" s="182"/>
      <c r="I31" s="189">
        <f>IF(DATE(IF(I$20="",H$20,I$20),$B16,1)&gt;SourceEnergy!$N$2,"",INDEX(SourceEnergy!$J:$K,MATCH(DATE(IF(I$20="",H$20,I$20),$B16,1),SourceEnergy!$B:$B,0),MATCH(I$21,SourceEnergy!$J$12:$K$12,0)))</f>
        <v>33.4</v>
      </c>
      <c r="J31" s="189">
        <f>IF(DATE(IF(J$20="",I$20,J$20),$B16,1)&gt;SourceEnergy!$N$2,"",INDEX(SourceEnergy!$J:$K,MATCH(DATE(IF(J$20="",I$20,J$20),$B16,1),SourceEnergy!$B:$B,0),MATCH(J$21,SourceEnergy!$J$12:$K$12,0)))</f>
        <v>35.72</v>
      </c>
      <c r="K31" s="182"/>
      <c r="L31" s="189">
        <f>IF(DATE(IF(L$20="",K$20,L$20),$B16,1)&gt;SourceEnergy!$N$2,"",INDEX(SourceEnergy!$J:$K,MATCH(DATE(IF(L$20="",K$20,L$20),$B16,1),SourceEnergy!$B:$B,0),MATCH(L$21,SourceEnergy!$J$12:$K$12,0)))</f>
        <v>36.56</v>
      </c>
      <c r="M31" s="189">
        <f>IF(DATE(IF(M$20="",L$20,M$20),$B16,1)&gt;SourceEnergy!$N$2,"",INDEX(SourceEnergy!$J:$K,MATCH(DATE(IF(M$20="",L$20,M$20),$B16,1),SourceEnergy!$B:$B,0),MATCH(M$21,SourceEnergy!$J$12:$K$12,0)))</f>
        <v>40.15</v>
      </c>
      <c r="N31" s="182"/>
      <c r="O31" s="189">
        <f>IF(DATE(IF(O$20="",N$20,O$20),$B16,1)&gt;SourceEnergy!$N$2,"",INDEX(SourceEnergy!$J:$K,MATCH(DATE(IF(O$20="",N$20,O$20),$B16,1),SourceEnergy!$B:$B,0),MATCH(O$21,SourceEnergy!$J$12:$K$12,0)))</f>
        <v>34.99</v>
      </c>
      <c r="P31" s="189">
        <f>IF(DATE(IF(P$20="",O$20,P$20),$B16,1)&gt;SourceEnergy!$N$2,"",INDEX(SourceEnergy!$J:$K,MATCH(DATE(IF(P$20="",O$20,P$20),$B16,1),SourceEnergy!$B:$B,0),MATCH(P$21,SourceEnergy!$J$12:$K$12,0)))</f>
        <v>37.659999999999997</v>
      </c>
      <c r="Q31" s="182"/>
      <c r="R31" s="189">
        <f>IF(DATE(IF(R$20="",Q$20,R$20),$B16,1)&gt;SourceEnergy!$N$2,"",INDEX(SourceEnergy!$J:$K,MATCH(DATE(IF(R$20="",Q$20,R$20),$B16,1),SourceEnergy!$B:$B,0),MATCH(R$21,SourceEnergy!$J$12:$K$12,0)))</f>
        <v>38.130000000000003</v>
      </c>
      <c r="S31" s="189">
        <f>IF(DATE(IF(S$20="",R$20,S$20),$B16,1)&gt;SourceEnergy!$N$2,"",INDEX(SourceEnergy!$J:$K,MATCH(DATE(IF(S$20="",R$20,S$20),$B16,1),SourceEnergy!$B:$B,0),MATCH(S$21,SourceEnergy!$J$12:$K$12,0)))</f>
        <v>39.85</v>
      </c>
    </row>
    <row r="32" spans="2:19">
      <c r="B32" s="187">
        <f t="shared" si="1"/>
        <v>11</v>
      </c>
      <c r="D32" s="188" t="s">
        <v>64</v>
      </c>
      <c r="E32" s="182"/>
      <c r="F32" s="189">
        <f>IF(DATE(IF(F$20="",E$20,F$20),$B17,1)&gt;SourceEnergy!$N$2,"",INDEX(SourceEnergy!$J:$K,MATCH(DATE(IF(F$20="",E$20,F$20),$B17,1),SourceEnergy!$B:$B,0),MATCH(F$21,SourceEnergy!$J$12:$K$12,0)))</f>
        <v>41.14</v>
      </c>
      <c r="G32" s="189">
        <f>IF(DATE(IF(G$20="",F$20,G$20),$B17,1)&gt;SourceEnergy!$N$2,"",INDEX(SourceEnergy!$J:$K,MATCH(DATE(IF(G$20="",F$20,G$20),$B17,1),SourceEnergy!$B:$B,0),MATCH(G$21,SourceEnergy!$J$12:$K$12,0)))</f>
        <v>40.82</v>
      </c>
      <c r="H32" s="182"/>
      <c r="I32" s="189">
        <f>IF(DATE(IF(I$20="",H$20,I$20),$B17,1)&gt;SourceEnergy!$N$2,"",INDEX(SourceEnergy!$J:$K,MATCH(DATE(IF(I$20="",H$20,I$20),$B17,1),SourceEnergy!$B:$B,0),MATCH(I$21,SourceEnergy!$J$12:$K$12,0)))</f>
        <v>39.76</v>
      </c>
      <c r="J32" s="189">
        <f>IF(DATE(IF(J$20="",I$20,J$20),$B17,1)&gt;SourceEnergy!$N$2,"",INDEX(SourceEnergy!$J:$K,MATCH(DATE(IF(J$20="",I$20,J$20),$B17,1),SourceEnergy!$B:$B,0),MATCH(J$21,SourceEnergy!$J$12:$K$12,0)))</f>
        <v>38.6</v>
      </c>
      <c r="K32" s="182"/>
      <c r="L32" s="189">
        <f>IF(DATE(IF(L$20="",K$20,L$20),$B17,1)&gt;SourceEnergy!$N$2,"",INDEX(SourceEnergy!$J:$K,MATCH(DATE(IF(L$20="",K$20,L$20),$B17,1),SourceEnergy!$B:$B,0),MATCH(L$21,SourceEnergy!$J$12:$K$12,0)))</f>
        <v>42.23</v>
      </c>
      <c r="M32" s="189">
        <f>IF(DATE(IF(M$20="",L$20,M$20),$B17,1)&gt;SourceEnergy!$N$2,"",INDEX(SourceEnergy!$J:$K,MATCH(DATE(IF(M$20="",L$20,M$20),$B17,1),SourceEnergy!$B:$B,0),MATCH(M$21,SourceEnergy!$J$12:$K$12,0)))</f>
        <v>41.23</v>
      </c>
      <c r="N32" s="182"/>
      <c r="O32" s="189">
        <f>IF(DATE(IF(O$20="",N$20,O$20),$B17,1)&gt;SourceEnergy!$N$2,"",INDEX(SourceEnergy!$J:$K,MATCH(DATE(IF(O$20="",N$20,O$20),$B17,1),SourceEnergy!$B:$B,0),MATCH(O$21,SourceEnergy!$J$12:$K$12,0)))</f>
        <v>40.99</v>
      </c>
      <c r="P32" s="189">
        <f>IF(DATE(IF(P$20="",O$20,P$20),$B17,1)&gt;SourceEnergy!$N$2,"",INDEX(SourceEnergy!$J:$K,MATCH(DATE(IF(P$20="",O$20,P$20),$B17,1),SourceEnergy!$B:$B,0),MATCH(P$21,SourceEnergy!$J$12:$K$12,0)))</f>
        <v>40.04</v>
      </c>
      <c r="Q32" s="182"/>
      <c r="R32" s="189">
        <f>IF(DATE(IF(R$20="",Q$20,R$20),$B17,1)&gt;SourceEnergy!$N$2,"",INDEX(SourceEnergy!$J:$K,MATCH(DATE(IF(R$20="",Q$20,R$20),$B17,1),SourceEnergy!$B:$B,0),MATCH(R$21,SourceEnergy!$J$12:$K$12,0)))</f>
        <v>45.96</v>
      </c>
      <c r="S32" s="189">
        <f>IF(DATE(IF(S$20="",R$20,S$20),$B17,1)&gt;SourceEnergy!$N$2,"",INDEX(SourceEnergy!$J:$K,MATCH(DATE(IF(S$20="",R$20,S$20),$B17,1),SourceEnergy!$B:$B,0),MATCH(S$21,SourceEnergy!$J$12:$K$12,0)))</f>
        <v>45.36</v>
      </c>
    </row>
    <row r="33" spans="2:19">
      <c r="B33" s="187">
        <f t="shared" si="1"/>
        <v>12</v>
      </c>
      <c r="D33" s="188" t="s">
        <v>65</v>
      </c>
      <c r="E33" s="182"/>
      <c r="F33" s="189">
        <f>IF(DATE(IF(F$20="",E$20,F$20),$B18,1)&gt;SourceEnergy!$N$2,"",INDEX(SourceEnergy!$J:$K,MATCH(DATE(IF(F$20="",E$20,F$20),$B18,1),SourceEnergy!$B:$B,0),MATCH(F$21,SourceEnergy!$J$12:$K$12,0)))</f>
        <v>43.19</v>
      </c>
      <c r="G33" s="189">
        <f>IF(DATE(IF(G$20="",F$20,G$20),$B18,1)&gt;SourceEnergy!$N$2,"",INDEX(SourceEnergy!$J:$K,MATCH(DATE(IF(G$20="",F$20,G$20),$B18,1),SourceEnergy!$B:$B,0),MATCH(G$21,SourceEnergy!$J$12:$K$12,0)))</f>
        <v>43.82</v>
      </c>
      <c r="H33" s="182"/>
      <c r="I33" s="189">
        <f>IF(DATE(IF(I$20="",H$20,I$20),$B18,1)&gt;SourceEnergy!$N$2,"",INDEX(SourceEnergy!$J:$K,MATCH(DATE(IF(I$20="",H$20,I$20),$B18,1),SourceEnergy!$B:$B,0),MATCH(I$21,SourceEnergy!$J$12:$K$12,0)))</f>
        <v>40.79</v>
      </c>
      <c r="J33" s="189">
        <f>IF(DATE(IF(J$20="",I$20,J$20),$B18,1)&gt;SourceEnergy!$N$2,"",INDEX(SourceEnergy!$J:$K,MATCH(DATE(IF(J$20="",I$20,J$20),$B18,1),SourceEnergy!$B:$B,0),MATCH(J$21,SourceEnergy!$J$12:$K$12,0)))</f>
        <v>40.65</v>
      </c>
      <c r="K33" s="182"/>
      <c r="L33" s="189">
        <f>IF(DATE(IF(L$20="",K$20,L$20),$B18,1)&gt;SourceEnergy!$N$2,"",INDEX(SourceEnergy!$J:$K,MATCH(DATE(IF(L$20="",K$20,L$20),$B18,1),SourceEnergy!$B:$B,0),MATCH(L$21,SourceEnergy!$J$12:$K$12,0)))</f>
        <v>43.99</v>
      </c>
      <c r="M33" s="189">
        <f>IF(DATE(IF(M$20="",L$20,M$20),$B18,1)&gt;SourceEnergy!$N$2,"",INDEX(SourceEnergy!$J:$K,MATCH(DATE(IF(M$20="",L$20,M$20),$B18,1),SourceEnergy!$B:$B,0),MATCH(M$21,SourceEnergy!$J$12:$K$12,0)))</f>
        <v>44.56</v>
      </c>
      <c r="N33" s="182"/>
      <c r="O33" s="189">
        <f>IF(DATE(IF(O$20="",N$20,O$20),$B18,1)&gt;SourceEnergy!$N$2,"",INDEX(SourceEnergy!$J:$K,MATCH(DATE(IF(O$20="",N$20,O$20),$B18,1),SourceEnergy!$B:$B,0),MATCH(O$21,SourceEnergy!$J$12:$K$12,0)))</f>
        <v>42.54</v>
      </c>
      <c r="P33" s="189">
        <f>IF(DATE(IF(P$20="",O$20,P$20),$B18,1)&gt;SourceEnergy!$N$2,"",INDEX(SourceEnergy!$J:$K,MATCH(DATE(IF(P$20="",O$20,P$20),$B18,1),SourceEnergy!$B:$B,0),MATCH(P$21,SourceEnergy!$J$12:$K$12,0)))</f>
        <v>43.01</v>
      </c>
      <c r="Q33" s="182"/>
      <c r="R33" s="189">
        <f>IF(DATE(IF(R$20="",Q$20,R$20),$B18,1)&gt;SourceEnergy!$N$2,"",INDEX(SourceEnergy!$J:$K,MATCH(DATE(IF(R$20="",Q$20,R$20),$B18,1),SourceEnergy!$B:$B,0),MATCH(R$21,SourceEnergy!$J$12:$K$12,0)))</f>
        <v>47.45</v>
      </c>
      <c r="S33" s="189">
        <f>IF(DATE(IF(S$20="",R$20,S$20),$B18,1)&gt;SourceEnergy!$N$2,"",INDEX(SourceEnergy!$J:$K,MATCH(DATE(IF(S$20="",R$20,S$20),$B18,1),SourceEnergy!$B:$B,0),MATCH(S$21,SourceEnergy!$J$12:$K$12,0)))</f>
        <v>48.38</v>
      </c>
    </row>
    <row r="34" spans="2:19"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</row>
    <row r="35" spans="2:19">
      <c r="B35" s="183"/>
      <c r="D35" s="184"/>
      <c r="E35" s="182"/>
      <c r="F35" s="152">
        <f>R20+1</f>
        <v>2036</v>
      </c>
      <c r="G35" s="153"/>
      <c r="H35" s="182"/>
      <c r="I35" s="152">
        <f>F35+1</f>
        <v>2037</v>
      </c>
      <c r="J35" s="153"/>
      <c r="K35" s="182"/>
      <c r="L35" s="152">
        <f>I35+1</f>
        <v>2038</v>
      </c>
      <c r="M35" s="153"/>
      <c r="N35" s="182"/>
      <c r="O35" s="152">
        <f>L35+1</f>
        <v>2039</v>
      </c>
      <c r="P35" s="153"/>
      <c r="Q35" s="182"/>
      <c r="R35" s="152">
        <f>O35+1</f>
        <v>2040</v>
      </c>
      <c r="S35" s="153"/>
    </row>
    <row r="36" spans="2:19">
      <c r="B36" s="185" t="s">
        <v>2</v>
      </c>
      <c r="D36" s="186" t="s">
        <v>2</v>
      </c>
      <c r="E36" s="182"/>
      <c r="F36" s="154" t="s">
        <v>9</v>
      </c>
      <c r="G36" s="154" t="s">
        <v>10</v>
      </c>
      <c r="H36" s="182"/>
      <c r="I36" s="154" t="s">
        <v>9</v>
      </c>
      <c r="J36" s="154" t="s">
        <v>10</v>
      </c>
      <c r="K36" s="182"/>
      <c r="L36" s="154" t="s">
        <v>9</v>
      </c>
      <c r="M36" s="154" t="s">
        <v>10</v>
      </c>
      <c r="N36" s="182"/>
      <c r="O36" s="154" t="s">
        <v>9</v>
      </c>
      <c r="P36" s="154" t="s">
        <v>10</v>
      </c>
      <c r="Q36" s="182"/>
      <c r="R36" s="154" t="s">
        <v>9</v>
      </c>
      <c r="S36" s="154" t="s">
        <v>10</v>
      </c>
    </row>
    <row r="37" spans="2:19">
      <c r="B37" s="187">
        <v>1</v>
      </c>
      <c r="D37" s="188" t="s">
        <v>54</v>
      </c>
      <c r="E37" s="182"/>
      <c r="F37" s="189">
        <f>IF(DATE(IF(F$35="",E$35,F$35),$B7,1)&gt;SourceEnergy!$N$2,"",INDEX(SourceEnergy!$J:$K,MATCH(DATE(IF(F$35="",E$35,F$35),$B7,1),SourceEnergy!$B:$B,0),MATCH(F$36,SourceEnergy!$J$12:$K$12,0)))</f>
        <v>48.68</v>
      </c>
      <c r="G37" s="189">
        <f>IF(DATE(IF(G$35="",F$35,G$35),$B7,1)&gt;SourceEnergy!$N$2,"",INDEX(SourceEnergy!$J:$K,MATCH(DATE(IF(G$35="",F$35,G$35),$B7,1),SourceEnergy!$B:$B,0),MATCH(G$36,SourceEnergy!$J$12:$K$12,0)))</f>
        <v>49</v>
      </c>
      <c r="H37" s="182"/>
      <c r="I37" s="189">
        <f>IF(DATE(IF(I$35="",H$35,I$35),$B7,1)&gt;SourceEnergy!$N$2,"",INDEX(SourceEnergy!$J:$K,MATCH(DATE(IF(I$35="",H$35,I$35),$B7,1),SourceEnergy!$B:$B,0),MATCH(I$36,SourceEnergy!$J$12:$K$12,0)))</f>
        <v>51.11</v>
      </c>
      <c r="J37" s="189">
        <f>IF(DATE(IF(J$35="",I$35,J$35),$B7,1)&gt;SourceEnergy!$N$2,"",INDEX(SourceEnergy!$J:$K,MATCH(DATE(IF(J$35="",I$35,J$35),$B7,1),SourceEnergy!$B:$B,0),MATCH(J$36,SourceEnergy!$J$12:$K$12,0)))</f>
        <v>50.33</v>
      </c>
      <c r="K37" s="182"/>
      <c r="L37" s="189">
        <f>IF(DATE(IF(L$35="",K$35,L$35),$B7,1)&gt;SourceEnergy!$N$2,"",INDEX(SourceEnergy!$J:$K,MATCH(DATE(IF(L$35="",K$35,L$35),$B7,1),SourceEnergy!$B:$B,0),MATCH(L$36,SourceEnergy!$J$12:$K$12,0)))</f>
        <v>55.24</v>
      </c>
      <c r="M37" s="189">
        <f>IF(DATE(IF(M$35="",L$35,M$35),$B7,1)&gt;SourceEnergy!$N$2,"",INDEX(SourceEnergy!$J:$K,MATCH(DATE(IF(M$35="",L$35,M$35),$B7,1),SourceEnergy!$B:$B,0),MATCH(M$36,SourceEnergy!$J$12:$K$12,0)))</f>
        <v>53.92</v>
      </c>
      <c r="N37" s="182"/>
      <c r="O37" s="189">
        <f>IF(DATE(IF(O$35="",N$35,O$35),$B7,1)&gt;SourceEnergy!$N$2,"",INDEX(SourceEnergy!$J:$K,MATCH(DATE(IF(O$35="",N$35,O$35),$B7,1),SourceEnergy!$B:$B,0),MATCH(O$36,SourceEnergy!$J$12:$K$12,0)))</f>
        <v>62.46</v>
      </c>
      <c r="P37" s="189">
        <f>IF(DATE(IF(P$35="",O$35,P$35),$B7,1)&gt;SourceEnergy!$N$2,"",INDEX(SourceEnergy!$J:$K,MATCH(DATE(IF(P$35="",O$35,P$35),$B7,1),SourceEnergy!$B:$B,0),MATCH(P$36,SourceEnergy!$J$12:$K$12,0)))</f>
        <v>60.61</v>
      </c>
      <c r="Q37" s="182"/>
      <c r="R37" s="189">
        <f>IF(DATE(IF(R$35="",Q$35,R$35),$B7,1)&gt;SourceEnergy!$N$2,"",INDEX(SourceEnergy!$J:$K,MATCH(DATE(IF(R$35="",Q$35,R$35),$B7,1),SourceEnergy!$B:$B,0),MATCH(R$36,SourceEnergy!$J$12:$K$12,0)))</f>
        <v>68.42</v>
      </c>
      <c r="S37" s="189">
        <f>IF(DATE(IF(S$35="",R$35,S$35),$B7,1)&gt;SourceEnergy!$N$2,"",INDEX(SourceEnergy!$J:$K,MATCH(DATE(IF(S$35="",R$35,S$35),$B7,1),SourceEnergy!$B:$B,0),MATCH(S$36,SourceEnergy!$J$12:$K$12,0)))</f>
        <v>66.31</v>
      </c>
    </row>
    <row r="38" spans="2:19">
      <c r="B38" s="187">
        <f t="shared" ref="B38:B48" si="2">B37+1</f>
        <v>2</v>
      </c>
      <c r="D38" s="188" t="s">
        <v>56</v>
      </c>
      <c r="E38" s="182"/>
      <c r="F38" s="189">
        <f>IF(DATE(IF(F$35="",E$35,F$35),$B8,1)&gt;SourceEnergy!$N$2,"",INDEX(SourceEnergy!$J:$K,MATCH(DATE(IF(F$35="",E$35,F$35),$B8,1),SourceEnergy!$B:$B,0),MATCH(F$36,SourceEnergy!$J$12:$K$12,0)))</f>
        <v>54.08</v>
      </c>
      <c r="G38" s="189">
        <f>IF(DATE(IF(G$35="",F$35,G$35),$B8,1)&gt;SourceEnergy!$N$2,"",INDEX(SourceEnergy!$J:$K,MATCH(DATE(IF(G$35="",F$35,G$35),$B8,1),SourceEnergy!$B:$B,0),MATCH(G$36,SourceEnergy!$J$12:$K$12,0)))</f>
        <v>51.81</v>
      </c>
      <c r="H38" s="182"/>
      <c r="I38" s="189">
        <f>IF(DATE(IF(I$35="",H$35,I$35),$B8,1)&gt;SourceEnergy!$N$2,"",INDEX(SourceEnergy!$J:$K,MATCH(DATE(IF(I$35="",H$35,I$35),$B8,1),SourceEnergy!$B:$B,0),MATCH(I$36,SourceEnergy!$J$12:$K$12,0)))</f>
        <v>57.87</v>
      </c>
      <c r="J38" s="189">
        <f>IF(DATE(IF(J$35="",I$35,J$35),$B8,1)&gt;SourceEnergy!$N$2,"",INDEX(SourceEnergy!$J:$K,MATCH(DATE(IF(J$35="",I$35,J$35),$B8,1),SourceEnergy!$B:$B,0),MATCH(J$36,SourceEnergy!$J$12:$K$12,0)))</f>
        <v>53.91</v>
      </c>
      <c r="K38" s="182"/>
      <c r="L38" s="189">
        <f>IF(DATE(IF(L$35="",K$35,L$35),$B8,1)&gt;SourceEnergy!$N$2,"",INDEX(SourceEnergy!$J:$K,MATCH(DATE(IF(L$35="",K$35,L$35),$B8,1),SourceEnergy!$B:$B,0),MATCH(L$36,SourceEnergy!$J$12:$K$12,0)))</f>
        <v>63.73</v>
      </c>
      <c r="M38" s="189">
        <f>IF(DATE(IF(M$35="",L$35,M$35),$B8,1)&gt;SourceEnergy!$N$2,"",INDEX(SourceEnergy!$J:$K,MATCH(DATE(IF(M$35="",L$35,M$35),$B8,1),SourceEnergy!$B:$B,0),MATCH(M$36,SourceEnergy!$J$12:$K$12,0)))</f>
        <v>59.4</v>
      </c>
      <c r="N38" s="182"/>
      <c r="O38" s="189">
        <f>IF(DATE(IF(O$35="",N$35,O$35),$B8,1)&gt;SourceEnergy!$N$2,"",INDEX(SourceEnergy!$J:$K,MATCH(DATE(IF(O$35="",N$35,O$35),$B8,1),SourceEnergy!$B:$B,0),MATCH(O$36,SourceEnergy!$J$12:$K$12,0)))</f>
        <v>67.930000000000007</v>
      </c>
      <c r="P38" s="189">
        <f>IF(DATE(IF(P$35="",O$35,P$35),$B8,1)&gt;SourceEnergy!$N$2,"",INDEX(SourceEnergy!$J:$K,MATCH(DATE(IF(P$35="",O$35,P$35),$B8,1),SourceEnergy!$B:$B,0),MATCH(P$36,SourceEnergy!$J$12:$K$12,0)))</f>
        <v>62.39</v>
      </c>
      <c r="Q38" s="182"/>
      <c r="R38" s="189">
        <f>IF(DATE(IF(R$35="",Q$35,R$35),$B8,1)&gt;SourceEnergy!$N$2,"",INDEX(SourceEnergy!$J:$K,MATCH(DATE(IF(R$35="",Q$35,R$35),$B8,1),SourceEnergy!$B:$B,0),MATCH(R$36,SourceEnergy!$J$12:$K$12,0)))</f>
        <v>68.400000000000006</v>
      </c>
      <c r="S38" s="189">
        <f>IF(DATE(IF(S$35="",R$35,S$35),$B8,1)&gt;SourceEnergy!$N$2,"",INDEX(SourceEnergy!$J:$K,MATCH(DATE(IF(S$35="",R$35,S$35),$B8,1),SourceEnergy!$B:$B,0),MATCH(S$36,SourceEnergy!$J$12:$K$12,0)))</f>
        <v>63.54</v>
      </c>
    </row>
    <row r="39" spans="2:19">
      <c r="B39" s="187">
        <f t="shared" si="2"/>
        <v>3</v>
      </c>
      <c r="D39" s="188" t="s">
        <v>57</v>
      </c>
      <c r="E39" s="182"/>
      <c r="F39" s="189">
        <f>IF(DATE(IF(F$35="",E$35,F$35),$B9,1)&gt;SourceEnergy!$N$2,"",INDEX(SourceEnergy!$J:$K,MATCH(DATE(IF(F$35="",E$35,F$35),$B9,1),SourceEnergy!$B:$B,0),MATCH(F$36,SourceEnergy!$J$12:$K$12,0)))</f>
        <v>30.16</v>
      </c>
      <c r="G39" s="189">
        <f>IF(DATE(IF(G$35="",F$35,G$35),$B9,1)&gt;SourceEnergy!$N$2,"",INDEX(SourceEnergy!$J:$K,MATCH(DATE(IF(G$35="",F$35,G$35),$B9,1),SourceEnergy!$B:$B,0),MATCH(G$36,SourceEnergy!$J$12:$K$12,0)))</f>
        <v>29.33</v>
      </c>
      <c r="H39" s="182"/>
      <c r="I39" s="189">
        <f>IF(DATE(IF(I$35="",H$35,I$35),$B9,1)&gt;SourceEnergy!$N$2,"",INDEX(SourceEnergy!$J:$K,MATCH(DATE(IF(I$35="",H$35,I$35),$B9,1),SourceEnergy!$B:$B,0),MATCH(I$36,SourceEnergy!$J$12:$K$12,0)))</f>
        <v>29.39</v>
      </c>
      <c r="J39" s="189">
        <f>IF(DATE(IF(J$35="",I$35,J$35),$B9,1)&gt;SourceEnergy!$N$2,"",INDEX(SourceEnergy!$J:$K,MATCH(DATE(IF(J$35="",I$35,J$35),$B9,1),SourceEnergy!$B:$B,0),MATCH(J$36,SourceEnergy!$J$12:$K$12,0)))</f>
        <v>28.28</v>
      </c>
      <c r="K39" s="182"/>
      <c r="L39" s="189">
        <f>IF(DATE(IF(L$35="",K$35,L$35),$B9,1)&gt;SourceEnergy!$N$2,"",INDEX(SourceEnergy!$J:$K,MATCH(DATE(IF(L$35="",K$35,L$35),$B9,1),SourceEnergy!$B:$B,0),MATCH(L$36,SourceEnergy!$J$12:$K$12,0)))</f>
        <v>29.64</v>
      </c>
      <c r="M39" s="189">
        <f>IF(DATE(IF(M$35="",L$35,M$35),$B9,1)&gt;SourceEnergy!$N$2,"",INDEX(SourceEnergy!$J:$K,MATCH(DATE(IF(M$35="",L$35,M$35),$B9,1),SourceEnergy!$B:$B,0),MATCH(M$36,SourceEnergy!$J$12:$K$12,0)))</f>
        <v>29.77</v>
      </c>
      <c r="N39" s="182"/>
      <c r="O39" s="189">
        <f>IF(DATE(IF(O$35="",N$35,O$35),$B9,1)&gt;SourceEnergy!$N$2,"",INDEX(SourceEnergy!$J:$K,MATCH(DATE(IF(O$35="",N$35,O$35),$B9,1),SourceEnergy!$B:$B,0),MATCH(O$36,SourceEnergy!$J$12:$K$12,0)))</f>
        <v>30.82</v>
      </c>
      <c r="P39" s="189">
        <f>IF(DATE(IF(P$35="",O$35,P$35),$B9,1)&gt;SourceEnergy!$N$2,"",INDEX(SourceEnergy!$J:$K,MATCH(DATE(IF(P$35="",O$35,P$35),$B9,1),SourceEnergy!$B:$B,0),MATCH(P$36,SourceEnergy!$J$12:$K$12,0)))</f>
        <v>31.34</v>
      </c>
      <c r="Q39" s="182"/>
      <c r="R39" s="189">
        <f>IF(DATE(IF(R$35="",Q$35,R$35),$B9,1)&gt;SourceEnergy!$N$2,"",INDEX(SourceEnergy!$J:$K,MATCH(DATE(IF(R$35="",Q$35,R$35),$B9,1),SourceEnergy!$B:$B,0),MATCH(R$36,SourceEnergy!$J$12:$K$12,0)))</f>
        <v>30.58</v>
      </c>
      <c r="S39" s="189">
        <f>IF(DATE(IF(S$35="",R$35,S$35),$B9,1)&gt;SourceEnergy!$N$2,"",INDEX(SourceEnergy!$J:$K,MATCH(DATE(IF(S$35="",R$35,S$35),$B9,1),SourceEnergy!$B:$B,0),MATCH(S$36,SourceEnergy!$J$12:$K$12,0)))</f>
        <v>31.15</v>
      </c>
    </row>
    <row r="40" spans="2:19">
      <c r="B40" s="187">
        <f t="shared" si="2"/>
        <v>4</v>
      </c>
      <c r="D40" s="188" t="s">
        <v>58</v>
      </c>
      <c r="E40" s="182"/>
      <c r="F40" s="189">
        <f>IF(DATE(IF(F$35="",E$35,F$35),$B10,1)&gt;SourceEnergy!$N$2,"",INDEX(SourceEnergy!$J:$K,MATCH(DATE(IF(F$35="",E$35,F$35),$B10,1),SourceEnergy!$B:$B,0),MATCH(F$36,SourceEnergy!$J$12:$K$12,0)))</f>
        <v>24.44</v>
      </c>
      <c r="G40" s="189">
        <f>IF(DATE(IF(G$35="",F$35,G$35),$B10,1)&gt;SourceEnergy!$N$2,"",INDEX(SourceEnergy!$J:$K,MATCH(DATE(IF(G$35="",F$35,G$35),$B10,1),SourceEnergy!$B:$B,0),MATCH(G$36,SourceEnergy!$J$12:$K$12,0)))</f>
        <v>25.64</v>
      </c>
      <c r="H40" s="182"/>
      <c r="I40" s="189">
        <f>IF(DATE(IF(I$35="",H$35,I$35),$B10,1)&gt;SourceEnergy!$N$2,"",INDEX(SourceEnergy!$J:$K,MATCH(DATE(IF(I$35="",H$35,I$35),$B10,1),SourceEnergy!$B:$B,0),MATCH(I$36,SourceEnergy!$J$12:$K$12,0)))</f>
        <v>24.1</v>
      </c>
      <c r="J40" s="189">
        <f>IF(DATE(IF(J$35="",I$35,J$35),$B10,1)&gt;SourceEnergy!$N$2,"",INDEX(SourceEnergy!$J:$K,MATCH(DATE(IF(J$35="",I$35,J$35),$B10,1),SourceEnergy!$B:$B,0),MATCH(J$36,SourceEnergy!$J$12:$K$12,0)))</f>
        <v>25.29</v>
      </c>
      <c r="K40" s="182"/>
      <c r="L40" s="189">
        <f>IF(DATE(IF(L$35="",K$35,L$35),$B10,1)&gt;SourceEnergy!$N$2,"",INDEX(SourceEnergy!$J:$K,MATCH(DATE(IF(L$35="",K$35,L$35),$B10,1),SourceEnergy!$B:$B,0),MATCH(L$36,SourceEnergy!$J$12:$K$12,0)))</f>
        <v>24.05</v>
      </c>
      <c r="M40" s="189">
        <f>IF(DATE(IF(M$35="",L$35,M$35),$B10,1)&gt;SourceEnergy!$N$2,"",INDEX(SourceEnergy!$J:$K,MATCH(DATE(IF(M$35="",L$35,M$35),$B10,1),SourceEnergy!$B:$B,0),MATCH(M$36,SourceEnergy!$J$12:$K$12,0)))</f>
        <v>24.49</v>
      </c>
      <c r="N40" s="182"/>
      <c r="O40" s="189">
        <f>IF(DATE(IF(O$35="",N$35,O$35),$B10,1)&gt;SourceEnergy!$N$2,"",INDEX(SourceEnergy!$J:$K,MATCH(DATE(IF(O$35="",N$35,O$35),$B10,1),SourceEnergy!$B:$B,0),MATCH(O$36,SourceEnergy!$J$12:$K$12,0)))</f>
        <v>24.91</v>
      </c>
      <c r="P40" s="189">
        <f>IF(DATE(IF(P$35="",O$35,P$35),$B10,1)&gt;SourceEnergy!$N$2,"",INDEX(SourceEnergy!$J:$K,MATCH(DATE(IF(P$35="",O$35,P$35),$B10,1),SourceEnergy!$B:$B,0),MATCH(P$36,SourceEnergy!$J$12:$K$12,0)))</f>
        <v>25.19</v>
      </c>
      <c r="Q40" s="182"/>
      <c r="R40" s="189">
        <f>IF(DATE(IF(R$35="",Q$35,R$35),$B10,1)&gt;SourceEnergy!$N$2,"",INDEX(SourceEnergy!$J:$K,MATCH(DATE(IF(R$35="",Q$35,R$35),$B10,1),SourceEnergy!$B:$B,0),MATCH(R$36,SourceEnergy!$J$12:$K$12,0)))</f>
        <v>24.2</v>
      </c>
      <c r="S40" s="189">
        <f>IF(DATE(IF(S$35="",R$35,S$35),$B10,1)&gt;SourceEnergy!$N$2,"",INDEX(SourceEnergy!$J:$K,MATCH(DATE(IF(S$35="",R$35,S$35),$B10,1),SourceEnergy!$B:$B,0),MATCH(S$36,SourceEnergy!$J$12:$K$12,0)))</f>
        <v>23.1</v>
      </c>
    </row>
    <row r="41" spans="2:19">
      <c r="B41" s="187">
        <f t="shared" si="2"/>
        <v>5</v>
      </c>
      <c r="D41" s="188" t="s">
        <v>55</v>
      </c>
      <c r="E41" s="182"/>
      <c r="F41" s="189">
        <f>IF(DATE(IF(F$35="",E$35,F$35),$B11,1)&gt;SourceEnergy!$N$2,"",INDEX(SourceEnergy!$J:$K,MATCH(DATE(IF(F$35="",E$35,F$35),$B11,1),SourceEnergy!$B:$B,0),MATCH(F$36,SourceEnergy!$J$12:$K$12,0)))</f>
        <v>27.39</v>
      </c>
      <c r="G41" s="189">
        <f>IF(DATE(IF(G$35="",F$35,G$35),$B11,1)&gt;SourceEnergy!$N$2,"",INDEX(SourceEnergy!$J:$K,MATCH(DATE(IF(G$35="",F$35,G$35),$B11,1),SourceEnergy!$B:$B,0),MATCH(G$36,SourceEnergy!$J$12:$K$12,0)))</f>
        <v>28.76</v>
      </c>
      <c r="H41" s="182"/>
      <c r="I41" s="189">
        <f>IF(DATE(IF(I$35="",H$35,I$35),$B11,1)&gt;SourceEnergy!$N$2,"",INDEX(SourceEnergy!$J:$K,MATCH(DATE(IF(I$35="",H$35,I$35),$B11,1),SourceEnergy!$B:$B,0),MATCH(I$36,SourceEnergy!$J$12:$K$12,0)))</f>
        <v>25.13</v>
      </c>
      <c r="J41" s="189">
        <f>IF(DATE(IF(J$35="",I$35,J$35),$B11,1)&gt;SourceEnergy!$N$2,"",INDEX(SourceEnergy!$J:$K,MATCH(DATE(IF(J$35="",I$35,J$35),$B11,1),SourceEnergy!$B:$B,0),MATCH(J$36,SourceEnergy!$J$12:$K$12,0)))</f>
        <v>26.88</v>
      </c>
      <c r="K41" s="182"/>
      <c r="L41" s="189">
        <f>IF(DATE(IF(L$35="",K$35,L$35),$B11,1)&gt;SourceEnergy!$N$2,"",INDEX(SourceEnergy!$J:$K,MATCH(DATE(IF(L$35="",K$35,L$35),$B11,1),SourceEnergy!$B:$B,0),MATCH(L$36,SourceEnergy!$J$12:$K$12,0)))</f>
        <v>25.61</v>
      </c>
      <c r="M41" s="189">
        <f>IF(DATE(IF(M$35="",L$35,M$35),$B11,1)&gt;SourceEnergy!$N$2,"",INDEX(SourceEnergy!$J:$K,MATCH(DATE(IF(M$35="",L$35,M$35),$B11,1),SourceEnergy!$B:$B,0),MATCH(M$36,SourceEnergy!$J$12:$K$12,0)))</f>
        <v>27.67</v>
      </c>
      <c r="N41" s="182"/>
      <c r="O41" s="189">
        <f>IF(DATE(IF(O$35="",N$35,O$35),$B11,1)&gt;SourceEnergy!$N$2,"",INDEX(SourceEnergy!$J:$K,MATCH(DATE(IF(O$35="",N$35,O$35),$B11,1),SourceEnergy!$B:$B,0),MATCH(O$36,SourceEnergy!$J$12:$K$12,0)))</f>
        <v>26.32</v>
      </c>
      <c r="P41" s="189">
        <f>IF(DATE(IF(P$35="",O$35,P$35),$B11,1)&gt;SourceEnergy!$N$2,"",INDEX(SourceEnergy!$J:$K,MATCH(DATE(IF(P$35="",O$35,P$35),$B11,1),SourceEnergy!$B:$B,0),MATCH(P$36,SourceEnergy!$J$12:$K$12,0)))</f>
        <v>28.15</v>
      </c>
      <c r="Q41" s="182"/>
      <c r="R41" s="189">
        <f>IF(DATE(IF(R$35="",Q$35,R$35),$B11,1)&gt;SourceEnergy!$N$2,"",INDEX(SourceEnergy!$J:$K,MATCH(DATE(IF(R$35="",Q$35,R$35),$B11,1),SourceEnergy!$B:$B,0),MATCH(R$36,SourceEnergy!$J$12:$K$12,0)))</f>
        <v>24.97</v>
      </c>
      <c r="S41" s="189">
        <f>IF(DATE(IF(S$35="",R$35,S$35),$B11,1)&gt;SourceEnergy!$N$2,"",INDEX(SourceEnergy!$J:$K,MATCH(DATE(IF(S$35="",R$35,S$35),$B11,1),SourceEnergy!$B:$B,0),MATCH(S$36,SourceEnergy!$J$12:$K$12,0)))</f>
        <v>27.07</v>
      </c>
    </row>
    <row r="42" spans="2:19">
      <c r="B42" s="187">
        <f t="shared" si="2"/>
        <v>6</v>
      </c>
      <c r="D42" s="188" t="s">
        <v>59</v>
      </c>
      <c r="E42" s="182"/>
      <c r="F42" s="189">
        <f>IF(DATE(IF(F$35="",E$35,F$35),$B12,1)&gt;SourceEnergy!$N$2,"",INDEX(SourceEnergy!$J:$K,MATCH(DATE(IF(F$35="",E$35,F$35),$B12,1),SourceEnergy!$B:$B,0),MATCH(F$36,SourceEnergy!$J$12:$K$12,0)))</f>
        <v>35.08</v>
      </c>
      <c r="G42" s="189">
        <f>IF(DATE(IF(G$35="",F$35,G$35),$B12,1)&gt;SourceEnergy!$N$2,"",INDEX(SourceEnergy!$J:$K,MATCH(DATE(IF(G$35="",F$35,G$35),$B12,1),SourceEnergy!$B:$B,0),MATCH(G$36,SourceEnergy!$J$12:$K$12,0)))</f>
        <v>36.07</v>
      </c>
      <c r="H42" s="182"/>
      <c r="I42" s="189">
        <f>IF(DATE(IF(I$35="",H$35,I$35),$B12,1)&gt;SourceEnergy!$N$2,"",INDEX(SourceEnergy!$J:$K,MATCH(DATE(IF(I$35="",H$35,I$35),$B12,1),SourceEnergy!$B:$B,0),MATCH(I$36,SourceEnergy!$J$12:$K$12,0)))</f>
        <v>33.97</v>
      </c>
      <c r="J42" s="189">
        <f>IF(DATE(IF(J$35="",I$35,J$35),$B12,1)&gt;SourceEnergy!$N$2,"",INDEX(SourceEnergy!$J:$K,MATCH(DATE(IF(J$35="",I$35,J$35),$B12,1),SourceEnergy!$B:$B,0),MATCH(J$36,SourceEnergy!$J$12:$K$12,0)))</f>
        <v>35.659999999999997</v>
      </c>
      <c r="K42" s="182"/>
      <c r="L42" s="189">
        <f>IF(DATE(IF(L$35="",K$35,L$35),$B12,1)&gt;SourceEnergy!$N$2,"",INDEX(SourceEnergy!$J:$K,MATCH(DATE(IF(L$35="",K$35,L$35),$B12,1),SourceEnergy!$B:$B,0),MATCH(L$36,SourceEnergy!$J$12:$K$12,0)))</f>
        <v>35.56</v>
      </c>
      <c r="M42" s="189">
        <f>IF(DATE(IF(M$35="",L$35,M$35),$B12,1)&gt;SourceEnergy!$N$2,"",INDEX(SourceEnergy!$J:$K,MATCH(DATE(IF(M$35="",L$35,M$35),$B12,1),SourceEnergy!$B:$B,0),MATCH(M$36,SourceEnergy!$J$12:$K$12,0)))</f>
        <v>37.22</v>
      </c>
      <c r="N42" s="182"/>
      <c r="O42" s="189">
        <f>IF(DATE(IF(O$35="",N$35,O$35),$B12,1)&gt;SourceEnergy!$N$2,"",INDEX(SourceEnergy!$J:$K,MATCH(DATE(IF(O$35="",N$35,O$35),$B12,1),SourceEnergy!$B:$B,0),MATCH(O$36,SourceEnergy!$J$12:$K$12,0)))</f>
        <v>35.590000000000003</v>
      </c>
      <c r="P42" s="189">
        <f>IF(DATE(IF(P$35="",O$35,P$35),$B12,1)&gt;SourceEnergy!$N$2,"",INDEX(SourceEnergy!$J:$K,MATCH(DATE(IF(P$35="",O$35,P$35),$B12,1),SourceEnergy!$B:$B,0),MATCH(P$36,SourceEnergy!$J$12:$K$12,0)))</f>
        <v>36.72</v>
      </c>
      <c r="Q42" s="182"/>
      <c r="R42" s="189">
        <f>IF(DATE(IF(R$35="",Q$35,R$35),$B12,1)&gt;SourceEnergy!$N$2,"",INDEX(SourceEnergy!$J:$K,MATCH(DATE(IF(R$35="",Q$35,R$35),$B12,1),SourceEnergy!$B:$B,0),MATCH(R$36,SourceEnergy!$J$12:$K$12,0)))</f>
        <v>35.99</v>
      </c>
      <c r="S42" s="189">
        <f>IF(DATE(IF(S$35="",R$35,S$35),$B12,1)&gt;SourceEnergy!$N$2,"",INDEX(SourceEnergy!$J:$K,MATCH(DATE(IF(S$35="",R$35,S$35),$B12,1),SourceEnergy!$B:$B,0),MATCH(S$36,SourceEnergy!$J$12:$K$12,0)))</f>
        <v>37.71</v>
      </c>
    </row>
    <row r="43" spans="2:19">
      <c r="B43" s="187">
        <f t="shared" si="2"/>
        <v>7</v>
      </c>
      <c r="D43" s="188" t="s">
        <v>60</v>
      </c>
      <c r="E43" s="182"/>
      <c r="F43" s="189">
        <f>IF(DATE(IF(F$35="",E$35,F$35),$B13,1)&gt;SourceEnergy!$N$2,"",INDEX(SourceEnergy!$J:$K,MATCH(DATE(IF(F$35="",E$35,F$35),$B13,1),SourceEnergy!$B:$B,0),MATCH(F$36,SourceEnergy!$J$12:$K$12,0)))</f>
        <v>62.12</v>
      </c>
      <c r="G43" s="189">
        <f>IF(DATE(IF(G$35="",F$35,G$35),$B13,1)&gt;SourceEnergy!$N$2,"",INDEX(SourceEnergy!$J:$K,MATCH(DATE(IF(G$35="",F$35,G$35),$B13,1),SourceEnergy!$B:$B,0),MATCH(G$36,SourceEnergy!$J$12:$K$12,0)))</f>
        <v>63.94</v>
      </c>
      <c r="H43" s="182"/>
      <c r="I43" s="189">
        <f>IF(DATE(IF(I$35="",H$35,I$35),$B13,1)&gt;SourceEnergy!$N$2,"",INDEX(SourceEnergy!$J:$K,MATCH(DATE(IF(I$35="",H$35,I$35),$B13,1),SourceEnergy!$B:$B,0),MATCH(I$36,SourceEnergy!$J$12:$K$12,0)))</f>
        <v>60.92</v>
      </c>
      <c r="J43" s="189">
        <f>IF(DATE(IF(J$35="",I$35,J$35),$B13,1)&gt;SourceEnergy!$N$2,"",INDEX(SourceEnergy!$J:$K,MATCH(DATE(IF(J$35="",I$35,J$35),$B13,1),SourceEnergy!$B:$B,0),MATCH(J$36,SourceEnergy!$J$12:$K$12,0)))</f>
        <v>63.64</v>
      </c>
      <c r="K43" s="182"/>
      <c r="L43" s="189">
        <f>IF(DATE(IF(L$35="",K$35,L$35),$B13,1)&gt;SourceEnergy!$N$2,"",INDEX(SourceEnergy!$J:$K,MATCH(DATE(IF(L$35="",K$35,L$35),$B13,1),SourceEnergy!$B:$B,0),MATCH(L$36,SourceEnergy!$J$12:$K$12,0)))</f>
        <v>63.06</v>
      </c>
      <c r="M43" s="189">
        <f>IF(DATE(IF(M$35="",L$35,M$35),$B13,1)&gt;SourceEnergy!$N$2,"",INDEX(SourceEnergy!$J:$K,MATCH(DATE(IF(M$35="",L$35,M$35),$B13,1),SourceEnergy!$B:$B,0),MATCH(M$36,SourceEnergy!$J$12:$K$12,0)))</f>
        <v>66.760000000000005</v>
      </c>
      <c r="N43" s="182"/>
      <c r="O43" s="189">
        <f>IF(DATE(IF(O$35="",N$35,O$35),$B13,1)&gt;SourceEnergy!$N$2,"",INDEX(SourceEnergy!$J:$K,MATCH(DATE(IF(O$35="",N$35,O$35),$B13,1),SourceEnergy!$B:$B,0),MATCH(O$36,SourceEnergy!$J$12:$K$12,0)))</f>
        <v>64.260000000000005</v>
      </c>
      <c r="P43" s="189">
        <f>IF(DATE(IF(P$35="",O$35,P$35),$B13,1)&gt;SourceEnergy!$N$2,"",INDEX(SourceEnergy!$J:$K,MATCH(DATE(IF(P$35="",O$35,P$35),$B13,1),SourceEnergy!$B:$B,0),MATCH(P$36,SourceEnergy!$J$12:$K$12,0)))</f>
        <v>69.31</v>
      </c>
      <c r="Q43" s="182"/>
      <c r="R43" s="189">
        <f>IF(DATE(IF(R$35="",Q$35,R$35),$B13,1)&gt;SourceEnergy!$N$2,"",INDEX(SourceEnergy!$J:$K,MATCH(DATE(IF(R$35="",Q$35,R$35),$B13,1),SourceEnergy!$B:$B,0),MATCH(R$36,SourceEnergy!$J$12:$K$12,0)))</f>
        <v>65.23</v>
      </c>
      <c r="S43" s="189">
        <f>IF(DATE(IF(S$35="",R$35,S$35),$B13,1)&gt;SourceEnergy!$N$2,"",INDEX(SourceEnergy!$J:$K,MATCH(DATE(IF(S$35="",R$35,S$35),$B13,1),SourceEnergy!$B:$B,0),MATCH(S$36,SourceEnergy!$J$12:$K$12,0)))</f>
        <v>69.400000000000006</v>
      </c>
    </row>
    <row r="44" spans="2:19">
      <c r="B44" s="187">
        <f t="shared" si="2"/>
        <v>8</v>
      </c>
      <c r="D44" s="188" t="s">
        <v>61</v>
      </c>
      <c r="E44" s="182"/>
      <c r="F44" s="189">
        <f>IF(DATE(IF(F$35="",E$35,F$35),$B14,1)&gt;SourceEnergy!$N$2,"",INDEX(SourceEnergy!$J:$K,MATCH(DATE(IF(F$35="",E$35,F$35),$B14,1),SourceEnergy!$B:$B,0),MATCH(F$36,SourceEnergy!$J$12:$K$12,0)))</f>
        <v>66.5</v>
      </c>
      <c r="G44" s="189">
        <f>IF(DATE(IF(G$35="",F$35,G$35),$B14,1)&gt;SourceEnergy!$N$2,"",INDEX(SourceEnergy!$J:$K,MATCH(DATE(IF(G$35="",F$35,G$35),$B14,1),SourceEnergy!$B:$B,0),MATCH(G$36,SourceEnergy!$J$12:$K$12,0)))</f>
        <v>67.81</v>
      </c>
      <c r="H44" s="182"/>
      <c r="I44" s="189">
        <f>IF(DATE(IF(I$35="",H$35,I$35),$B14,1)&gt;SourceEnergy!$N$2,"",INDEX(SourceEnergy!$J:$K,MATCH(DATE(IF(I$35="",H$35,I$35),$B14,1),SourceEnergy!$B:$B,0),MATCH(I$36,SourceEnergy!$J$12:$K$12,0)))</f>
        <v>68.39</v>
      </c>
      <c r="J44" s="189">
        <f>IF(DATE(IF(J$35="",I$35,J$35),$B14,1)&gt;SourceEnergy!$N$2,"",INDEX(SourceEnergy!$J:$K,MATCH(DATE(IF(J$35="",I$35,J$35),$B14,1),SourceEnergy!$B:$B,0),MATCH(J$36,SourceEnergy!$J$12:$K$12,0)))</f>
        <v>67.08</v>
      </c>
      <c r="K44" s="182"/>
      <c r="L44" s="189">
        <f>IF(DATE(IF(L$35="",K$35,L$35),$B14,1)&gt;SourceEnergy!$N$2,"",INDEX(SourceEnergy!$J:$K,MATCH(DATE(IF(L$35="",K$35,L$35),$B14,1),SourceEnergy!$B:$B,0),MATCH(L$36,SourceEnergy!$J$12:$K$12,0)))</f>
        <v>71.09</v>
      </c>
      <c r="M44" s="189">
        <f>IF(DATE(IF(M$35="",L$35,M$35),$B14,1)&gt;SourceEnergy!$N$2,"",INDEX(SourceEnergy!$J:$K,MATCH(DATE(IF(M$35="",L$35,M$35),$B14,1),SourceEnergy!$B:$B,0),MATCH(M$36,SourceEnergy!$J$12:$K$12,0)))</f>
        <v>68.23</v>
      </c>
      <c r="N44" s="182"/>
      <c r="O44" s="189">
        <f>IF(DATE(IF(O$35="",N$35,O$35),$B14,1)&gt;SourceEnergy!$N$2,"",INDEX(SourceEnergy!$J:$K,MATCH(DATE(IF(O$35="",N$35,O$35),$B14,1),SourceEnergy!$B:$B,0),MATCH(O$36,SourceEnergy!$J$12:$K$12,0)))</f>
        <v>71.38</v>
      </c>
      <c r="P44" s="189">
        <f>IF(DATE(IF(P$35="",O$35,P$35),$B14,1)&gt;SourceEnergy!$N$2,"",INDEX(SourceEnergy!$J:$K,MATCH(DATE(IF(P$35="",O$35,P$35),$B14,1),SourceEnergy!$B:$B,0),MATCH(P$36,SourceEnergy!$J$12:$K$12,0)))</f>
        <v>69.900000000000006</v>
      </c>
      <c r="Q44" s="182"/>
      <c r="R44" s="189">
        <f>IF(DATE(IF(R$35="",Q$35,R$35),$B14,1)&gt;SourceEnergy!$N$2,"",INDEX(SourceEnergy!$J:$K,MATCH(DATE(IF(R$35="",Q$35,R$35),$B14,1),SourceEnergy!$B:$B,0),MATCH(R$36,SourceEnergy!$J$12:$K$12,0)))</f>
        <v>67.95</v>
      </c>
      <c r="S44" s="189">
        <f>IF(DATE(IF(S$35="",R$35,S$35),$B14,1)&gt;SourceEnergy!$N$2,"",INDEX(SourceEnergy!$J:$K,MATCH(DATE(IF(S$35="",R$35,S$35),$B14,1),SourceEnergy!$B:$B,0),MATCH(S$36,SourceEnergy!$J$12:$K$12,0)))</f>
        <v>68.91</v>
      </c>
    </row>
    <row r="45" spans="2:19">
      <c r="B45" s="187">
        <f t="shared" si="2"/>
        <v>9</v>
      </c>
      <c r="D45" s="188" t="s">
        <v>62</v>
      </c>
      <c r="E45" s="182"/>
      <c r="F45" s="189">
        <f>IF(DATE(IF(F$35="",E$35,F$35),$B15,1)&gt;SourceEnergy!$N$2,"",INDEX(SourceEnergy!$J:$K,MATCH(DATE(IF(F$35="",E$35,F$35),$B15,1),SourceEnergy!$B:$B,0),MATCH(F$36,SourceEnergy!$J$12:$K$12,0)))</f>
        <v>50.77</v>
      </c>
      <c r="G45" s="189">
        <f>IF(DATE(IF(G$35="",F$35,G$35),$B15,1)&gt;SourceEnergy!$N$2,"",INDEX(SourceEnergy!$J:$K,MATCH(DATE(IF(G$35="",F$35,G$35),$B15,1),SourceEnergy!$B:$B,0),MATCH(G$36,SourceEnergy!$J$12:$K$12,0)))</f>
        <v>49.97</v>
      </c>
      <c r="H45" s="182"/>
      <c r="I45" s="189">
        <f>IF(DATE(IF(I$35="",H$35,I$35),$B15,1)&gt;SourceEnergy!$N$2,"",INDEX(SourceEnergy!$J:$K,MATCH(DATE(IF(I$35="",H$35,I$35),$B15,1),SourceEnergy!$B:$B,0),MATCH(I$36,SourceEnergy!$J$12:$K$12,0)))</f>
        <v>50.02</v>
      </c>
      <c r="J45" s="189">
        <f>IF(DATE(IF(J$35="",I$35,J$35),$B15,1)&gt;SourceEnergy!$N$2,"",INDEX(SourceEnergy!$J:$K,MATCH(DATE(IF(J$35="",I$35,J$35),$B15,1),SourceEnergy!$B:$B,0),MATCH(J$36,SourceEnergy!$J$12:$K$12,0)))</f>
        <v>49.61</v>
      </c>
      <c r="K45" s="182"/>
      <c r="L45" s="189">
        <f>IF(DATE(IF(L$35="",K$35,L$35),$B15,1)&gt;SourceEnergy!$N$2,"",INDEX(SourceEnergy!$J:$K,MATCH(DATE(IF(L$35="",K$35,L$35),$B15,1),SourceEnergy!$B:$B,0),MATCH(L$36,SourceEnergy!$J$12:$K$12,0)))</f>
        <v>49.5</v>
      </c>
      <c r="M45" s="189">
        <f>IF(DATE(IF(M$35="",L$35,M$35),$B15,1)&gt;SourceEnergy!$N$2,"",INDEX(SourceEnergy!$J:$K,MATCH(DATE(IF(M$35="",L$35,M$35),$B15,1),SourceEnergy!$B:$B,0),MATCH(M$36,SourceEnergy!$J$12:$K$12,0)))</f>
        <v>51.19</v>
      </c>
      <c r="N45" s="182"/>
      <c r="O45" s="189">
        <f>IF(DATE(IF(O$35="",N$35,O$35),$B15,1)&gt;SourceEnergy!$N$2,"",INDEX(SourceEnergy!$J:$K,MATCH(DATE(IF(O$35="",N$35,O$35),$B15,1),SourceEnergy!$B:$B,0),MATCH(O$36,SourceEnergy!$J$12:$K$12,0)))</f>
        <v>48.89</v>
      </c>
      <c r="P45" s="189">
        <f>IF(DATE(IF(P$35="",O$35,P$35),$B15,1)&gt;SourceEnergy!$N$2,"",INDEX(SourceEnergy!$J:$K,MATCH(DATE(IF(P$35="",O$35,P$35),$B15,1),SourceEnergy!$B:$B,0),MATCH(P$36,SourceEnergy!$J$12:$K$12,0)))</f>
        <v>53.1</v>
      </c>
      <c r="Q45" s="182"/>
      <c r="R45" s="189">
        <f>IF(DATE(IF(R$35="",Q$35,R$35),$B15,1)&gt;SourceEnergy!$N$2,"",INDEX(SourceEnergy!$J:$K,MATCH(DATE(IF(R$35="",Q$35,R$35),$B15,1),SourceEnergy!$B:$B,0),MATCH(R$36,SourceEnergy!$J$12:$K$12,0)))</f>
        <v>53.41</v>
      </c>
      <c r="S45" s="189">
        <f>IF(DATE(IF(S$35="",R$35,S$35),$B15,1)&gt;SourceEnergy!$N$2,"",INDEX(SourceEnergy!$J:$K,MATCH(DATE(IF(S$35="",R$35,S$35),$B15,1),SourceEnergy!$B:$B,0),MATCH(S$36,SourceEnergy!$J$12:$K$12,0)))</f>
        <v>54.89</v>
      </c>
    </row>
    <row r="46" spans="2:19">
      <c r="B46" s="187">
        <f t="shared" si="2"/>
        <v>10</v>
      </c>
      <c r="D46" s="188" t="s">
        <v>63</v>
      </c>
      <c r="E46" s="182"/>
      <c r="F46" s="189">
        <f>IF(DATE(IF(F$35="",E$35,F$35),$B16,1)&gt;SourceEnergy!$N$2,"",INDEX(SourceEnergy!$J:$K,MATCH(DATE(IF(F$35="",E$35,F$35),$B16,1),SourceEnergy!$B:$B,0),MATCH(F$36,SourceEnergy!$J$12:$K$12,0)))</f>
        <v>36.840000000000003</v>
      </c>
      <c r="G46" s="189">
        <f>IF(DATE(IF(G$35="",F$35,G$35),$B16,1)&gt;SourceEnergy!$N$2,"",INDEX(SourceEnergy!$J:$K,MATCH(DATE(IF(G$35="",F$35,G$35),$B16,1),SourceEnergy!$B:$B,0),MATCH(G$36,SourceEnergy!$J$12:$K$12,0)))</f>
        <v>39.39</v>
      </c>
      <c r="H46" s="182"/>
      <c r="I46" s="189">
        <f>IF(DATE(IF(I$35="",H$35,I$35),$B16,1)&gt;SourceEnergy!$N$2,"",INDEX(SourceEnergy!$J:$K,MATCH(DATE(IF(I$35="",H$35,I$35),$B16,1),SourceEnergy!$B:$B,0),MATCH(I$36,SourceEnergy!$J$12:$K$12,0)))</f>
        <v>36.43</v>
      </c>
      <c r="J46" s="189">
        <f>IF(DATE(IF(J$35="",I$35,J$35),$B16,1)&gt;SourceEnergy!$N$2,"",INDEX(SourceEnergy!$J:$K,MATCH(DATE(IF(J$35="",I$35,J$35),$B16,1),SourceEnergy!$B:$B,0),MATCH(J$36,SourceEnergy!$J$12:$K$12,0)))</f>
        <v>37.909999999999997</v>
      </c>
      <c r="K46" s="182"/>
      <c r="L46" s="189">
        <f>IF(DATE(IF(L$35="",K$35,L$35),$B16,1)&gt;SourceEnergy!$N$2,"",INDEX(SourceEnergy!$J:$K,MATCH(DATE(IF(L$35="",K$35,L$35),$B16,1),SourceEnergy!$B:$B,0),MATCH(L$36,SourceEnergy!$J$12:$K$12,0)))</f>
        <v>37.340000000000003</v>
      </c>
      <c r="M46" s="189">
        <f>IF(DATE(IF(M$35="",L$35,M$35),$B16,1)&gt;SourceEnergy!$N$2,"",INDEX(SourceEnergy!$J:$K,MATCH(DATE(IF(M$35="",L$35,M$35),$B16,1),SourceEnergy!$B:$B,0),MATCH(M$36,SourceEnergy!$J$12:$K$12,0)))</f>
        <v>40.33</v>
      </c>
      <c r="N46" s="182"/>
      <c r="O46" s="189">
        <f>IF(DATE(IF(O$35="",N$35,O$35),$B16,1)&gt;SourceEnergy!$N$2,"",INDEX(SourceEnergy!$J:$K,MATCH(DATE(IF(O$35="",N$35,O$35),$B16,1),SourceEnergy!$B:$B,0),MATCH(O$36,SourceEnergy!$J$12:$K$12,0)))</f>
        <v>37.53</v>
      </c>
      <c r="P46" s="189">
        <f>IF(DATE(IF(P$35="",O$35,P$35),$B16,1)&gt;SourceEnergy!$N$2,"",INDEX(SourceEnergy!$J:$K,MATCH(DATE(IF(P$35="",O$35,P$35),$B16,1),SourceEnergy!$B:$B,0),MATCH(P$36,SourceEnergy!$J$12:$K$12,0)))</f>
        <v>42.98</v>
      </c>
      <c r="Q46" s="182"/>
      <c r="R46" s="189">
        <f>IF(DATE(IF(R$35="",Q$35,R$35),$B16,1)&gt;SourceEnergy!$N$2,"",INDEX(SourceEnergy!$J:$K,MATCH(DATE(IF(R$35="",Q$35,R$35),$B16,1),SourceEnergy!$B:$B,0),MATCH(R$36,SourceEnergy!$J$12:$K$12,0)))</f>
        <v>39.21</v>
      </c>
      <c r="S46" s="189">
        <f>IF(DATE(IF(S$35="",R$35,S$35),$B16,1)&gt;SourceEnergy!$N$2,"",INDEX(SourceEnergy!$J:$K,MATCH(DATE(IF(S$35="",R$35,S$35),$B16,1),SourceEnergy!$B:$B,0),MATCH(S$36,SourceEnergy!$J$12:$K$12,0)))</f>
        <v>43.08</v>
      </c>
    </row>
    <row r="47" spans="2:19">
      <c r="B47" s="187">
        <f t="shared" si="2"/>
        <v>11</v>
      </c>
      <c r="D47" s="188" t="s">
        <v>64</v>
      </c>
      <c r="E47" s="182"/>
      <c r="F47" s="189">
        <f>IF(DATE(IF(F$35="",E$35,F$35),$B17,1)&gt;SourceEnergy!$N$2,"",INDEX(SourceEnergy!$J:$K,MATCH(DATE(IF(F$35="",E$35,F$35),$B17,1),SourceEnergy!$B:$B,0),MATCH(F$36,SourceEnergy!$J$12:$K$12,0)))</f>
        <v>49.44</v>
      </c>
      <c r="G47" s="189">
        <f>IF(DATE(IF(G$35="",F$35,G$35),$B17,1)&gt;SourceEnergy!$N$2,"",INDEX(SourceEnergy!$J:$K,MATCH(DATE(IF(G$35="",F$35,G$35),$B17,1),SourceEnergy!$B:$B,0),MATCH(G$36,SourceEnergy!$J$12:$K$12,0)))</f>
        <v>48.38</v>
      </c>
      <c r="H47" s="182"/>
      <c r="I47" s="189">
        <f>IF(DATE(IF(I$35="",H$35,I$35),$B17,1)&gt;SourceEnergy!$N$2,"",INDEX(SourceEnergy!$J:$K,MATCH(DATE(IF(I$35="",H$35,I$35),$B17,1),SourceEnergy!$B:$B,0),MATCH(I$36,SourceEnergy!$J$12:$K$12,0)))</f>
        <v>49.1</v>
      </c>
      <c r="J47" s="189">
        <f>IF(DATE(IF(J$35="",I$35,J$35),$B17,1)&gt;SourceEnergy!$N$2,"",INDEX(SourceEnergy!$J:$K,MATCH(DATE(IF(J$35="",I$35,J$35),$B17,1),SourceEnergy!$B:$B,0),MATCH(J$36,SourceEnergy!$J$12:$K$12,0)))</f>
        <v>47.05</v>
      </c>
      <c r="K47" s="182"/>
      <c r="L47" s="189">
        <f>IF(DATE(IF(L$35="",K$35,L$35),$B17,1)&gt;SourceEnergy!$N$2,"",INDEX(SourceEnergy!$J:$K,MATCH(DATE(IF(L$35="",K$35,L$35),$B17,1),SourceEnergy!$B:$B,0),MATCH(L$36,SourceEnergy!$J$12:$K$12,0)))</f>
        <v>51.68</v>
      </c>
      <c r="M47" s="189">
        <f>IF(DATE(IF(M$35="",L$35,M$35),$B17,1)&gt;SourceEnergy!$N$2,"",INDEX(SourceEnergy!$J:$K,MATCH(DATE(IF(M$35="",L$35,M$35),$B17,1),SourceEnergy!$B:$B,0),MATCH(M$36,SourceEnergy!$J$12:$K$12,0)))</f>
        <v>50.06</v>
      </c>
      <c r="N47" s="182"/>
      <c r="O47" s="189">
        <f>IF(DATE(IF(O$35="",N$35,O$35),$B17,1)&gt;SourceEnergy!$N$2,"",INDEX(SourceEnergy!$J:$K,MATCH(DATE(IF(O$35="",N$35,O$35),$B17,1),SourceEnergy!$B:$B,0),MATCH(O$36,SourceEnergy!$J$12:$K$12,0)))</f>
        <v>57.16</v>
      </c>
      <c r="P47" s="189">
        <f>IF(DATE(IF(P$35="",O$35,P$35),$B17,1)&gt;SourceEnergy!$N$2,"",INDEX(SourceEnergy!$J:$K,MATCH(DATE(IF(P$35="",O$35,P$35),$B17,1),SourceEnergy!$B:$B,0),MATCH(P$36,SourceEnergy!$J$12:$K$12,0)))</f>
        <v>55.35</v>
      </c>
      <c r="Q47" s="182"/>
      <c r="R47" s="189">
        <f>IF(DATE(IF(R$35="",Q$35,R$35),$B17,1)&gt;SourceEnergy!$N$2,"",INDEX(SourceEnergy!$J:$K,MATCH(DATE(IF(R$35="",Q$35,R$35),$B17,1),SourceEnergy!$B:$B,0),MATCH(R$36,SourceEnergy!$J$12:$K$12,0)))</f>
        <v>59.97</v>
      </c>
      <c r="S47" s="189">
        <f>IF(DATE(IF(S$35="",R$35,S$35),$B17,1)&gt;SourceEnergy!$N$2,"",INDEX(SourceEnergy!$J:$K,MATCH(DATE(IF(S$35="",R$35,S$35),$B17,1),SourceEnergy!$B:$B,0),MATCH(S$36,SourceEnergy!$J$12:$K$12,0)))</f>
        <v>58.94</v>
      </c>
    </row>
    <row r="48" spans="2:19">
      <c r="B48" s="187">
        <f t="shared" si="2"/>
        <v>12</v>
      </c>
      <c r="D48" s="188" t="s">
        <v>65</v>
      </c>
      <c r="E48" s="182"/>
      <c r="F48" s="189">
        <f>IF(DATE(IF(F$35="",E$35,F$35),$B18,1)&gt;SourceEnergy!$N$2,"",INDEX(SourceEnergy!$J:$K,MATCH(DATE(IF(F$35="",E$35,F$35),$B18,1),SourceEnergy!$B:$B,0),MATCH(F$36,SourceEnergy!$J$12:$K$12,0)))</f>
        <v>51.37</v>
      </c>
      <c r="G48" s="189">
        <f>IF(DATE(IF(G$35="",F$35,G$35),$B18,1)&gt;SourceEnergy!$N$2,"",INDEX(SourceEnergy!$J:$K,MATCH(DATE(IF(G$35="",F$35,G$35),$B18,1),SourceEnergy!$B:$B,0),MATCH(G$36,SourceEnergy!$J$12:$K$12,0)))</f>
        <v>51.95</v>
      </c>
      <c r="H48" s="182"/>
      <c r="I48" s="189">
        <f>IF(DATE(IF(I$35="",H$35,I$35),$B18,1)&gt;SourceEnergy!$N$2,"",INDEX(SourceEnergy!$J:$K,MATCH(DATE(IF(I$35="",H$35,I$35),$B18,1),SourceEnergy!$B:$B,0),MATCH(I$36,SourceEnergy!$J$12:$K$12,0)))</f>
        <v>55.77</v>
      </c>
      <c r="J48" s="189">
        <f>IF(DATE(IF(J$35="",I$35,J$35),$B18,1)&gt;SourceEnergy!$N$2,"",INDEX(SourceEnergy!$J:$K,MATCH(DATE(IF(J$35="",I$35,J$35),$B18,1),SourceEnergy!$B:$B,0),MATCH(J$36,SourceEnergy!$J$12:$K$12,0)))</f>
        <v>55.25</v>
      </c>
      <c r="K48" s="182"/>
      <c r="L48" s="189">
        <f>IF(DATE(IF(L$35="",K$35,L$35),$B18,1)&gt;SourceEnergy!$N$2,"",INDEX(SourceEnergy!$J:$K,MATCH(DATE(IF(L$35="",K$35,L$35),$B18,1),SourceEnergy!$B:$B,0),MATCH(L$36,SourceEnergy!$J$12:$K$12,0)))</f>
        <v>60.57</v>
      </c>
      <c r="M48" s="189">
        <f>IF(DATE(IF(M$35="",L$35,M$35),$B18,1)&gt;SourceEnergy!$N$2,"",INDEX(SourceEnergy!$J:$K,MATCH(DATE(IF(M$35="",L$35,M$35),$B18,1),SourceEnergy!$B:$B,0),MATCH(M$36,SourceEnergy!$J$12:$K$12,0)))</f>
        <v>59.23</v>
      </c>
      <c r="N48" s="182"/>
      <c r="O48" s="189">
        <f>IF(DATE(IF(O$35="",N$35,O$35),$B18,1)&gt;SourceEnergy!$N$2,"",INDEX(SourceEnergy!$J:$K,MATCH(DATE(IF(O$35="",N$35,O$35),$B18,1),SourceEnergy!$B:$B,0),MATCH(O$36,SourceEnergy!$J$12:$K$12,0)))</f>
        <v>64.28</v>
      </c>
      <c r="P48" s="189">
        <f>IF(DATE(IF(P$35="",O$35,P$35),$B18,1)&gt;SourceEnergy!$N$2,"",INDEX(SourceEnergy!$J:$K,MATCH(DATE(IF(P$35="",O$35,P$35),$B18,1),SourceEnergy!$B:$B,0),MATCH(P$36,SourceEnergy!$J$12:$K$12,0)))</f>
        <v>65.28</v>
      </c>
      <c r="Q48" s="182"/>
      <c r="R48" s="189">
        <f>IF(DATE(IF(R$35="",Q$35,R$35),$B18,1)&gt;SourceEnergy!$N$2,"",INDEX(SourceEnergy!$J:$K,MATCH(DATE(IF(R$35="",Q$35,R$35),$B18,1),SourceEnergy!$B:$B,0),MATCH(R$36,SourceEnergy!$J$12:$K$12,0)))</f>
        <v>68.23</v>
      </c>
      <c r="S48" s="189">
        <f>IF(DATE(IF(S$35="",R$35,S$35),$B18,1)&gt;SourceEnergy!$N$2,"",INDEX(SourceEnergy!$J:$K,MATCH(DATE(IF(S$35="",R$35,S$35),$B18,1),SourceEnergy!$B:$B,0),MATCH(S$36,SourceEnergy!$J$12:$K$12,0)))</f>
        <v>69.25</v>
      </c>
    </row>
    <row r="49" spans="2:19">
      <c r="D49" s="182"/>
      <c r="E49" s="182"/>
      <c r="F49" s="182"/>
      <c r="G49" s="182"/>
      <c r="H49" s="182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</row>
    <row r="50" spans="2:19">
      <c r="B50" s="183"/>
      <c r="D50" s="184"/>
      <c r="E50" s="182"/>
      <c r="F50" s="152">
        <f>R35+1</f>
        <v>2041</v>
      </c>
      <c r="G50" s="153"/>
      <c r="H50" s="182"/>
      <c r="I50" s="152">
        <f>F50+1</f>
        <v>2042</v>
      </c>
      <c r="J50" s="153"/>
      <c r="K50"/>
      <c r="L50" s="152">
        <f>I50+1</f>
        <v>2043</v>
      </c>
      <c r="M50" s="153"/>
      <c r="N50"/>
      <c r="O50" s="152">
        <f>L50+1</f>
        <v>2044</v>
      </c>
      <c r="P50" s="153"/>
      <c r="Q50"/>
      <c r="R50" s="152">
        <f>O50+1</f>
        <v>2045</v>
      </c>
      <c r="S50" s="153"/>
    </row>
    <row r="51" spans="2:19">
      <c r="B51" s="185" t="s">
        <v>2</v>
      </c>
      <c r="D51" s="186" t="s">
        <v>2</v>
      </c>
      <c r="E51" s="182"/>
      <c r="F51" s="154" t="s">
        <v>9</v>
      </c>
      <c r="G51" s="154" t="s">
        <v>10</v>
      </c>
      <c r="H51" s="182"/>
      <c r="I51" s="154" t="s">
        <v>9</v>
      </c>
      <c r="J51" s="154" t="s">
        <v>10</v>
      </c>
      <c r="K51"/>
      <c r="L51" s="154" t="s">
        <v>9</v>
      </c>
      <c r="M51" s="154" t="s">
        <v>10</v>
      </c>
      <c r="N51"/>
      <c r="O51" s="154" t="s">
        <v>9</v>
      </c>
      <c r="P51" s="154" t="s">
        <v>10</v>
      </c>
      <c r="Q51"/>
      <c r="R51" s="154" t="s">
        <v>9</v>
      </c>
      <c r="S51" s="154" t="s">
        <v>10</v>
      </c>
    </row>
    <row r="52" spans="2:19">
      <c r="B52" s="187">
        <v>1</v>
      </c>
      <c r="D52" s="188" t="s">
        <v>54</v>
      </c>
      <c r="E52" s="182"/>
      <c r="F52" s="189">
        <f>IF(DATE(IF(F$50="",E$50,F$50),$B7,1)&gt;SourceEnergy!$N$2,"",INDEX(SourceEnergy!$J:$K,MATCH(DATE(IF(F$50="",E$50,F$50),$B7,1),SourceEnergy!$B:$B,0),MATCH(F$51,SourceEnergy!$J$12:$K$12,0)))</f>
        <v>70.95</v>
      </c>
      <c r="G52" s="189">
        <f>IF(DATE(IF(G$50="",F$50,G$50),$B7,1)&gt;SourceEnergy!$N$2,"",INDEX(SourceEnergy!$J:$K,MATCH(DATE(IF(G$50="",F$50,G$50),$B7,1),SourceEnergy!$B:$B,0),MATCH(G$51,SourceEnergy!$J$12:$K$12,0)))</f>
        <v>70.95</v>
      </c>
      <c r="H52" s="182"/>
      <c r="I52" s="189">
        <f>IF(DATE(IF(I$50="",H$50,I$50),$B22,1)&gt;SourceEnergy!$N$2,"",INDEX(SourceEnergy!$J:$K,MATCH(DATE(IF(I$50="",H$50,I$50),$B22,1),SourceEnergy!$B:$B,0),MATCH(I$51,SourceEnergy!$J$12:$K$12,0)))</f>
        <v>80.47</v>
      </c>
      <c r="J52" s="189">
        <f>IF(DATE(IF(J$50="",I$50,J$50),$B22,1)&gt;SourceEnergy!$N$2,"",INDEX(SourceEnergy!$J:$K,MATCH(DATE(IF(J$50="",I$50,J$50),$B22,1),SourceEnergy!$B:$B,0),MATCH(J$51,SourceEnergy!$J$12:$K$12,0)))</f>
        <v>79.41</v>
      </c>
      <c r="K52"/>
      <c r="L52" s="189">
        <f>IF(DATE(IF(L$50="",K$50,L$50),$B22,1)&gt;SourceEnergy!$N$2,"",INDEX(SourceEnergy!$J:$K,MATCH(DATE(IF(L$50="",K$50,L$50),$B22,1),SourceEnergy!$B:$B,0),MATCH(L$51,SourceEnergy!$J$12:$K$12,0)))</f>
        <v>90.67</v>
      </c>
      <c r="M52" s="189">
        <f>IF(DATE(IF(M$50="",L$50,M$50),$B22,1)&gt;SourceEnergy!$N$2,"",INDEX(SourceEnergy!$J:$K,MATCH(DATE(IF(M$50="",L$50,M$50),$B22,1),SourceEnergy!$B:$B,0),MATCH(M$51,SourceEnergy!$J$12:$K$12,0)))</f>
        <v>86.43</v>
      </c>
      <c r="N52"/>
      <c r="O52" s="189">
        <f>IF(DATE(IF(O$50="",N$50,O$50),$B22,1)&gt;SourceEnergy!$N$2,"",INDEX(SourceEnergy!$J:$K,MATCH(DATE(IF(O$50="",N$50,O$50),$B22,1),SourceEnergy!$B:$B,0),MATCH(O$51,SourceEnergy!$J$12:$K$12,0)))</f>
        <v>96.93</v>
      </c>
      <c r="P52" s="189">
        <f>IF(DATE(IF(P$50="",O$50,P$50),$B22,1)&gt;SourceEnergy!$N$2,"",INDEX(SourceEnergy!$J:$K,MATCH(DATE(IF(P$50="",O$50,P$50),$B22,1),SourceEnergy!$B:$B,0),MATCH(P$51,SourceEnergy!$J$12:$K$12,0)))</f>
        <v>90.56</v>
      </c>
      <c r="Q52"/>
      <c r="R52" s="189">
        <f>IF(DATE(IF(R$50="",Q$50,R$50),$B22,1)&gt;SourceEnergy!$N$2,"",INDEX(SourceEnergy!$J:$K,MATCH(DATE(IF(R$50="",Q$50,R$50),$B22,1),SourceEnergy!$B:$B,0),MATCH(R$51,SourceEnergy!$J$12:$K$12,0)))</f>
        <v>109.91</v>
      </c>
      <c r="S52" s="189">
        <f>IF(DATE(IF(S$50="",R$50,S$50),$B22,1)&gt;SourceEnergy!$N$2,"",INDEX(SourceEnergy!$J:$K,MATCH(DATE(IF(S$50="",R$50,S$50),$B22,1),SourceEnergy!$B:$B,0),MATCH(S$51,SourceEnergy!$J$12:$K$12,0)))</f>
        <v>107.93</v>
      </c>
    </row>
    <row r="53" spans="2:19">
      <c r="B53" s="187">
        <f t="shared" ref="B53:B63" si="3">B52+1</f>
        <v>2</v>
      </c>
      <c r="D53" s="188" t="s">
        <v>56</v>
      </c>
      <c r="E53" s="182"/>
      <c r="F53" s="189">
        <f>IF(DATE(IF(F$50="",E$50,F$50),$B8,1)&gt;SourceEnergy!$N$2,"",INDEX(SourceEnergy!$J:$K,MATCH(DATE(IF(F$50="",E$50,F$50),$B8,1),SourceEnergy!$B:$B,0),MATCH(F$51,SourceEnergy!$J$12:$K$12,0)))</f>
        <v>76.72</v>
      </c>
      <c r="G53" s="189">
        <f>IF(DATE(IF(G$50="",F$50,G$50),$B8,1)&gt;SourceEnergy!$N$2,"",INDEX(SourceEnergy!$J:$K,MATCH(DATE(IF(G$50="",F$50,G$50),$B8,1),SourceEnergy!$B:$B,0),MATCH(G$51,SourceEnergy!$J$12:$K$12,0)))</f>
        <v>70.19</v>
      </c>
      <c r="H53" s="182"/>
      <c r="I53" s="189">
        <f>IF(DATE(IF(I$50="",H$50,I$50),$B23,1)&gt;SourceEnergy!$N$2,"",INDEX(SourceEnergy!$J:$K,MATCH(DATE(IF(I$50="",H$50,I$50),$B23,1),SourceEnergy!$B:$B,0),MATCH(I$51,SourceEnergy!$J$12:$K$12,0)))</f>
        <v>88.2</v>
      </c>
      <c r="J53" s="189">
        <f>IF(DATE(IF(J$50="",I$50,J$50),$B23,1)&gt;SourceEnergy!$N$2,"",INDEX(SourceEnergy!$J:$K,MATCH(DATE(IF(J$50="",I$50,J$50),$B23,1),SourceEnergy!$B:$B,0),MATCH(J$51,SourceEnergy!$J$12:$K$12,0)))</f>
        <v>75.97</v>
      </c>
      <c r="K53"/>
      <c r="L53" s="189">
        <f>IF(DATE(IF(L$50="",K$50,L$50),$B23,1)&gt;SourceEnergy!$N$2,"",INDEX(SourceEnergy!$J:$K,MATCH(DATE(IF(L$50="",K$50,L$50),$B23,1),SourceEnergy!$B:$B,0),MATCH(L$51,SourceEnergy!$J$12:$K$12,0)))</f>
        <v>95.02</v>
      </c>
      <c r="M53" s="189">
        <f>IF(DATE(IF(M$50="",L$50,M$50),$B23,1)&gt;SourceEnergy!$N$2,"",INDEX(SourceEnergy!$J:$K,MATCH(DATE(IF(M$50="",L$50,M$50),$B23,1),SourceEnergy!$B:$B,0),MATCH(M$51,SourceEnergy!$J$12:$K$12,0)))</f>
        <v>82.59</v>
      </c>
      <c r="N53"/>
      <c r="O53" s="189">
        <f>IF(DATE(IF(O$50="",N$50,O$50),$B23,1)&gt;SourceEnergy!$N$2,"",INDEX(SourceEnergy!$J:$K,MATCH(DATE(IF(O$50="",N$50,O$50),$B23,1),SourceEnergy!$B:$B,0),MATCH(O$51,SourceEnergy!$J$12:$K$12,0)))</f>
        <v>95.55</v>
      </c>
      <c r="P53" s="189">
        <f>IF(DATE(IF(P$50="",O$50,P$50),$B23,1)&gt;SourceEnergy!$N$2,"",INDEX(SourceEnergy!$J:$K,MATCH(DATE(IF(P$50="",O$50,P$50),$B23,1),SourceEnergy!$B:$B,0),MATCH(P$51,SourceEnergy!$J$12:$K$12,0)))</f>
        <v>85.67</v>
      </c>
      <c r="Q53"/>
      <c r="R53" s="189">
        <f>IF(DATE(IF(R$50="",Q$50,R$50),$B23,1)&gt;SourceEnergy!$N$2,"",INDEX(SourceEnergy!$J:$K,MATCH(DATE(IF(R$50="",Q$50,R$50),$B23,1),SourceEnergy!$B:$B,0),MATCH(R$51,SourceEnergy!$J$12:$K$12,0)))</f>
        <v>96.87</v>
      </c>
      <c r="S53" s="189">
        <f>IF(DATE(IF(S$50="",R$50,S$50),$B23,1)&gt;SourceEnergy!$N$2,"",INDEX(SourceEnergy!$J:$K,MATCH(DATE(IF(S$50="",R$50,S$50),$B23,1),SourceEnergy!$B:$B,0),MATCH(S$51,SourceEnergy!$J$12:$K$12,0)))</f>
        <v>86.65</v>
      </c>
    </row>
    <row r="54" spans="2:19">
      <c r="B54" s="187">
        <f t="shared" si="3"/>
        <v>3</v>
      </c>
      <c r="D54" s="188" t="s">
        <v>57</v>
      </c>
      <c r="E54" s="182"/>
      <c r="F54" s="189">
        <f>IF(DATE(IF(F$50="",E$50,F$50),$B9,1)&gt;SourceEnergy!$N$2,"",INDEX(SourceEnergy!$J:$K,MATCH(DATE(IF(F$50="",E$50,F$50),$B9,1),SourceEnergy!$B:$B,0),MATCH(F$51,SourceEnergy!$J$12:$K$12,0)))</f>
        <v>34.1</v>
      </c>
      <c r="G54" s="189">
        <f>IF(DATE(IF(G$50="",F$50,G$50),$B9,1)&gt;SourceEnergy!$N$2,"",INDEX(SourceEnergy!$J:$K,MATCH(DATE(IF(G$50="",F$50,G$50),$B9,1),SourceEnergy!$B:$B,0),MATCH(G$51,SourceEnergy!$J$12:$K$12,0)))</f>
        <v>32.53</v>
      </c>
      <c r="H54" s="182"/>
      <c r="I54" s="189">
        <f>IF(DATE(IF(I$50="",H$50,I$50),$B24,1)&gt;SourceEnergy!$N$2,"",INDEX(SourceEnergy!$J:$K,MATCH(DATE(IF(I$50="",H$50,I$50),$B24,1),SourceEnergy!$B:$B,0),MATCH(I$51,SourceEnergy!$J$12:$K$12,0)))</f>
        <v>36.08</v>
      </c>
      <c r="J54" s="189">
        <f>IF(DATE(IF(J$50="",I$50,J$50),$B24,1)&gt;SourceEnergy!$N$2,"",INDEX(SourceEnergy!$J:$K,MATCH(DATE(IF(J$50="",I$50,J$50),$B24,1),SourceEnergy!$B:$B,0),MATCH(J$51,SourceEnergy!$J$12:$K$12,0)))</f>
        <v>33.06</v>
      </c>
      <c r="K54"/>
      <c r="L54" s="189">
        <f>IF(DATE(IF(L$50="",K$50,L$50),$B24,1)&gt;SourceEnergy!$N$2,"",INDEX(SourceEnergy!$J:$K,MATCH(DATE(IF(L$50="",K$50,L$50),$B24,1),SourceEnergy!$B:$B,0),MATCH(L$51,SourceEnergy!$J$12:$K$12,0)))</f>
        <v>37.08</v>
      </c>
      <c r="M54" s="189">
        <f>IF(DATE(IF(M$50="",L$50,M$50),$B24,1)&gt;SourceEnergy!$N$2,"",INDEX(SourceEnergy!$J:$K,MATCH(DATE(IF(M$50="",L$50,M$50),$B24,1),SourceEnergy!$B:$B,0),MATCH(M$51,SourceEnergy!$J$12:$K$12,0)))</f>
        <v>34.049999999999997</v>
      </c>
      <c r="N54"/>
      <c r="O54" s="189">
        <f>IF(DATE(IF(O$50="",N$50,O$50),$B24,1)&gt;SourceEnergy!$N$2,"",INDEX(SourceEnergy!$J:$K,MATCH(DATE(IF(O$50="",N$50,O$50),$B24,1),SourceEnergy!$B:$B,0),MATCH(O$51,SourceEnergy!$J$12:$K$12,0)))</f>
        <v>35.159999999999997</v>
      </c>
      <c r="P54" s="189">
        <f>IF(DATE(IF(P$50="",O$50,P$50),$B24,1)&gt;SourceEnergy!$N$2,"",INDEX(SourceEnergy!$J:$K,MATCH(DATE(IF(P$50="",O$50,P$50),$B24,1),SourceEnergy!$B:$B,0),MATCH(P$51,SourceEnergy!$J$12:$K$12,0)))</f>
        <v>35.270000000000003</v>
      </c>
      <c r="Q54"/>
      <c r="R54" s="189">
        <f>IF(DATE(IF(R$50="",Q$50,R$50),$B24,1)&gt;SourceEnergy!$N$2,"",INDEX(SourceEnergy!$J:$K,MATCH(DATE(IF(R$50="",Q$50,R$50),$B24,1),SourceEnergy!$B:$B,0),MATCH(R$51,SourceEnergy!$J$12:$K$12,0)))</f>
        <v>37.28</v>
      </c>
      <c r="S54" s="189">
        <f>IF(DATE(IF(S$50="",R$50,S$50),$B24,1)&gt;SourceEnergy!$N$2,"",INDEX(SourceEnergy!$J:$K,MATCH(DATE(IF(S$50="",R$50,S$50),$B24,1),SourceEnergy!$B:$B,0),MATCH(S$51,SourceEnergy!$J$12:$K$12,0)))</f>
        <v>36.479999999999997</v>
      </c>
    </row>
    <row r="55" spans="2:19">
      <c r="B55" s="187">
        <f t="shared" si="3"/>
        <v>4</v>
      </c>
      <c r="D55" s="188" t="s">
        <v>58</v>
      </c>
      <c r="E55" s="182"/>
      <c r="F55" s="189">
        <f>IF(DATE(IF(F$50="",E$50,F$50),$B10,1)&gt;SourceEnergy!$N$2,"",INDEX(SourceEnergy!$J:$K,MATCH(DATE(IF(F$50="",E$50,F$50),$B10,1),SourceEnergy!$B:$B,0),MATCH(F$51,SourceEnergy!$J$12:$K$12,0)))</f>
        <v>25.08</v>
      </c>
      <c r="G55" s="189">
        <f>IF(DATE(IF(G$50="",F$50,G$50),$B10,1)&gt;SourceEnergy!$N$2,"",INDEX(SourceEnergy!$J:$K,MATCH(DATE(IF(G$50="",F$50,G$50),$B10,1),SourceEnergy!$B:$B,0),MATCH(G$51,SourceEnergy!$J$12:$K$12,0)))</f>
        <v>25.62</v>
      </c>
      <c r="H55" s="182"/>
      <c r="I55" s="189">
        <f>IF(DATE(IF(I$50="",H$50,I$50),$B25,1)&gt;SourceEnergy!$N$2,"",INDEX(SourceEnergy!$J:$K,MATCH(DATE(IF(I$50="",H$50,I$50),$B25,1),SourceEnergy!$B:$B,0),MATCH(I$51,SourceEnergy!$J$12:$K$12,0)))</f>
        <v>25.45</v>
      </c>
      <c r="J55" s="189">
        <f>IF(DATE(IF(J$50="",I$50,J$50),$B25,1)&gt;SourceEnergy!$N$2,"",INDEX(SourceEnergy!$J:$K,MATCH(DATE(IF(J$50="",I$50,J$50),$B25,1),SourceEnergy!$B:$B,0),MATCH(J$51,SourceEnergy!$J$12:$K$12,0)))</f>
        <v>26.52</v>
      </c>
      <c r="K55"/>
      <c r="L55" s="189">
        <f>IF(DATE(IF(L$50="",K$50,L$50),$B25,1)&gt;SourceEnergy!$N$2,"",INDEX(SourceEnergy!$J:$K,MATCH(DATE(IF(L$50="",K$50,L$50),$B25,1),SourceEnergy!$B:$B,0),MATCH(L$51,SourceEnergy!$J$12:$K$12,0)))</f>
        <v>25.88</v>
      </c>
      <c r="M55" s="189">
        <f>IF(DATE(IF(M$50="",L$50,M$50),$B25,1)&gt;SourceEnergy!$N$2,"",INDEX(SourceEnergy!$J:$K,MATCH(DATE(IF(M$50="",L$50,M$50),$B25,1),SourceEnergy!$B:$B,0),MATCH(M$51,SourceEnergy!$J$12:$K$12,0)))</f>
        <v>27.48</v>
      </c>
      <c r="N55"/>
      <c r="O55" s="189">
        <f>IF(DATE(IF(O$50="",N$50,O$50),$B25,1)&gt;SourceEnergy!$N$2,"",INDEX(SourceEnergy!$J:$K,MATCH(DATE(IF(O$50="",N$50,O$50),$B25,1),SourceEnergy!$B:$B,0),MATCH(O$51,SourceEnergy!$J$12:$K$12,0)))</f>
        <v>26.56</v>
      </c>
      <c r="P55" s="189">
        <f>IF(DATE(IF(P$50="",O$50,P$50),$B25,1)&gt;SourceEnergy!$N$2,"",INDEX(SourceEnergy!$J:$K,MATCH(DATE(IF(P$50="",O$50,P$50),$B25,1),SourceEnergy!$B:$B,0),MATCH(P$51,SourceEnergy!$J$12:$K$12,0)))</f>
        <v>25.98</v>
      </c>
      <c r="Q55"/>
      <c r="R55" s="189">
        <f>IF(DATE(IF(R$50="",Q$50,R$50),$B25,1)&gt;SourceEnergy!$N$2,"",INDEX(SourceEnergy!$J:$K,MATCH(DATE(IF(R$50="",Q$50,R$50),$B25,1),SourceEnergy!$B:$B,0),MATCH(R$51,SourceEnergy!$J$12:$K$12,0)))</f>
        <v>26.94</v>
      </c>
      <c r="S55" s="189">
        <f>IF(DATE(IF(S$50="",R$50,S$50),$B25,1)&gt;SourceEnergy!$N$2,"",INDEX(SourceEnergy!$J:$K,MATCH(DATE(IF(S$50="",R$50,S$50),$B25,1),SourceEnergy!$B:$B,0),MATCH(S$51,SourceEnergy!$J$12:$K$12,0)))</f>
        <v>28.91</v>
      </c>
    </row>
    <row r="56" spans="2:19">
      <c r="B56" s="187">
        <f t="shared" si="3"/>
        <v>5</v>
      </c>
      <c r="D56" s="188" t="s">
        <v>55</v>
      </c>
      <c r="E56" s="182"/>
      <c r="F56" s="189">
        <f>IF(DATE(IF(F$50="",E$50,F$50),$B11,1)&gt;SourceEnergy!$N$2,"",INDEX(SourceEnergy!$J:$K,MATCH(DATE(IF(F$50="",E$50,F$50),$B11,1),SourceEnergy!$B:$B,0),MATCH(F$51,SourceEnergy!$J$12:$K$12,0)))</f>
        <v>25.19</v>
      </c>
      <c r="G56" s="189">
        <f>IF(DATE(IF(G$50="",F$50,G$50),$B11,1)&gt;SourceEnergy!$N$2,"",INDEX(SourceEnergy!$J:$K,MATCH(DATE(IF(G$50="",F$50,G$50),$B11,1),SourceEnergy!$B:$B,0),MATCH(G$51,SourceEnergy!$J$12:$K$12,0)))</f>
        <v>25.65</v>
      </c>
      <c r="H56" s="182"/>
      <c r="I56" s="189">
        <f>IF(DATE(IF(I$50="",H$50,I$50),$B26,1)&gt;SourceEnergy!$N$2,"",INDEX(SourceEnergy!$J:$K,MATCH(DATE(IF(I$50="",H$50,I$50),$B26,1),SourceEnergy!$B:$B,0),MATCH(I$51,SourceEnergy!$J$12:$K$12,0)))</f>
        <v>25.26</v>
      </c>
      <c r="J56" s="189">
        <f>IF(DATE(IF(J$50="",I$50,J$50),$B26,1)&gt;SourceEnergy!$N$2,"",INDEX(SourceEnergy!$J:$K,MATCH(DATE(IF(J$50="",I$50,J$50),$B26,1),SourceEnergy!$B:$B,0),MATCH(J$51,SourceEnergy!$J$12:$K$12,0)))</f>
        <v>26.53</v>
      </c>
      <c r="K56"/>
      <c r="L56" s="189">
        <f>IF(DATE(IF(L$50="",K$50,L$50),$B26,1)&gt;SourceEnergy!$N$2,"",INDEX(SourceEnergy!$J:$K,MATCH(DATE(IF(L$50="",K$50,L$50),$B26,1),SourceEnergy!$B:$B,0),MATCH(L$51,SourceEnergy!$J$12:$K$12,0)))</f>
        <v>25.84</v>
      </c>
      <c r="M56" s="189">
        <f>IF(DATE(IF(M$50="",L$50,M$50),$B26,1)&gt;SourceEnergy!$N$2,"",INDEX(SourceEnergy!$J:$K,MATCH(DATE(IF(M$50="",L$50,M$50),$B26,1),SourceEnergy!$B:$B,0),MATCH(M$51,SourceEnergy!$J$12:$K$12,0)))</f>
        <v>27.55</v>
      </c>
      <c r="N56"/>
      <c r="O56" s="189">
        <f>IF(DATE(IF(O$50="",N$50,O$50),$B26,1)&gt;SourceEnergy!$N$2,"",INDEX(SourceEnergy!$J:$K,MATCH(DATE(IF(O$50="",N$50,O$50),$B26,1),SourceEnergy!$B:$B,0),MATCH(O$51,SourceEnergy!$J$12:$K$12,0)))</f>
        <v>26.73</v>
      </c>
      <c r="P56" s="189">
        <f>IF(DATE(IF(P$50="",O$50,P$50),$B26,1)&gt;SourceEnergy!$N$2,"",INDEX(SourceEnergy!$J:$K,MATCH(DATE(IF(P$50="",O$50,P$50),$B26,1),SourceEnergy!$B:$B,0),MATCH(P$51,SourceEnergy!$J$12:$K$12,0)))</f>
        <v>27.26</v>
      </c>
      <c r="Q56"/>
      <c r="R56" s="189">
        <f>IF(DATE(IF(R$50="",Q$50,R$50),$B26,1)&gt;SourceEnergy!$N$2,"",INDEX(SourceEnergy!$J:$K,MATCH(DATE(IF(R$50="",Q$50,R$50),$B26,1),SourceEnergy!$B:$B,0),MATCH(R$51,SourceEnergy!$J$12:$K$12,0)))</f>
        <v>25.27</v>
      </c>
      <c r="S56" s="189">
        <f>IF(DATE(IF(S$50="",R$50,S$50),$B26,1)&gt;SourceEnergy!$N$2,"",INDEX(SourceEnergy!$J:$K,MATCH(DATE(IF(S$50="",R$50,S$50),$B26,1),SourceEnergy!$B:$B,0),MATCH(S$51,SourceEnergy!$J$12:$K$12,0)))</f>
        <v>25.29</v>
      </c>
    </row>
    <row r="57" spans="2:19">
      <c r="B57" s="187">
        <f t="shared" si="3"/>
        <v>6</v>
      </c>
      <c r="D57" s="188" t="s">
        <v>59</v>
      </c>
      <c r="E57" s="182"/>
      <c r="F57" s="189">
        <f>IF(DATE(IF(F$50="",E$50,F$50),$B12,1)&gt;SourceEnergy!$N$2,"",INDEX(SourceEnergy!$J:$K,MATCH(DATE(IF(F$50="",E$50,F$50),$B12,1),SourceEnergy!$B:$B,0),MATCH(F$51,SourceEnergy!$J$12:$K$12,0)))</f>
        <v>36.08</v>
      </c>
      <c r="G57" s="189">
        <f>IF(DATE(IF(G$50="",F$50,G$50),$B12,1)&gt;SourceEnergy!$N$2,"",INDEX(SourceEnergy!$J:$K,MATCH(DATE(IF(G$50="",F$50,G$50),$B12,1),SourceEnergy!$B:$B,0),MATCH(G$51,SourceEnergy!$J$12:$K$12,0)))</f>
        <v>38.159999999999997</v>
      </c>
      <c r="H57" s="182"/>
      <c r="I57" s="189">
        <f>IF(DATE(IF(I$50="",H$50,I$50),$B27,1)&gt;SourceEnergy!$N$2,"",INDEX(SourceEnergy!$J:$K,MATCH(DATE(IF(I$50="",H$50,I$50),$B27,1),SourceEnergy!$B:$B,0),MATCH(I$51,SourceEnergy!$J$12:$K$12,0)))</f>
        <v>37.57</v>
      </c>
      <c r="J57" s="189">
        <f>IF(DATE(IF(J$50="",I$50,J$50),$B27,1)&gt;SourceEnergy!$N$2,"",INDEX(SourceEnergy!$J:$K,MATCH(DATE(IF(J$50="",I$50,J$50),$B27,1),SourceEnergy!$B:$B,0),MATCH(J$51,SourceEnergy!$J$12:$K$12,0)))</f>
        <v>38.85</v>
      </c>
      <c r="K57"/>
      <c r="L57" s="189">
        <f>IF(DATE(IF(L$50="",K$50,L$50),$B27,1)&gt;SourceEnergy!$N$2,"",INDEX(SourceEnergy!$J:$K,MATCH(DATE(IF(L$50="",K$50,L$50),$B27,1),SourceEnergy!$B:$B,0),MATCH(L$51,SourceEnergy!$J$12:$K$12,0)))</f>
        <v>39.49</v>
      </c>
      <c r="M57" s="189">
        <f>IF(DATE(IF(M$50="",L$50,M$50),$B27,1)&gt;SourceEnergy!$N$2,"",INDEX(SourceEnergy!$J:$K,MATCH(DATE(IF(M$50="",L$50,M$50),$B27,1),SourceEnergy!$B:$B,0),MATCH(M$51,SourceEnergy!$J$12:$K$12,0)))</f>
        <v>41.61</v>
      </c>
      <c r="N57"/>
      <c r="O57" s="189">
        <f>IF(DATE(IF(O$50="",N$50,O$50),$B27,1)&gt;SourceEnergy!$N$2,"",INDEX(SourceEnergy!$J:$K,MATCH(DATE(IF(O$50="",N$50,O$50),$B27,1),SourceEnergy!$B:$B,0),MATCH(O$51,SourceEnergy!$J$12:$K$12,0)))</f>
        <v>40.770000000000003</v>
      </c>
      <c r="P57" s="189">
        <f>IF(DATE(IF(P$50="",O$50,P$50),$B27,1)&gt;SourceEnergy!$N$2,"",INDEX(SourceEnergy!$J:$K,MATCH(DATE(IF(P$50="",O$50,P$50),$B27,1),SourceEnergy!$B:$B,0),MATCH(P$51,SourceEnergy!$J$12:$K$12,0)))</f>
        <v>41.68</v>
      </c>
      <c r="Q57"/>
      <c r="R57" s="189">
        <f>IF(DATE(IF(R$50="",Q$50,R$50),$B27,1)&gt;SourceEnergy!$N$2,"",INDEX(SourceEnergy!$J:$K,MATCH(DATE(IF(R$50="",Q$50,R$50),$B27,1),SourceEnergy!$B:$B,0),MATCH(R$51,SourceEnergy!$J$12:$K$12,0)))</f>
        <v>42.05</v>
      </c>
      <c r="S57" s="189">
        <f>IF(DATE(IF(S$50="",R$50,S$50),$B27,1)&gt;SourceEnergy!$N$2,"",INDEX(SourceEnergy!$J:$K,MATCH(DATE(IF(S$50="",R$50,S$50),$B27,1),SourceEnergy!$B:$B,0),MATCH(S$51,SourceEnergy!$J$12:$K$12,0)))</f>
        <v>43.35</v>
      </c>
    </row>
    <row r="58" spans="2:19">
      <c r="B58" s="187">
        <f t="shared" si="3"/>
        <v>7</v>
      </c>
      <c r="D58" s="188" t="s">
        <v>60</v>
      </c>
      <c r="F58" s="189">
        <f>IF(DATE(IF(F$50="",E$50,F$50),$B13,1)&gt;SourceEnergy!$N$2,"",INDEX(SourceEnergy!$J:$K,MATCH(DATE(IF(F$50="",E$50,F$50),$B13,1),SourceEnergy!$B:$B,0),MATCH(F$51,SourceEnergy!$J$12:$K$12,0)))</f>
        <v>65.09</v>
      </c>
      <c r="G58" s="189">
        <f>IF(DATE(IF(G$50="",F$50,G$50),$B13,1)&gt;SourceEnergy!$N$2,"",INDEX(SourceEnergy!$J:$K,MATCH(DATE(IF(G$50="",F$50,G$50),$B13,1),SourceEnergy!$B:$B,0),MATCH(G$51,SourceEnergy!$J$12:$K$12,0)))</f>
        <v>69.930000000000007</v>
      </c>
      <c r="H58" s="182"/>
      <c r="I58" s="189">
        <f>IF(DATE(IF(I$50="",H$50,I$50),$B28,1)&gt;SourceEnergy!$N$2,"",INDEX(SourceEnergy!$J:$K,MATCH(DATE(IF(I$50="",H$50,I$50),$B28,1),SourceEnergy!$B:$B,0),MATCH(I$51,SourceEnergy!$J$12:$K$12,0)))</f>
        <v>69.19</v>
      </c>
      <c r="J58" s="189">
        <f>IF(DATE(IF(J$50="",I$50,J$50),$B28,1)&gt;SourceEnergy!$N$2,"",INDEX(SourceEnergy!$J:$K,MATCH(DATE(IF(J$50="",I$50,J$50),$B28,1),SourceEnergy!$B:$B,0),MATCH(J$51,SourceEnergy!$J$12:$K$12,0)))</f>
        <v>71.849999999999994</v>
      </c>
      <c r="K58"/>
      <c r="L58" s="189">
        <f>IF(DATE(IF(L$50="",K$50,L$50),$B28,1)&gt;SourceEnergy!$N$2,"",INDEX(SourceEnergy!$J:$K,MATCH(DATE(IF(L$50="",K$50,L$50),$B28,1),SourceEnergy!$B:$B,0),MATCH(L$51,SourceEnergy!$J$12:$K$12,0)))</f>
        <v>71.459999999999994</v>
      </c>
      <c r="M58" s="189">
        <f>IF(DATE(IF(M$50="",L$50,M$50),$B28,1)&gt;SourceEnergy!$N$2,"",INDEX(SourceEnergy!$J:$K,MATCH(DATE(IF(M$50="",L$50,M$50),$B28,1),SourceEnergy!$B:$B,0),MATCH(M$51,SourceEnergy!$J$12:$K$12,0)))</f>
        <v>75.760000000000005</v>
      </c>
      <c r="N58"/>
      <c r="O58" s="189">
        <f>IF(DATE(IF(O$50="",N$50,O$50),$B28,1)&gt;SourceEnergy!$N$2,"",INDEX(SourceEnergy!$J:$K,MATCH(DATE(IF(O$50="",N$50,O$50),$B28,1),SourceEnergy!$B:$B,0),MATCH(O$51,SourceEnergy!$J$12:$K$12,0)))</f>
        <v>73.53</v>
      </c>
      <c r="P58" s="189">
        <f>IF(DATE(IF(P$50="",O$50,P$50),$B28,1)&gt;SourceEnergy!$N$2,"",INDEX(SourceEnergy!$J:$K,MATCH(DATE(IF(P$50="",O$50,P$50),$B28,1),SourceEnergy!$B:$B,0),MATCH(P$51,SourceEnergy!$J$12:$K$12,0)))</f>
        <v>80.63</v>
      </c>
      <c r="Q58"/>
      <c r="R58" s="189">
        <f>IF(DATE(IF(R$50="",Q$50,R$50),$B28,1)&gt;SourceEnergy!$N$2,"",INDEX(SourceEnergy!$J:$K,MATCH(DATE(IF(R$50="",Q$50,R$50),$B28,1),SourceEnergy!$B:$B,0),MATCH(R$51,SourceEnergy!$J$12:$K$12,0)))</f>
        <v>73</v>
      </c>
      <c r="S58" s="189">
        <f>IF(DATE(IF(S$50="",R$50,S$50),$B28,1)&gt;SourceEnergy!$N$2,"",INDEX(SourceEnergy!$J:$K,MATCH(DATE(IF(S$50="",R$50,S$50),$B28,1),SourceEnergy!$B:$B,0),MATCH(S$51,SourceEnergy!$J$12:$K$12,0)))</f>
        <v>77.260000000000005</v>
      </c>
    </row>
    <row r="59" spans="2:19">
      <c r="B59" s="187">
        <f t="shared" si="3"/>
        <v>8</v>
      </c>
      <c r="D59" s="188" t="s">
        <v>61</v>
      </c>
      <c r="F59" s="189">
        <f>IF(DATE(IF(F$50="",E$50,F$50),$B14,1)&gt;SourceEnergy!$N$2,"",INDEX(SourceEnergy!$J:$K,MATCH(DATE(IF(F$50="",E$50,F$50),$B14,1),SourceEnergy!$B:$B,0),MATCH(F$51,SourceEnergy!$J$12:$K$12,0)))</f>
        <v>70.739999999999995</v>
      </c>
      <c r="G59" s="189">
        <f>IF(DATE(IF(G$50="",F$50,G$50),$B14,1)&gt;SourceEnergy!$N$2,"",INDEX(SourceEnergy!$J:$K,MATCH(DATE(IF(G$50="",F$50,G$50),$B14,1),SourceEnergy!$B:$B,0),MATCH(G$51,SourceEnergy!$J$12:$K$12,0)))</f>
        <v>72.28</v>
      </c>
      <c r="H59" s="182"/>
      <c r="I59" s="189">
        <f>IF(DATE(IF(I$50="",H$50,I$50),$B29,1)&gt;SourceEnergy!$N$2,"",INDEX(SourceEnergy!$J:$K,MATCH(DATE(IF(I$50="",H$50,I$50),$B29,1),SourceEnergy!$B:$B,0),MATCH(I$51,SourceEnergy!$J$12:$K$12,0)))</f>
        <v>76.03</v>
      </c>
      <c r="J59" s="189">
        <f>IF(DATE(IF(J$50="",I$50,J$50),$B29,1)&gt;SourceEnergy!$N$2,"",INDEX(SourceEnergy!$J:$K,MATCH(DATE(IF(J$50="",I$50,J$50),$B29,1),SourceEnergy!$B:$B,0),MATCH(J$51,SourceEnergy!$J$12:$K$12,0)))</f>
        <v>76.27</v>
      </c>
      <c r="K59"/>
      <c r="L59" s="189">
        <f>IF(DATE(IF(L$50="",K$50,L$50),$B29,1)&gt;SourceEnergy!$N$2,"",INDEX(SourceEnergy!$J:$K,MATCH(DATE(IF(L$50="",K$50,L$50),$B29,1),SourceEnergy!$B:$B,0),MATCH(L$51,SourceEnergy!$J$12:$K$12,0)))</f>
        <v>81.77</v>
      </c>
      <c r="M59" s="189">
        <f>IF(DATE(IF(M$50="",L$50,M$50),$B29,1)&gt;SourceEnergy!$N$2,"",INDEX(SourceEnergy!$J:$K,MATCH(DATE(IF(M$50="",L$50,M$50),$B29,1),SourceEnergy!$B:$B,0),MATCH(M$51,SourceEnergy!$J$12:$K$12,0)))</f>
        <v>80.73</v>
      </c>
      <c r="N59"/>
      <c r="O59" s="189">
        <f>IF(DATE(IF(O$50="",N$50,O$50),$B29,1)&gt;SourceEnergy!$N$2,"",INDEX(SourceEnergy!$J:$K,MATCH(DATE(IF(O$50="",N$50,O$50),$B29,1),SourceEnergy!$B:$B,0),MATCH(O$51,SourceEnergy!$J$12:$K$12,0)))</f>
        <v>84.15</v>
      </c>
      <c r="P59" s="189">
        <f>IF(DATE(IF(P$50="",O$50,P$50),$B29,1)&gt;SourceEnergy!$N$2,"",INDEX(SourceEnergy!$J:$K,MATCH(DATE(IF(P$50="",O$50,P$50),$B29,1),SourceEnergy!$B:$B,0),MATCH(P$51,SourceEnergy!$J$12:$K$12,0)))</f>
        <v>81.33</v>
      </c>
      <c r="Q59"/>
      <c r="R59" s="189">
        <f>IF(DATE(IF(R$50="",Q$50,R$50),$B29,1)&gt;SourceEnergy!$N$2,"",INDEX(SourceEnergy!$J:$K,MATCH(DATE(IF(R$50="",Q$50,R$50),$B29,1),SourceEnergy!$B:$B,0),MATCH(R$51,SourceEnergy!$J$12:$K$12,0)))</f>
        <v>84.73</v>
      </c>
      <c r="S59" s="189">
        <f>IF(DATE(IF(S$50="",R$50,S$50),$B29,1)&gt;SourceEnergy!$N$2,"",INDEX(SourceEnergy!$J:$K,MATCH(DATE(IF(S$50="",R$50,S$50),$B29,1),SourceEnergy!$B:$B,0),MATCH(S$51,SourceEnergy!$J$12:$K$12,0)))</f>
        <v>81.58</v>
      </c>
    </row>
    <row r="60" spans="2:19">
      <c r="B60" s="187">
        <f t="shared" si="3"/>
        <v>9</v>
      </c>
      <c r="D60" s="188" t="s">
        <v>62</v>
      </c>
      <c r="E60"/>
      <c r="F60" s="189">
        <f>IF(DATE(IF(F$50="",E$50,F$50),$B15,1)&gt;SourceEnergy!$N$2,"",INDEX(SourceEnergy!$J:$K,MATCH(DATE(IF(F$50="",E$50,F$50),$B15,1),SourceEnergy!$B:$B,0),MATCH(F$51,SourceEnergy!$J$12:$K$12,0)))</f>
        <v>55.46</v>
      </c>
      <c r="G60" s="189">
        <f>IF(DATE(IF(G$50="",F$50,G$50),$B15,1)&gt;SourceEnergy!$N$2,"",INDEX(SourceEnergy!$J:$K,MATCH(DATE(IF(G$50="",F$50,G$50),$B15,1),SourceEnergy!$B:$B,0),MATCH(G$51,SourceEnergy!$J$12:$K$12,0)))</f>
        <v>56.97</v>
      </c>
      <c r="H60"/>
      <c r="I60" s="189">
        <f>IF(DATE(IF(I$50="",H$50,I$50),$B30,1)&gt;SourceEnergy!$N$2,"",INDEX(SourceEnergy!$J:$K,MATCH(DATE(IF(I$50="",H$50,I$50),$B30,1),SourceEnergy!$B:$B,0),MATCH(I$51,SourceEnergy!$J$12:$K$12,0)))</f>
        <v>59.17</v>
      </c>
      <c r="J60" s="189">
        <f>IF(DATE(IF(J$50="",I$50,J$50),$B30,1)&gt;SourceEnergy!$N$2,"",INDEX(SourceEnergy!$J:$K,MATCH(DATE(IF(J$50="",I$50,J$50),$B30,1),SourceEnergy!$B:$B,0),MATCH(J$51,SourceEnergy!$J$12:$K$12,0)))</f>
        <v>58.37</v>
      </c>
      <c r="K60"/>
      <c r="L60" s="189">
        <f>IF(DATE(IF(L$50="",K$50,L$50),$B30,1)&gt;SourceEnergy!$N$2,"",INDEX(SourceEnergy!$J:$K,MATCH(DATE(IF(L$50="",K$50,L$50),$B30,1),SourceEnergy!$B:$B,0),MATCH(L$51,SourceEnergy!$J$12:$K$12,0)))</f>
        <v>61.02</v>
      </c>
      <c r="M60" s="189">
        <f>IF(DATE(IF(M$50="",L$50,M$50),$B30,1)&gt;SourceEnergy!$N$2,"",INDEX(SourceEnergy!$J:$K,MATCH(DATE(IF(M$50="",L$50,M$50),$B30,1),SourceEnergy!$B:$B,0),MATCH(M$51,SourceEnergy!$J$12:$K$12,0)))</f>
        <v>60.27</v>
      </c>
      <c r="N60"/>
      <c r="O60" s="189">
        <f>IF(DATE(IF(O$50="",N$50,O$50),$B30,1)&gt;SourceEnergy!$N$2,"",INDEX(SourceEnergy!$J:$K,MATCH(DATE(IF(O$50="",N$50,O$50),$B30,1),SourceEnergy!$B:$B,0),MATCH(O$51,SourceEnergy!$J$12:$K$12,0)))</f>
        <v>57.77</v>
      </c>
      <c r="P60" s="189">
        <f>IF(DATE(IF(P$50="",O$50,P$50),$B30,1)&gt;SourceEnergy!$N$2,"",INDEX(SourceEnergy!$J:$K,MATCH(DATE(IF(P$50="",O$50,P$50),$B30,1),SourceEnergy!$B:$B,0),MATCH(P$51,SourceEnergy!$J$12:$K$12,0)))</f>
        <v>61.52</v>
      </c>
      <c r="Q60"/>
      <c r="R60" s="189">
        <f>IF(DATE(IF(R$50="",Q$50,R$50),$B30,1)&gt;SourceEnergy!$N$2,"",INDEX(SourceEnergy!$J:$K,MATCH(DATE(IF(R$50="",Q$50,R$50),$B30,1),SourceEnergy!$B:$B,0),MATCH(R$51,SourceEnergy!$J$12:$K$12,0)))</f>
        <v>57.56</v>
      </c>
      <c r="S60" s="189">
        <f>IF(DATE(IF(S$50="",R$50,S$50),$B30,1)&gt;SourceEnergy!$N$2,"",INDEX(SourceEnergy!$J:$K,MATCH(DATE(IF(S$50="",R$50,S$50),$B30,1),SourceEnergy!$B:$B,0),MATCH(S$51,SourceEnergy!$J$12:$K$12,0)))</f>
        <v>61.29</v>
      </c>
    </row>
    <row r="61" spans="2:19">
      <c r="B61" s="187">
        <f t="shared" si="3"/>
        <v>10</v>
      </c>
      <c r="D61" s="188" t="s">
        <v>63</v>
      </c>
      <c r="E61"/>
      <c r="F61" s="189">
        <f>IF(DATE(IF(F$50="",E$50,F$50),$B16,1)&gt;SourceEnergy!$N$2,"",INDEX(SourceEnergy!$J:$K,MATCH(DATE(IF(F$50="",E$50,F$50),$B16,1),SourceEnergy!$B:$B,0),MATCH(F$51,SourceEnergy!$J$12:$K$12,0)))</f>
        <v>38.700000000000003</v>
      </c>
      <c r="G61" s="189">
        <f>IF(DATE(IF(G$50="",F$50,G$50),$B16,1)&gt;SourceEnergy!$N$2,"",INDEX(SourceEnergy!$J:$K,MATCH(DATE(IF(G$50="",F$50,G$50),$B16,1),SourceEnergy!$B:$B,0),MATCH(G$51,SourceEnergy!$J$12:$K$12,0)))</f>
        <v>41.53</v>
      </c>
      <c r="H61"/>
      <c r="I61" s="189">
        <f>IF(DATE(IF(I$50="",H$50,I$50),$B31,1)&gt;SourceEnergy!$N$2,"",INDEX(SourceEnergy!$J:$K,MATCH(DATE(IF(I$50="",H$50,I$50),$B31,1),SourceEnergy!$B:$B,0),MATCH(I$51,SourceEnergy!$J$12:$K$12,0)))</f>
        <v>38.840000000000003</v>
      </c>
      <c r="J61" s="189">
        <f>IF(DATE(IF(J$50="",I$50,J$50),$B31,1)&gt;SourceEnergy!$N$2,"",INDEX(SourceEnergy!$J:$K,MATCH(DATE(IF(J$50="",I$50,J$50),$B31,1),SourceEnergy!$B:$B,0),MATCH(J$51,SourceEnergy!$J$12:$K$12,0)))</f>
        <v>41.94</v>
      </c>
      <c r="K61"/>
      <c r="L61" s="189">
        <f>IF(DATE(IF(L$50="",K$50,L$50),$B31,1)&gt;SourceEnergy!$N$2,"",INDEX(SourceEnergy!$J:$K,MATCH(DATE(IF(L$50="",K$50,L$50),$B31,1),SourceEnergy!$B:$B,0),MATCH(L$51,SourceEnergy!$J$12:$K$12,0)))</f>
        <v>39.69</v>
      </c>
      <c r="M61" s="189">
        <f>IF(DATE(IF(M$50="",L$50,M$50),$B31,1)&gt;SourceEnergy!$N$2,"",INDEX(SourceEnergy!$J:$K,MATCH(DATE(IF(M$50="",L$50,M$50),$B31,1),SourceEnergy!$B:$B,0),MATCH(M$51,SourceEnergy!$J$12:$K$12,0)))</f>
        <v>42.22</v>
      </c>
      <c r="N61"/>
      <c r="O61" s="189">
        <f>IF(DATE(IF(O$50="",N$50,O$50),$B31,1)&gt;SourceEnergy!$N$2,"",INDEX(SourceEnergy!$J:$K,MATCH(DATE(IF(O$50="",N$50,O$50),$B31,1),SourceEnergy!$B:$B,0),MATCH(O$51,SourceEnergy!$J$12:$K$12,0)))</f>
        <v>39.049999999999997</v>
      </c>
      <c r="P61" s="189">
        <f>IF(DATE(IF(P$50="",O$50,P$50),$B31,1)&gt;SourceEnergy!$N$2,"",INDEX(SourceEnergy!$J:$K,MATCH(DATE(IF(P$50="",O$50,P$50),$B31,1),SourceEnergy!$B:$B,0),MATCH(P$51,SourceEnergy!$J$12:$K$12,0)))</f>
        <v>45.37</v>
      </c>
      <c r="Q61"/>
      <c r="R61" s="189">
        <f>IF(DATE(IF(R$50="",Q$50,R$50),$B31,1)&gt;SourceEnergy!$N$2,"",INDEX(SourceEnergy!$J:$K,MATCH(DATE(IF(R$50="",Q$50,R$50),$B31,1),SourceEnergy!$B:$B,0),MATCH(R$51,SourceEnergy!$J$12:$K$12,0)))</f>
        <v>43.22</v>
      </c>
      <c r="S61" s="189">
        <f>IF(DATE(IF(S$50="",R$50,S$50),$B31,1)&gt;SourceEnergy!$N$2,"",INDEX(SourceEnergy!$J:$K,MATCH(DATE(IF(S$50="",R$50,S$50),$B31,1),SourceEnergy!$B:$B,0),MATCH(S$51,SourceEnergy!$J$12:$K$12,0)))</f>
        <v>47.36</v>
      </c>
    </row>
    <row r="62" spans="2:19">
      <c r="B62" s="187">
        <f t="shared" si="3"/>
        <v>11</v>
      </c>
      <c r="D62" s="188" t="s">
        <v>64</v>
      </c>
      <c r="E62"/>
      <c r="F62" s="189">
        <f>IF(DATE(IF(F$50="",E$50,F$50),$B17,1)&gt;SourceEnergy!$N$2,"",INDEX(SourceEnergy!$J:$K,MATCH(DATE(IF(F$50="",E$50,F$50),$B17,1),SourceEnergy!$B:$B,0),MATCH(F$51,SourceEnergy!$J$12:$K$12,0)))</f>
        <v>59.6</v>
      </c>
      <c r="G62" s="189">
        <f>IF(DATE(IF(G$50="",F$50,G$50),$B17,1)&gt;SourceEnergy!$N$2,"",INDEX(SourceEnergy!$J:$K,MATCH(DATE(IF(G$50="",F$50,G$50),$B17,1),SourceEnergy!$B:$B,0),MATCH(G$51,SourceEnergy!$J$12:$K$12,0)))</f>
        <v>60.15</v>
      </c>
      <c r="H62"/>
      <c r="I62" s="189">
        <f>IF(DATE(IF(I$50="",H$50,I$50),$B32,1)&gt;SourceEnergy!$N$2,"",INDEX(SourceEnergy!$J:$K,MATCH(DATE(IF(I$50="",H$50,I$50),$B32,1),SourceEnergy!$B:$B,0),MATCH(I$51,SourceEnergy!$J$12:$K$12,0)))</f>
        <v>66.11</v>
      </c>
      <c r="J62" s="189">
        <f>IF(DATE(IF(J$50="",I$50,J$50),$B32,1)&gt;SourceEnergy!$N$2,"",INDEX(SourceEnergy!$J:$K,MATCH(DATE(IF(J$50="",I$50,J$50),$B32,1),SourceEnergy!$B:$B,0),MATCH(J$51,SourceEnergy!$J$12:$K$12,0)))</f>
        <v>63.43</v>
      </c>
      <c r="K62"/>
      <c r="L62" s="189">
        <f>IF(DATE(IF(L$50="",K$50,L$50),$B32,1)&gt;SourceEnergy!$N$2,"",INDEX(SourceEnergy!$J:$K,MATCH(DATE(IF(L$50="",K$50,L$50),$B32,1),SourceEnergy!$B:$B,0),MATCH(L$51,SourceEnergy!$J$12:$K$12,0)))</f>
        <v>68.31</v>
      </c>
      <c r="M62" s="189">
        <f>IF(DATE(IF(M$50="",L$50,M$50),$B32,1)&gt;SourceEnergy!$N$2,"",INDEX(SourceEnergy!$J:$K,MATCH(DATE(IF(M$50="",L$50,M$50),$B32,1),SourceEnergy!$B:$B,0),MATCH(M$51,SourceEnergy!$J$12:$K$12,0)))</f>
        <v>64.84</v>
      </c>
      <c r="N62"/>
      <c r="O62" s="189">
        <f>IF(DATE(IF(O$50="",N$50,O$50),$B32,1)&gt;SourceEnergy!$N$2,"",INDEX(SourceEnergy!$J:$K,MATCH(DATE(IF(O$50="",N$50,O$50),$B32,1),SourceEnergy!$B:$B,0),MATCH(O$51,SourceEnergy!$J$12:$K$12,0)))</f>
        <v>74.78</v>
      </c>
      <c r="P62" s="189">
        <f>IF(DATE(IF(P$50="",O$50,P$50),$B32,1)&gt;SourceEnergy!$N$2,"",INDEX(SourceEnergy!$J:$K,MATCH(DATE(IF(P$50="",O$50,P$50),$B32,1),SourceEnergy!$B:$B,0),MATCH(P$51,SourceEnergy!$J$12:$K$12,0)))</f>
        <v>71.180000000000007</v>
      </c>
      <c r="Q62"/>
      <c r="R62" s="189">
        <f>IF(DATE(IF(R$50="",Q$50,R$50),$B32,1)&gt;SourceEnergy!$N$2,"",INDEX(SourceEnergy!$J:$K,MATCH(DATE(IF(R$50="",Q$50,R$50),$B32,1),SourceEnergy!$B:$B,0),MATCH(R$51,SourceEnergy!$J$12:$K$12,0)))</f>
        <v>79.010000000000005</v>
      </c>
      <c r="S62" s="189">
        <f>IF(DATE(IF(S$50="",R$50,S$50),$B32,1)&gt;SourceEnergy!$N$2,"",INDEX(SourceEnergy!$J:$K,MATCH(DATE(IF(S$50="",R$50,S$50),$B32,1),SourceEnergy!$B:$B,0),MATCH(S$51,SourceEnergy!$J$12:$K$12,0)))</f>
        <v>74.790000000000006</v>
      </c>
    </row>
    <row r="63" spans="2:19">
      <c r="B63" s="187">
        <f t="shared" si="3"/>
        <v>12</v>
      </c>
      <c r="D63" s="188" t="s">
        <v>65</v>
      </c>
      <c r="E63"/>
      <c r="F63" s="189">
        <f>IF(DATE(IF(F$50="",E$50,F$50),$B18,1)&gt;SourceEnergy!$N$2,"",INDEX(SourceEnergy!$J:$K,MATCH(DATE(IF(F$50="",E$50,F$50),$B18,1),SourceEnergy!$B:$B,0),MATCH(F$51,SourceEnergy!$J$12:$K$12,0)))</f>
        <v>70.97</v>
      </c>
      <c r="G63" s="189">
        <f>IF(DATE(IF(G$50="",F$50,G$50),$B18,1)&gt;SourceEnergy!$N$2,"",INDEX(SourceEnergy!$J:$K,MATCH(DATE(IF(G$50="",F$50,G$50),$B18,1),SourceEnergy!$B:$B,0),MATCH(G$51,SourceEnergy!$J$12:$K$12,0)))</f>
        <v>69.53</v>
      </c>
      <c r="H63"/>
      <c r="I63" s="189">
        <f>IF(DATE(IF(I$50="",H$50,I$50),$B33,1)&gt;SourceEnergy!$N$2,"",INDEX(SourceEnergy!$J:$K,MATCH(DATE(IF(I$50="",H$50,I$50),$B33,1),SourceEnergy!$B:$B,0),MATCH(I$51,SourceEnergy!$J$12:$K$12,0)))</f>
        <v>84.2</v>
      </c>
      <c r="J63" s="189">
        <f>IF(DATE(IF(J$50="",I$50,J$50),$B33,1)&gt;SourceEnergy!$N$2,"",INDEX(SourceEnergy!$J:$K,MATCH(DATE(IF(J$50="",I$50,J$50),$B33,1),SourceEnergy!$B:$B,0),MATCH(J$51,SourceEnergy!$J$12:$K$12,0)))</f>
        <v>82.15</v>
      </c>
      <c r="K63"/>
      <c r="L63" s="189">
        <f>IF(DATE(IF(L$50="",K$50,L$50),$B33,1)&gt;SourceEnergy!$N$2,"",INDEX(SourceEnergy!$J:$K,MATCH(DATE(IF(L$50="",K$50,L$50),$B33,1),SourceEnergy!$B:$B,0),MATCH(L$51,SourceEnergy!$J$12:$K$12,0)))</f>
        <v>90.72</v>
      </c>
      <c r="M63" s="189">
        <f>IF(DATE(IF(M$50="",L$50,M$50),$B33,1)&gt;SourceEnergy!$N$2,"",INDEX(SourceEnergy!$J:$K,MATCH(DATE(IF(M$50="",L$50,M$50),$B33,1),SourceEnergy!$B:$B,0),MATCH(M$51,SourceEnergy!$J$12:$K$12,0)))</f>
        <v>86.74</v>
      </c>
      <c r="N63"/>
      <c r="O63" s="189">
        <f>IF(DATE(IF(O$50="",N$50,O$50),$B33,1)&gt;SourceEnergy!$N$2,"",INDEX(SourceEnergy!$J:$K,MATCH(DATE(IF(O$50="",N$50,O$50),$B33,1),SourceEnergy!$B:$B,0),MATCH(O$51,SourceEnergy!$J$12:$K$12,0)))</f>
        <v>91.9</v>
      </c>
      <c r="P63" s="189">
        <f>IF(DATE(IF(P$50="",O$50,P$50),$B33,1)&gt;SourceEnergy!$N$2,"",INDEX(SourceEnergy!$J:$K,MATCH(DATE(IF(P$50="",O$50,P$50),$B33,1),SourceEnergy!$B:$B,0),MATCH(P$51,SourceEnergy!$J$12:$K$12,0)))</f>
        <v>91.92</v>
      </c>
      <c r="Q63"/>
      <c r="R63" s="189">
        <f>IF(DATE(IF(R$50="",Q$50,R$50),$B33,1)&gt;SourceEnergy!$N$2,"",INDEX(SourceEnergy!$J:$K,MATCH(DATE(IF(R$50="",Q$50,R$50),$B33,1),SourceEnergy!$B:$B,0),MATCH(R$51,SourceEnergy!$J$12:$K$12,0)))</f>
        <v>94.87</v>
      </c>
      <c r="S63" s="189">
        <f>IF(DATE(IF(S$50="",R$50,S$50),$B33,1)&gt;SourceEnergy!$N$2,"",INDEX(SourceEnergy!$J:$K,MATCH(DATE(IF(S$50="",R$50,S$50),$B33,1),SourceEnergy!$B:$B,0),MATCH(S$51,SourceEnergy!$J$12:$K$12,0)))</f>
        <v>93.32</v>
      </c>
    </row>
    <row r="64" spans="2:19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2:20">
      <c r="B65" s="183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 s="14"/>
    </row>
    <row r="66" spans="2:20">
      <c r="B66" s="185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 s="14"/>
    </row>
    <row r="67" spans="2:20">
      <c r="B67" s="10">
        <v>1</v>
      </c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2:20">
      <c r="B68" s="10">
        <f t="shared" ref="B68:B78" si="4">B67+1</f>
        <v>2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2:20">
      <c r="B69" s="10">
        <f t="shared" si="4"/>
        <v>3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2:20">
      <c r="B70" s="10">
        <f t="shared" si="4"/>
        <v>4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2:20">
      <c r="B71" s="10">
        <f t="shared" si="4"/>
        <v>5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2:20">
      <c r="B72" s="10">
        <f t="shared" si="4"/>
        <v>6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2:20">
      <c r="B73" s="10">
        <f t="shared" si="4"/>
        <v>7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2:20">
      <c r="B74" s="10">
        <f t="shared" si="4"/>
        <v>8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2:20">
      <c r="B75" s="10">
        <f t="shared" si="4"/>
        <v>9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2:20">
      <c r="B76" s="10">
        <f t="shared" si="4"/>
        <v>10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2:20">
      <c r="B77" s="10">
        <f t="shared" si="4"/>
        <v>11</v>
      </c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2:20">
      <c r="B78" s="10">
        <f t="shared" si="4"/>
        <v>12</v>
      </c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2:20"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2:20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4:19"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4:19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4:19"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4:19"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4:19"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4:19"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4:19"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4:19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4:19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4:19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4:19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4:19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4:19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</sheetData>
  <printOptions horizontalCentered="1"/>
  <pageMargins left="0.25" right="0.25" top="0.75" bottom="0.75" header="0.3" footer="0.3"/>
  <pageSetup scale="87" orientation="portrait" r:id="rId1"/>
  <headerFooter alignWithMargins="0">
    <oddFooter>&amp;L&amp;8Net Power Cost Group   &amp;F   ( &amp;A ) 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59999389629810485"/>
  </sheetPr>
  <dimension ref="B1:W29"/>
  <sheetViews>
    <sheetView view="pageBreakPreview" zoomScale="60" zoomScaleNormal="85" workbookViewId="0">
      <selection activeCell="M13" sqref="M13"/>
    </sheetView>
  </sheetViews>
  <sheetFormatPr defaultColWidth="9.140625" defaultRowHeight="12.75"/>
  <cols>
    <col min="1" max="1" width="2.7109375" style="14" customWidth="1"/>
    <col min="2" max="2" width="1" style="14" customWidth="1"/>
    <col min="3" max="3" width="14.85546875" style="14" customWidth="1"/>
    <col min="4" max="5" width="10.140625" style="14" customWidth="1"/>
    <col min="6" max="6" width="10" style="14" customWidth="1"/>
    <col min="7" max="7" width="10.140625" style="14" customWidth="1"/>
    <col min="8" max="8" width="9.85546875" style="14" customWidth="1"/>
    <col min="9" max="13" width="10" style="14" customWidth="1"/>
    <col min="14" max="14" width="10.85546875" style="14" customWidth="1"/>
    <col min="15" max="18" width="9.5703125" style="14" customWidth="1"/>
    <col min="19" max="19" width="9.28515625" style="14" customWidth="1"/>
    <col min="20" max="23" width="9.28515625" style="14" hidden="1" customWidth="1"/>
    <col min="24" max="24" width="2.5703125" style="14" customWidth="1"/>
    <col min="25" max="16384" width="9.140625" style="14"/>
  </cols>
  <sheetData>
    <row r="1" spans="2:23" ht="21">
      <c r="B1" s="108" t="str">
        <f>SourceEnergy!B1</f>
        <v>QF - Sch37 - UT - Solar T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</row>
    <row r="2" spans="2:23" ht="21">
      <c r="B2" s="108" t="str">
        <f>SourceEnergy!B2</f>
        <v>10.0 MW and 30.2% CF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2:23" ht="21">
      <c r="B3" s="108" t="str">
        <f>SecurityCalc!B3</f>
        <v>January 2025  through  December 2039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2:23" ht="13.5" thickBot="1"/>
    <row r="5" spans="2:23" ht="13.5" thickBot="1">
      <c r="B5" s="110" t="s">
        <v>101</v>
      </c>
      <c r="C5" s="111"/>
      <c r="D5" s="111"/>
      <c r="E5" s="112"/>
      <c r="F5" s="110" t="s">
        <v>100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2"/>
      <c r="T5" s="112"/>
      <c r="U5" s="112"/>
      <c r="V5" s="111"/>
      <c r="W5" s="112"/>
    </row>
    <row r="6" spans="2:23" ht="13.5" thickBot="1"/>
    <row r="7" spans="2:23" ht="13.5" thickBot="1">
      <c r="C7" s="113" t="s">
        <v>2</v>
      </c>
      <c r="D7" s="114" t="s">
        <v>9</v>
      </c>
      <c r="E7" s="115" t="s">
        <v>10</v>
      </c>
      <c r="F7" s="116">
        <f>YEAR(SecurityCalc!B11)</f>
        <v>2026</v>
      </c>
      <c r="G7" s="117">
        <f t="shared" ref="G7:W7" si="0">F7+1</f>
        <v>2027</v>
      </c>
      <c r="H7" s="117">
        <f t="shared" si="0"/>
        <v>2028</v>
      </c>
      <c r="I7" s="117">
        <f t="shared" si="0"/>
        <v>2029</v>
      </c>
      <c r="J7" s="117">
        <f t="shared" si="0"/>
        <v>2030</v>
      </c>
      <c r="K7" s="117">
        <f t="shared" si="0"/>
        <v>2031</v>
      </c>
      <c r="L7" s="117">
        <f t="shared" si="0"/>
        <v>2032</v>
      </c>
      <c r="M7" s="117">
        <f t="shared" si="0"/>
        <v>2033</v>
      </c>
      <c r="N7" s="117">
        <f t="shared" si="0"/>
        <v>2034</v>
      </c>
      <c r="O7" s="117">
        <f t="shared" si="0"/>
        <v>2035</v>
      </c>
      <c r="P7" s="117">
        <f t="shared" si="0"/>
        <v>2036</v>
      </c>
      <c r="Q7" s="117">
        <f t="shared" si="0"/>
        <v>2037</v>
      </c>
      <c r="R7" s="117">
        <f t="shared" si="0"/>
        <v>2038</v>
      </c>
      <c r="S7" s="118">
        <f t="shared" si="0"/>
        <v>2039</v>
      </c>
      <c r="T7" s="118">
        <f t="shared" si="0"/>
        <v>2040</v>
      </c>
      <c r="U7" s="118">
        <f t="shared" si="0"/>
        <v>2041</v>
      </c>
      <c r="V7" s="117">
        <f t="shared" si="0"/>
        <v>2042</v>
      </c>
      <c r="W7" s="118">
        <f t="shared" si="0"/>
        <v>2043</v>
      </c>
    </row>
    <row r="8" spans="2:23">
      <c r="C8" s="119">
        <v>40909</v>
      </c>
      <c r="D8" s="120">
        <f>SecurityCalc!J11</f>
        <v>38.219317034336143</v>
      </c>
      <c r="E8" s="120">
        <f>SecurityCalc!K11</f>
        <v>39.220652405223397</v>
      </c>
      <c r="F8" s="121">
        <f>IFERROR(INDEX(SecurityCalc!$O:$O,MATCH(DATE(F$7,MONTH($C8),1),SecurityCalc!$B:$B,0),1)/1000,0)</f>
        <v>0</v>
      </c>
      <c r="G8" s="122">
        <f>IFERROR(INDEX(SecurityCalc!$O:$O,MATCH(DATE(G$7,MONTH($C8),1),SecurityCalc!$B:$B,0),1)/1000,0)</f>
        <v>-8.3545500000000015</v>
      </c>
      <c r="H8" s="122">
        <f>IFERROR(INDEX(SecurityCalc!$O:$O,MATCH(DATE(H$7,MONTH($C8),1),SecurityCalc!$B:$B,0),1)/1000,0)</f>
        <v>-11.319210000000002</v>
      </c>
      <c r="I8" s="122">
        <f>IFERROR(INDEX(SecurityCalc!$O:$O,MATCH(DATE(I$7,MONTH($C8),1),SecurityCalc!$B:$B,0),1)/1000,0)</f>
        <v>-3.8858800000000002</v>
      </c>
      <c r="J8" s="122">
        <f>IFERROR(INDEX(SecurityCalc!$O:$O,MATCH(DATE(J$7,MONTH($C8),1),SecurityCalc!$B:$B,0),1)/1000,0)</f>
        <v>6.4765699999999997</v>
      </c>
      <c r="K8" s="122">
        <f>IFERROR(INDEX(SecurityCalc!$O:$O,MATCH(DATE(K$7,MONTH($C8),1),SecurityCalc!$B:$B,0),1)/1000,0)</f>
        <v>11.17877</v>
      </c>
      <c r="L8" s="123">
        <f>IFERROR(INDEX(SecurityCalc!$O:$O,MATCH(DATE(L$7,MONTH($C8),1),SecurityCalc!$B:$B,0),1)/1000,0)</f>
        <v>11.98166</v>
      </c>
      <c r="M8" s="123">
        <f>IFERROR(INDEX(SecurityCalc!$O:$O,MATCH(DATE(M$7,MONTH($C8),1),SecurityCalc!$B:$B,0),1)/1000,0)</f>
        <v>8.8300599999999996</v>
      </c>
      <c r="N8" s="123">
        <f>IFERROR(INDEX(SecurityCalc!$O:$O,MATCH(DATE(N$7,MONTH($C8),1),SecurityCalc!$B:$B,0),1)/1000,0)</f>
        <v>11.02694</v>
      </c>
      <c r="O8" s="123">
        <f>IFERROR(INDEX(SecurityCalc!$O:$O,MATCH(DATE(O$7,MONTH($C8),1),SecurityCalc!$B:$B,0),1)/1000,0)</f>
        <v>28.807020000000001</v>
      </c>
      <c r="P8" s="123">
        <f>IFERROR(INDEX(SecurityCalc!$O:$O,MATCH(DATE(P$7,MONTH($C8),1),SecurityCalc!$B:$B,0),1)/1000,0)</f>
        <v>0</v>
      </c>
      <c r="Q8" s="123">
        <f>IFERROR(INDEX(SecurityCalc!$O:$O,MATCH(DATE(Q$7,MONTH($C8),1),SecurityCalc!$B:$B,0),1)/1000,0)</f>
        <v>0</v>
      </c>
      <c r="R8" s="123">
        <f>IFERROR(INDEX(SecurityCalc!$O:$O,MATCH(DATE(R$7,MONTH($C8),1),SecurityCalc!$B:$B,0),1)/1000,0)</f>
        <v>0</v>
      </c>
      <c r="S8" s="124">
        <f>IFERROR(INDEX(SecurityCalc!$O:$O,MATCH(DATE(S$7,MONTH($C8),1),SecurityCalc!$B:$B,0),1)/1000,0)</f>
        <v>0</v>
      </c>
      <c r="T8" s="124">
        <f>IFERROR(INDEX(SecurityCalc!$O:$O,MATCH(DATE(T$7,MONTH($C8),1),SecurityCalc!$B:$B,0),1)/1000,0)</f>
        <v>0</v>
      </c>
      <c r="U8" s="124">
        <f>IFERROR(INDEX(SecurityCalc!$O:$O,MATCH(DATE(U$7,MONTH($C8),1),SecurityCalc!$B:$B,0),1)/1000,0)</f>
        <v>0</v>
      </c>
      <c r="V8" s="123">
        <f>IFERROR(INDEX(SecurityCalc!$O:$O,MATCH(DATE(V$7,MONTH($C8),1),SecurityCalc!$B:$B,0),1)/1000,0)</f>
        <v>0</v>
      </c>
      <c r="W8" s="124">
        <f>IFERROR(INDEX(SecurityCalc!$O:$O,MATCH(DATE(W$7,MONTH($C8),1),SecurityCalc!$B:$B,0),1)/1000,0)</f>
        <v>0</v>
      </c>
    </row>
    <row r="9" spans="2:23">
      <c r="C9" s="125">
        <f t="shared" ref="C9:C19" si="1">EDATE(C8,1)</f>
        <v>40940</v>
      </c>
      <c r="D9" s="126">
        <f>SecurityCalc!J12</f>
        <v>39.799304906232074</v>
      </c>
      <c r="E9" s="126">
        <f>SecurityCalc!K12</f>
        <v>39.798085869707755</v>
      </c>
      <c r="F9" s="127">
        <f>IFERROR(INDEX(SecurityCalc!$O:$O,MATCH(DATE(F$7,MONTH($C9),1),SecurityCalc!$B:$B,0),1)/1000,0)</f>
        <v>0</v>
      </c>
      <c r="G9" s="128">
        <f>IFERROR(INDEX(SecurityCalc!$O:$O,MATCH(DATE(G$7,MONTH($C9),1),SecurityCalc!$B:$B,0),1)/1000,0)</f>
        <v>-39.865360000000003</v>
      </c>
      <c r="H9" s="128">
        <f>IFERROR(INDEX(SecurityCalc!$O:$O,MATCH(DATE(H$7,MONTH($C9),1),SecurityCalc!$B:$B,0),1)/1000,0)</f>
        <v>-18.47475</v>
      </c>
      <c r="I9" s="128">
        <f>IFERROR(INDEX(SecurityCalc!$O:$O,MATCH(DATE(I$7,MONTH($C9),1),SecurityCalc!$B:$B,0),1)/1000,0)</f>
        <v>-21.669910000000002</v>
      </c>
      <c r="J9" s="128">
        <f>IFERROR(INDEX(SecurityCalc!$O:$O,MATCH(DATE(J$7,MONTH($C9),1),SecurityCalc!$B:$B,0),1)/1000,0)</f>
        <v>-13.533140000000001</v>
      </c>
      <c r="K9" s="128">
        <f>IFERROR(INDEX(SecurityCalc!$O:$O,MATCH(DATE(K$7,MONTH($C9),1),SecurityCalc!$B:$B,0),1)/1000,0)</f>
        <v>-4.257950000000001</v>
      </c>
      <c r="L9" s="129">
        <f>IFERROR(INDEX(SecurityCalc!$O:$O,MATCH(DATE(L$7,MONTH($C9),1),SecurityCalc!$B:$B,0),1)/1000,0)</f>
        <v>-9.3506599999999995</v>
      </c>
      <c r="M9" s="129">
        <f>IFERROR(INDEX(SecurityCalc!$O:$O,MATCH(DATE(M$7,MONTH($C9),1),SecurityCalc!$B:$B,0),1)/1000,0)</f>
        <v>-12.376809999999999</v>
      </c>
      <c r="N9" s="129">
        <f>IFERROR(INDEX(SecurityCalc!$O:$O,MATCH(DATE(N$7,MONTH($C9),1),SecurityCalc!$B:$B,0),1)/1000,0)</f>
        <v>-3.1286700000000001</v>
      </c>
      <c r="O9" s="129">
        <f>IFERROR(INDEX(SecurityCalc!$O:$O,MATCH(DATE(O$7,MONTH($C9),1),SecurityCalc!$B:$B,0),1)/1000,0)</f>
        <v>-1.0527699999999998</v>
      </c>
      <c r="P9" s="129">
        <f>IFERROR(INDEX(SecurityCalc!$O:$O,MATCH(DATE(P$7,MONTH($C9),1),SecurityCalc!$B:$B,0),1)/1000,0)</f>
        <v>0</v>
      </c>
      <c r="Q9" s="129">
        <f>IFERROR(INDEX(SecurityCalc!$O:$O,MATCH(DATE(Q$7,MONTH($C9),1),SecurityCalc!$B:$B,0),1)/1000,0)</f>
        <v>0</v>
      </c>
      <c r="R9" s="129">
        <f>IFERROR(INDEX(SecurityCalc!$O:$O,MATCH(DATE(R$7,MONTH($C9),1),SecurityCalc!$B:$B,0),1)/1000,0)</f>
        <v>0</v>
      </c>
      <c r="S9" s="130">
        <f>IFERROR(INDEX(SecurityCalc!$O:$O,MATCH(DATE(S$7,MONTH($C9),1),SecurityCalc!$B:$B,0),1)/1000,0)</f>
        <v>0</v>
      </c>
      <c r="T9" s="130">
        <f>IFERROR(INDEX(SecurityCalc!$O:$O,MATCH(DATE(T$7,MONTH($C9),1),SecurityCalc!$B:$B,0),1)/1000,0)</f>
        <v>0</v>
      </c>
      <c r="U9" s="130">
        <f>IFERROR(INDEX(SecurityCalc!$O:$O,MATCH(DATE(U$7,MONTH($C9),1),SecurityCalc!$B:$B,0),1)/1000,0)</f>
        <v>0</v>
      </c>
      <c r="V9" s="129">
        <f>IFERROR(INDEX(SecurityCalc!$O:$O,MATCH(DATE(V$7,MONTH($C9),1),SecurityCalc!$B:$B,0),1)/1000,0)</f>
        <v>0</v>
      </c>
      <c r="W9" s="130">
        <f>IFERROR(INDEX(SecurityCalc!$O:$O,MATCH(DATE(W$7,MONTH($C9),1),SecurityCalc!$B:$B,0),1)/1000,0)</f>
        <v>0</v>
      </c>
    </row>
    <row r="10" spans="2:23">
      <c r="C10" s="125">
        <f t="shared" si="1"/>
        <v>40969</v>
      </c>
      <c r="D10" s="126">
        <f>SecurityCalc!J13</f>
        <v>23.393957691177995</v>
      </c>
      <c r="E10" s="126">
        <f>SecurityCalc!K13</f>
        <v>25.054094514954112</v>
      </c>
      <c r="F10" s="127">
        <f>IFERROR(INDEX(SecurityCalc!$O:$O,MATCH(DATE(F$7,MONTH($C10),1),SecurityCalc!$B:$B,0),1)/1000,0)</f>
        <v>0</v>
      </c>
      <c r="G10" s="128">
        <f>IFERROR(INDEX(SecurityCalc!$O:$O,MATCH(DATE(G$7,MONTH($C10),1),SecurityCalc!$B:$B,0),1)/1000,0)</f>
        <v>-34.033989999999996</v>
      </c>
      <c r="H10" s="128">
        <f>IFERROR(INDEX(SecurityCalc!$O:$O,MATCH(DATE(H$7,MONTH($C10),1),SecurityCalc!$B:$B,0),1)/1000,0)</f>
        <v>-27.61966</v>
      </c>
      <c r="I10" s="128">
        <f>IFERROR(INDEX(SecurityCalc!$O:$O,MATCH(DATE(I$7,MONTH($C10),1),SecurityCalc!$B:$B,0),1)/1000,0)</f>
        <v>-39.451920000000001</v>
      </c>
      <c r="J10" s="128">
        <f>IFERROR(INDEX(SecurityCalc!$O:$O,MATCH(DATE(J$7,MONTH($C10),1),SecurityCalc!$B:$B,0),1)/1000,0)</f>
        <v>-13.66996</v>
      </c>
      <c r="K10" s="128">
        <f>IFERROR(INDEX(SecurityCalc!$O:$O,MATCH(DATE(K$7,MONTH($C10),1),SecurityCalc!$B:$B,0),1)/1000,0)</f>
        <v>-0.92652999999999974</v>
      </c>
      <c r="L10" s="129">
        <f>IFERROR(INDEX(SecurityCalc!$O:$O,MATCH(DATE(L$7,MONTH($C10),1),SecurityCalc!$B:$B,0),1)/1000,0)</f>
        <v>1.2984999999999995</v>
      </c>
      <c r="M10" s="129">
        <f>IFERROR(INDEX(SecurityCalc!$O:$O,MATCH(DATE(M$7,MONTH($C10),1),SecurityCalc!$B:$B,0),1)/1000,0)</f>
        <v>-2.8008900000000003</v>
      </c>
      <c r="N10" s="129">
        <f>IFERROR(INDEX(SecurityCalc!$O:$O,MATCH(DATE(N$7,MONTH($C10),1),SecurityCalc!$B:$B,0),1)/1000,0)</f>
        <v>-4.9237299999999999</v>
      </c>
      <c r="O10" s="129">
        <f>IFERROR(INDEX(SecurityCalc!$O:$O,MATCH(DATE(O$7,MONTH($C10),1),SecurityCalc!$B:$B,0),1)/1000,0)</f>
        <v>4.2708000000000004</v>
      </c>
      <c r="P10" s="129">
        <f>IFERROR(INDEX(SecurityCalc!$O:$O,MATCH(DATE(P$7,MONTH($C10),1),SecurityCalc!$B:$B,0),1)/1000,0)</f>
        <v>0</v>
      </c>
      <c r="Q10" s="129">
        <f>IFERROR(INDEX(SecurityCalc!$O:$O,MATCH(DATE(Q$7,MONTH($C10),1),SecurityCalc!$B:$B,0),1)/1000,0)</f>
        <v>0</v>
      </c>
      <c r="R10" s="129">
        <f>IFERROR(INDEX(SecurityCalc!$O:$O,MATCH(DATE(R$7,MONTH($C10),1),SecurityCalc!$B:$B,0),1)/1000,0)</f>
        <v>0</v>
      </c>
      <c r="S10" s="130">
        <f>IFERROR(INDEX(SecurityCalc!$O:$O,MATCH(DATE(S$7,MONTH($C10),1),SecurityCalc!$B:$B,0),1)/1000,0)</f>
        <v>0</v>
      </c>
      <c r="T10" s="130">
        <f>IFERROR(INDEX(SecurityCalc!$O:$O,MATCH(DATE(T$7,MONTH($C10),1),SecurityCalc!$B:$B,0),1)/1000,0)</f>
        <v>0</v>
      </c>
      <c r="U10" s="130">
        <f>IFERROR(INDEX(SecurityCalc!$O:$O,MATCH(DATE(U$7,MONTH($C10),1),SecurityCalc!$B:$B,0),1)/1000,0)</f>
        <v>0</v>
      </c>
      <c r="V10" s="129">
        <f>IFERROR(INDEX(SecurityCalc!$O:$O,MATCH(DATE(V$7,MONTH($C10),1),SecurityCalc!$B:$B,0),1)/1000,0)</f>
        <v>0</v>
      </c>
      <c r="W10" s="130">
        <f>IFERROR(INDEX(SecurityCalc!$O:$O,MATCH(DATE(W$7,MONTH($C10),1),SecurityCalc!$B:$B,0),1)/1000,0)</f>
        <v>0</v>
      </c>
    </row>
    <row r="11" spans="2:23">
      <c r="C11" s="125">
        <f t="shared" si="1"/>
        <v>41000</v>
      </c>
      <c r="D11" s="126">
        <f>SecurityCalc!J14</f>
        <v>19.569950390775055</v>
      </c>
      <c r="E11" s="126">
        <f>SecurityCalc!K14</f>
        <v>21.428520251910726</v>
      </c>
      <c r="F11" s="127">
        <f>IFERROR(INDEX(SecurityCalc!$O:$O,MATCH(DATE(F$7,MONTH($C11),1),SecurityCalc!$B:$B,0),1)/1000,0)</f>
        <v>0</v>
      </c>
      <c r="G11" s="128">
        <f>IFERROR(INDEX(SecurityCalc!$O:$O,MATCH(DATE(G$7,MONTH($C11),1),SecurityCalc!$B:$B,0),1)/1000,0)</f>
        <v>-33.899970000000003</v>
      </c>
      <c r="H11" s="128">
        <f>IFERROR(INDEX(SecurityCalc!$O:$O,MATCH(DATE(H$7,MONTH($C11),1),SecurityCalc!$B:$B,0),1)/1000,0)</f>
        <v>-17.999510000000001</v>
      </c>
      <c r="I11" s="128">
        <f>IFERROR(INDEX(SecurityCalc!$O:$O,MATCH(DATE(I$7,MONTH($C11),1),SecurityCalc!$B:$B,0),1)/1000,0)</f>
        <v>-23.358430000000002</v>
      </c>
      <c r="J11" s="128">
        <f>IFERROR(INDEX(SecurityCalc!$O:$O,MATCH(DATE(J$7,MONTH($C11),1),SecurityCalc!$B:$B,0),1)/1000,0)</f>
        <v>-4.4784100000000002</v>
      </c>
      <c r="K11" s="128">
        <f>IFERROR(INDEX(SecurityCalc!$O:$O,MATCH(DATE(K$7,MONTH($C11),1),SecurityCalc!$B:$B,0),1)/1000,0)</f>
        <v>13.705299999999999</v>
      </c>
      <c r="L11" s="129">
        <f>IFERROR(INDEX(SecurityCalc!$O:$O,MATCH(DATE(L$7,MONTH($C11),1),SecurityCalc!$B:$B,0),1)/1000,0)</f>
        <v>-11.58648</v>
      </c>
      <c r="M11" s="129">
        <f>IFERROR(INDEX(SecurityCalc!$O:$O,MATCH(DATE(M$7,MONTH($C11),1),SecurityCalc!$B:$B,0),1)/1000,0)</f>
        <v>6.4765200000000007</v>
      </c>
      <c r="N11" s="129">
        <f>IFERROR(INDEX(SecurityCalc!$O:$O,MATCH(DATE(N$7,MONTH($C11),1),SecurityCalc!$B:$B,0),1)/1000,0)</f>
        <v>-16.230350000000001</v>
      </c>
      <c r="O11" s="129">
        <f>IFERROR(INDEX(SecurityCalc!$O:$O,MATCH(DATE(O$7,MONTH($C11),1),SecurityCalc!$B:$B,0),1)/1000,0)</f>
        <v>26.163640000000001</v>
      </c>
      <c r="P11" s="129">
        <f>IFERROR(INDEX(SecurityCalc!$O:$O,MATCH(DATE(P$7,MONTH($C11),1),SecurityCalc!$B:$B,0),1)/1000,0)</f>
        <v>0</v>
      </c>
      <c r="Q11" s="129">
        <f>IFERROR(INDEX(SecurityCalc!$O:$O,MATCH(DATE(Q$7,MONTH($C11),1),SecurityCalc!$B:$B,0),1)/1000,0)</f>
        <v>0</v>
      </c>
      <c r="R11" s="129">
        <f>IFERROR(INDEX(SecurityCalc!$O:$O,MATCH(DATE(R$7,MONTH($C11),1),SecurityCalc!$B:$B,0),1)/1000,0)</f>
        <v>0</v>
      </c>
      <c r="S11" s="130">
        <f>IFERROR(INDEX(SecurityCalc!$O:$O,MATCH(DATE(S$7,MONTH($C11),1),SecurityCalc!$B:$B,0),1)/1000,0)</f>
        <v>0</v>
      </c>
      <c r="T11" s="130">
        <f>IFERROR(INDEX(SecurityCalc!$O:$O,MATCH(DATE(T$7,MONTH($C11),1),SecurityCalc!$B:$B,0),1)/1000,0)</f>
        <v>0</v>
      </c>
      <c r="U11" s="130">
        <f>IFERROR(INDEX(SecurityCalc!$O:$O,MATCH(DATE(U$7,MONTH($C11),1),SecurityCalc!$B:$B,0),1)/1000,0)</f>
        <v>0</v>
      </c>
      <c r="V11" s="129">
        <f>IFERROR(INDEX(SecurityCalc!$O:$O,MATCH(DATE(V$7,MONTH($C11),1),SecurityCalc!$B:$B,0),1)/1000,0)</f>
        <v>0</v>
      </c>
      <c r="W11" s="130">
        <f>IFERROR(INDEX(SecurityCalc!$O:$O,MATCH(DATE(W$7,MONTH($C11),1),SecurityCalc!$B:$B,0),1)/1000,0)</f>
        <v>0</v>
      </c>
    </row>
    <row r="12" spans="2:23">
      <c r="C12" s="125">
        <f t="shared" si="1"/>
        <v>41030</v>
      </c>
      <c r="D12" s="126">
        <f>SecurityCalc!J15</f>
        <v>20.456975944958973</v>
      </c>
      <c r="E12" s="126">
        <f>SecurityCalc!K15</f>
        <v>23.181852624166719</v>
      </c>
      <c r="F12" s="127">
        <f>IFERROR(INDEX(SecurityCalc!$O:$O,MATCH(DATE(F$7,MONTH($C12),1),SecurityCalc!$B:$B,0),1)/1000,0)</f>
        <v>0</v>
      </c>
      <c r="G12" s="128">
        <f>IFERROR(INDEX(SecurityCalc!$O:$O,MATCH(DATE(G$7,MONTH($C12),1),SecurityCalc!$B:$B,0),1)/1000,0)</f>
        <v>-36.906949999999995</v>
      </c>
      <c r="H12" s="128">
        <f>IFERROR(INDEX(SecurityCalc!$O:$O,MATCH(DATE(H$7,MONTH($C12),1),SecurityCalc!$B:$B,0),1)/1000,0)</f>
        <v>-13.55011</v>
      </c>
      <c r="I12" s="128">
        <f>IFERROR(INDEX(SecurityCalc!$O:$O,MATCH(DATE(I$7,MONTH($C12),1),SecurityCalc!$B:$B,0),1)/1000,0)</f>
        <v>-18.910499999999999</v>
      </c>
      <c r="J12" s="128">
        <f>IFERROR(INDEX(SecurityCalc!$O:$O,MATCH(DATE(J$7,MONTH($C12),1),SecurityCalc!$B:$B,0),1)/1000,0)</f>
        <v>-1.7971300000000001</v>
      </c>
      <c r="K12" s="128">
        <f>IFERROR(INDEX(SecurityCalc!$O:$O,MATCH(DATE(K$7,MONTH($C12),1),SecurityCalc!$B:$B,0),1)/1000,0)</f>
        <v>14.61783</v>
      </c>
      <c r="L12" s="129">
        <f>IFERROR(INDEX(SecurityCalc!$O:$O,MATCH(DATE(L$7,MONTH($C12),1),SecurityCalc!$B:$B,0),1)/1000,0)</f>
        <v>20.666709999999998</v>
      </c>
      <c r="M12" s="129">
        <f>IFERROR(INDEX(SecurityCalc!$O:$O,MATCH(DATE(M$7,MONTH($C12),1),SecurityCalc!$B:$B,0),1)/1000,0)</f>
        <v>22.602270000000001</v>
      </c>
      <c r="N12" s="129">
        <f>IFERROR(INDEX(SecurityCalc!$O:$O,MATCH(DATE(N$7,MONTH($C12),1),SecurityCalc!$B:$B,0),1)/1000,0)</f>
        <v>21.484849999999998</v>
      </c>
      <c r="O12" s="129">
        <f>IFERROR(INDEX(SecurityCalc!$O:$O,MATCH(DATE(O$7,MONTH($C12),1),SecurityCalc!$B:$B,0),1)/1000,0)</f>
        <v>22.666079999999997</v>
      </c>
      <c r="P12" s="129">
        <f>IFERROR(INDEX(SecurityCalc!$O:$O,MATCH(DATE(P$7,MONTH($C12),1),SecurityCalc!$B:$B,0),1)/1000,0)</f>
        <v>0</v>
      </c>
      <c r="Q12" s="129">
        <f>IFERROR(INDEX(SecurityCalc!$O:$O,MATCH(DATE(Q$7,MONTH($C12),1),SecurityCalc!$B:$B,0),1)/1000,0)</f>
        <v>0</v>
      </c>
      <c r="R12" s="129">
        <f>IFERROR(INDEX(SecurityCalc!$O:$O,MATCH(DATE(R$7,MONTH($C12),1),SecurityCalc!$B:$B,0),1)/1000,0)</f>
        <v>0</v>
      </c>
      <c r="S12" s="130">
        <f>IFERROR(INDEX(SecurityCalc!$O:$O,MATCH(DATE(S$7,MONTH($C12),1),SecurityCalc!$B:$B,0),1)/1000,0)</f>
        <v>0</v>
      </c>
      <c r="T12" s="130">
        <f>IFERROR(INDEX(SecurityCalc!$O:$O,MATCH(DATE(T$7,MONTH($C12),1),SecurityCalc!$B:$B,0),1)/1000,0)</f>
        <v>0</v>
      </c>
      <c r="U12" s="130">
        <f>IFERROR(INDEX(SecurityCalc!$O:$O,MATCH(DATE(U$7,MONTH($C12),1),SecurityCalc!$B:$B,0),1)/1000,0)</f>
        <v>0</v>
      </c>
      <c r="V12" s="129">
        <f>IFERROR(INDEX(SecurityCalc!$O:$O,MATCH(DATE(V$7,MONTH($C12),1),SecurityCalc!$B:$B,0),1)/1000,0)</f>
        <v>0</v>
      </c>
      <c r="W12" s="130">
        <f>IFERROR(INDEX(SecurityCalc!$O:$O,MATCH(DATE(W$7,MONTH($C12),1),SecurityCalc!$B:$B,0),1)/1000,0)</f>
        <v>0</v>
      </c>
    </row>
    <row r="13" spans="2:23">
      <c r="C13" s="125">
        <f t="shared" si="1"/>
        <v>41061</v>
      </c>
      <c r="D13" s="126">
        <f>SecurityCalc!J16</f>
        <v>25.737866241296619</v>
      </c>
      <c r="E13" s="126">
        <f>SecurityCalc!K16</f>
        <v>27.17312953079351</v>
      </c>
      <c r="F13" s="127">
        <f>IFERROR(INDEX(SecurityCalc!$O:$O,MATCH(DATE(F$7,MONTH($C13),1),SecurityCalc!$B:$B,0),1)/1000,0)</f>
        <v>-68.744830000000007</v>
      </c>
      <c r="G13" s="128">
        <f>IFERROR(INDEX(SecurityCalc!$O:$O,MATCH(DATE(G$7,MONTH($C13),1),SecurityCalc!$B:$B,0),1)/1000,0)</f>
        <v>-43.797840000000001</v>
      </c>
      <c r="H13" s="128">
        <f>IFERROR(INDEX(SecurityCalc!$O:$O,MATCH(DATE(H$7,MONTH($C13),1),SecurityCalc!$B:$B,0),1)/1000,0)</f>
        <v>-32.129950000000001</v>
      </c>
      <c r="I13" s="128">
        <f>IFERROR(INDEX(SecurityCalc!$O:$O,MATCH(DATE(I$7,MONTH($C13),1),SecurityCalc!$B:$B,0),1)/1000,0)</f>
        <v>-35.119100000000003</v>
      </c>
      <c r="J13" s="128">
        <f>IFERROR(INDEX(SecurityCalc!$O:$O,MATCH(DATE(J$7,MONTH($C13),1),SecurityCalc!$B:$B,0),1)/1000,0)</f>
        <v>15.758850000000001</v>
      </c>
      <c r="K13" s="128">
        <f>IFERROR(INDEX(SecurityCalc!$O:$O,MATCH(DATE(K$7,MONTH($C13),1),SecurityCalc!$B:$B,0),1)/1000,0)</f>
        <v>30.784440000000004</v>
      </c>
      <c r="L13" s="129">
        <f>IFERROR(INDEX(SecurityCalc!$O:$O,MATCH(DATE(L$7,MONTH($C13),1),SecurityCalc!$B:$B,0),1)/1000,0)</f>
        <v>15.24166</v>
      </c>
      <c r="M13" s="129">
        <f>IFERROR(INDEX(SecurityCalc!$O:$O,MATCH(DATE(M$7,MONTH($C13),1),SecurityCalc!$B:$B,0),1)/1000,0)</f>
        <v>32.377400000000002</v>
      </c>
      <c r="N13" s="129">
        <f>IFERROR(INDEX(SecurityCalc!$O:$O,MATCH(DATE(N$7,MONTH($C13),1),SecurityCalc!$B:$B,0),1)/1000,0)</f>
        <v>23.010060000000003</v>
      </c>
      <c r="O13" s="129">
        <f>IFERROR(INDEX(SecurityCalc!$O:$O,MATCH(DATE(O$7,MONTH($C13),1),SecurityCalc!$B:$B,0),1)/1000,0)</f>
        <v>55.190779999999997</v>
      </c>
      <c r="P13" s="129">
        <f>IFERROR(INDEX(SecurityCalc!$O:$O,MATCH(DATE(P$7,MONTH($C13),1),SecurityCalc!$B:$B,0),1)/1000,0)</f>
        <v>0</v>
      </c>
      <c r="Q13" s="129">
        <f>IFERROR(INDEX(SecurityCalc!$O:$O,MATCH(DATE(Q$7,MONTH($C13),1),SecurityCalc!$B:$B,0),1)/1000,0)</f>
        <v>0</v>
      </c>
      <c r="R13" s="129">
        <f>IFERROR(INDEX(SecurityCalc!$O:$O,MATCH(DATE(R$7,MONTH($C13),1),SecurityCalc!$B:$B,0),1)/1000,0)</f>
        <v>0</v>
      </c>
      <c r="S13" s="130">
        <f>IFERROR(INDEX(SecurityCalc!$O:$O,MATCH(DATE(S$7,MONTH($C13),1),SecurityCalc!$B:$B,0),1)/1000,0)</f>
        <v>0</v>
      </c>
      <c r="T13" s="130">
        <f>IFERROR(INDEX(SecurityCalc!$O:$O,MATCH(DATE(T$7,MONTH($C13),1),SecurityCalc!$B:$B,0),1)/1000,0)</f>
        <v>0</v>
      </c>
      <c r="U13" s="130">
        <f>IFERROR(INDEX(SecurityCalc!$O:$O,MATCH(DATE(U$7,MONTH($C13),1),SecurityCalc!$B:$B,0),1)/1000,0)</f>
        <v>0</v>
      </c>
      <c r="V13" s="129">
        <f>IFERROR(INDEX(SecurityCalc!$O:$O,MATCH(DATE(V$7,MONTH($C13),1),SecurityCalc!$B:$B,0),1)/1000,0)</f>
        <v>0</v>
      </c>
      <c r="W13" s="130">
        <f>IFERROR(INDEX(SecurityCalc!$O:$O,MATCH(DATE(W$7,MONTH($C13),1),SecurityCalc!$B:$B,0),1)/1000,0)</f>
        <v>0</v>
      </c>
    </row>
    <row r="14" spans="2:23">
      <c r="C14" s="125">
        <f t="shared" si="1"/>
        <v>41091</v>
      </c>
      <c r="D14" s="126">
        <f>SecurityCalc!J17</f>
        <v>48.071761091140431</v>
      </c>
      <c r="E14" s="126">
        <f>SecurityCalc!K17</f>
        <v>46.991606925223515</v>
      </c>
      <c r="F14" s="127">
        <f>IFERROR(INDEX(SecurityCalc!$O:$O,MATCH(DATE(F$7,MONTH($C14),1),SecurityCalc!$B:$B,0),1)/1000,0)</f>
        <v>-91.568300000000008</v>
      </c>
      <c r="G14" s="128">
        <f>IFERROR(INDEX(SecurityCalc!$O:$O,MATCH(DATE(G$7,MONTH($C14),1),SecurityCalc!$B:$B,0),1)/1000,0)</f>
        <v>-44.506239999999998</v>
      </c>
      <c r="H14" s="128">
        <f>IFERROR(INDEX(SecurityCalc!$O:$O,MATCH(DATE(H$7,MONTH($C14),1),SecurityCalc!$B:$B,0),1)/1000,0)</f>
        <v>-36.335000000000001</v>
      </c>
      <c r="I14" s="128">
        <f>IFERROR(INDEX(SecurityCalc!$O:$O,MATCH(DATE(I$7,MONTH($C14),1),SecurityCalc!$B:$B,0),1)/1000,0)</f>
        <v>-33.832830000000001</v>
      </c>
      <c r="J14" s="128">
        <f>IFERROR(INDEX(SecurityCalc!$O:$O,MATCH(DATE(J$7,MONTH($C14),1),SecurityCalc!$B:$B,0),1)/1000,0)</f>
        <v>-4.1052400000000011</v>
      </c>
      <c r="K14" s="128">
        <f>IFERROR(INDEX(SecurityCalc!$O:$O,MATCH(DATE(K$7,MONTH($C14),1),SecurityCalc!$B:$B,0),1)/1000,0)</f>
        <v>106.63829</v>
      </c>
      <c r="L14" s="129">
        <f>IFERROR(INDEX(SecurityCalc!$O:$O,MATCH(DATE(L$7,MONTH($C14),1),SecurityCalc!$B:$B,0),1)/1000,0)</f>
        <v>113.16445</v>
      </c>
      <c r="M14" s="129">
        <f>IFERROR(INDEX(SecurityCalc!$O:$O,MATCH(DATE(M$7,MONTH($C14),1),SecurityCalc!$B:$B,0),1)/1000,0)</f>
        <v>96.991880000000009</v>
      </c>
      <c r="N14" s="129">
        <f>IFERROR(INDEX(SecurityCalc!$O:$O,MATCH(DATE(N$7,MONTH($C14),1),SecurityCalc!$B:$B,0),1)/1000,0)</f>
        <v>90.949550000000002</v>
      </c>
      <c r="O14" s="129">
        <f>IFERROR(INDEX(SecurityCalc!$O:$O,MATCH(DATE(O$7,MONTH($C14),1),SecurityCalc!$B:$B,0),1)/1000,0)</f>
        <v>59.097829999999995</v>
      </c>
      <c r="P14" s="129">
        <f>IFERROR(INDEX(SecurityCalc!$O:$O,MATCH(DATE(P$7,MONTH($C14),1),SecurityCalc!$B:$B,0),1)/1000,0)</f>
        <v>0</v>
      </c>
      <c r="Q14" s="129">
        <f>IFERROR(INDEX(SecurityCalc!$O:$O,MATCH(DATE(Q$7,MONTH($C14),1),SecurityCalc!$B:$B,0),1)/1000,0)</f>
        <v>0</v>
      </c>
      <c r="R14" s="129">
        <f>IFERROR(INDEX(SecurityCalc!$O:$O,MATCH(DATE(R$7,MONTH($C14),1),SecurityCalc!$B:$B,0),1)/1000,0)</f>
        <v>0</v>
      </c>
      <c r="S14" s="130">
        <f>IFERROR(INDEX(SecurityCalc!$O:$O,MATCH(DATE(S$7,MONTH($C14),1),SecurityCalc!$B:$B,0),1)/1000,0)</f>
        <v>0</v>
      </c>
      <c r="T14" s="130">
        <f>IFERROR(INDEX(SecurityCalc!$O:$O,MATCH(DATE(T$7,MONTH($C14),1),SecurityCalc!$B:$B,0),1)/1000,0)</f>
        <v>0</v>
      </c>
      <c r="U14" s="130">
        <f>IFERROR(INDEX(SecurityCalc!$O:$O,MATCH(DATE(U$7,MONTH($C14),1),SecurityCalc!$B:$B,0),1)/1000,0)</f>
        <v>0</v>
      </c>
      <c r="V14" s="129">
        <f>IFERROR(INDEX(SecurityCalc!$O:$O,MATCH(DATE(V$7,MONTH($C14),1),SecurityCalc!$B:$B,0),1)/1000,0)</f>
        <v>0</v>
      </c>
      <c r="W14" s="130">
        <f>IFERROR(INDEX(SecurityCalc!$O:$O,MATCH(DATE(W$7,MONTH($C14),1),SecurityCalc!$B:$B,0),1)/1000,0)</f>
        <v>0</v>
      </c>
    </row>
    <row r="15" spans="2:23">
      <c r="C15" s="125">
        <f t="shared" si="1"/>
        <v>41122</v>
      </c>
      <c r="D15" s="126">
        <f>SecurityCalc!J18</f>
        <v>52.442187486893857</v>
      </c>
      <c r="E15" s="126">
        <f>SecurityCalc!K18</f>
        <v>49.192139232734725</v>
      </c>
      <c r="F15" s="127">
        <f>IFERROR(INDEX(SecurityCalc!$O:$O,MATCH(DATE(F$7,MONTH($C15),1),SecurityCalc!$B:$B,0),1)/1000,0)</f>
        <v>-77.512109999999993</v>
      </c>
      <c r="G15" s="128">
        <f>IFERROR(INDEX(SecurityCalc!$O:$O,MATCH(DATE(G$7,MONTH($C15),1),SecurityCalc!$B:$B,0),1)/1000,0)</f>
        <v>-67.16789</v>
      </c>
      <c r="H15" s="128">
        <f>IFERROR(INDEX(SecurityCalc!$O:$O,MATCH(DATE(H$7,MONTH($C15),1),SecurityCalc!$B:$B,0),1)/1000,0)</f>
        <v>-59.876350000000009</v>
      </c>
      <c r="I15" s="128">
        <f>IFERROR(INDEX(SecurityCalc!$O:$O,MATCH(DATE(I$7,MONTH($C15),1),SecurityCalc!$B:$B,0),1)/1000,0)</f>
        <v>-38.175460000000001</v>
      </c>
      <c r="J15" s="128">
        <f>IFERROR(INDEX(SecurityCalc!$O:$O,MATCH(DATE(J$7,MONTH($C15),1),SecurityCalc!$B:$B,0),1)/1000,0)</f>
        <v>3.2032599999999998</v>
      </c>
      <c r="K15" s="128">
        <f>IFERROR(INDEX(SecurityCalc!$O:$O,MATCH(DATE(K$7,MONTH($C15),1),SecurityCalc!$B:$B,0),1)/1000,0)</f>
        <v>45.03853999999999</v>
      </c>
      <c r="L15" s="129">
        <f>IFERROR(INDEX(SecurityCalc!$O:$O,MATCH(DATE(L$7,MONTH($C15),1),SecurityCalc!$B:$B,0),1)/1000,0)</f>
        <v>43.164540000000002</v>
      </c>
      <c r="M15" s="129">
        <f>IFERROR(INDEX(SecurityCalc!$O:$O,MATCH(DATE(M$7,MONTH($C15),1),SecurityCalc!$B:$B,0),1)/1000,0)</f>
        <v>33.653510000000004</v>
      </c>
      <c r="N15" s="129">
        <f>IFERROR(INDEX(SecurityCalc!$O:$O,MATCH(DATE(N$7,MONTH($C15),1),SecurityCalc!$B:$B,0),1)/1000,0)</f>
        <v>29.311469999999996</v>
      </c>
      <c r="O15" s="129">
        <f>IFERROR(INDEX(SecurityCalc!$O:$O,MATCH(DATE(O$7,MONTH($C15),1),SecurityCalc!$B:$B,0),1)/1000,0)</f>
        <v>27.685479999999998</v>
      </c>
      <c r="P15" s="129">
        <f>IFERROR(INDEX(SecurityCalc!$O:$O,MATCH(DATE(P$7,MONTH($C15),1),SecurityCalc!$B:$B,0),1)/1000,0)</f>
        <v>0</v>
      </c>
      <c r="Q15" s="129">
        <f>IFERROR(INDEX(SecurityCalc!$O:$O,MATCH(DATE(Q$7,MONTH($C15),1),SecurityCalc!$B:$B,0),1)/1000,0)</f>
        <v>0</v>
      </c>
      <c r="R15" s="129">
        <f>IFERROR(INDEX(SecurityCalc!$O:$O,MATCH(DATE(R$7,MONTH($C15),1),SecurityCalc!$B:$B,0),1)/1000,0)</f>
        <v>0</v>
      </c>
      <c r="S15" s="130">
        <f>IFERROR(INDEX(SecurityCalc!$O:$O,MATCH(DATE(S$7,MONTH($C15),1),SecurityCalc!$B:$B,0),1)/1000,0)</f>
        <v>0</v>
      </c>
      <c r="T15" s="130">
        <f>IFERROR(INDEX(SecurityCalc!$O:$O,MATCH(DATE(T$7,MONTH($C15),1),SecurityCalc!$B:$B,0),1)/1000,0)</f>
        <v>0</v>
      </c>
      <c r="U15" s="130">
        <f>IFERROR(INDEX(SecurityCalc!$O:$O,MATCH(DATE(U$7,MONTH($C15),1),SecurityCalc!$B:$B,0),1)/1000,0)</f>
        <v>0</v>
      </c>
      <c r="V15" s="129">
        <f>IFERROR(INDEX(SecurityCalc!$O:$O,MATCH(DATE(V$7,MONTH($C15),1),SecurityCalc!$B:$B,0),1)/1000,0)</f>
        <v>0</v>
      </c>
      <c r="W15" s="130">
        <f>IFERROR(INDEX(SecurityCalc!$O:$O,MATCH(DATE(W$7,MONTH($C15),1),SecurityCalc!$B:$B,0),1)/1000,0)</f>
        <v>0</v>
      </c>
    </row>
    <row r="16" spans="2:23">
      <c r="C16" s="125">
        <f t="shared" si="1"/>
        <v>41153</v>
      </c>
      <c r="D16" s="126">
        <f>SecurityCalc!J19</f>
        <v>37.147972511861212</v>
      </c>
      <c r="E16" s="126">
        <f>SecurityCalc!K19</f>
        <v>38.210248458497311</v>
      </c>
      <c r="F16" s="127">
        <f>IFERROR(INDEX(SecurityCalc!$O:$O,MATCH(DATE(F$7,MONTH($C16),1),SecurityCalc!$B:$B,0),1)/1000,0)</f>
        <v>-57.886870000000002</v>
      </c>
      <c r="G16" s="128">
        <f>IFERROR(INDEX(SecurityCalc!$O:$O,MATCH(DATE(G$7,MONTH($C16),1),SecurityCalc!$B:$B,0),1)/1000,0)</f>
        <v>-43.331969999999998</v>
      </c>
      <c r="H16" s="128">
        <f>IFERROR(INDEX(SecurityCalc!$O:$O,MATCH(DATE(H$7,MONTH($C16),1),SecurityCalc!$B:$B,0),1)/1000,0)</f>
        <v>-20.30566</v>
      </c>
      <c r="I16" s="128">
        <f>IFERROR(INDEX(SecurityCalc!$O:$O,MATCH(DATE(I$7,MONTH($C16),1),SecurityCalc!$B:$B,0),1)/1000,0)</f>
        <v>-10.061830000000002</v>
      </c>
      <c r="J16" s="128">
        <f>IFERROR(INDEX(SecurityCalc!$O:$O,MATCH(DATE(J$7,MONTH($C16),1),SecurityCalc!$B:$B,0),1)/1000,0)</f>
        <v>11.11834</v>
      </c>
      <c r="K16" s="128">
        <f>IFERROR(INDEX(SecurityCalc!$O:$O,MATCH(DATE(K$7,MONTH($C16),1),SecurityCalc!$B:$B,0),1)/1000,0)</f>
        <v>31.722899999999999</v>
      </c>
      <c r="L16" s="129">
        <f>IFERROR(INDEX(SecurityCalc!$O:$O,MATCH(DATE(L$7,MONTH($C16),1),SecurityCalc!$B:$B,0),1)/1000,0)</f>
        <v>27.796340000000001</v>
      </c>
      <c r="M16" s="129">
        <f>IFERROR(INDEX(SecurityCalc!$O:$O,MATCH(DATE(M$7,MONTH($C16),1),SecurityCalc!$B:$B,0),1)/1000,0)</f>
        <v>24.966000000000001</v>
      </c>
      <c r="N16" s="129">
        <f>IFERROR(INDEX(SecurityCalc!$O:$O,MATCH(DATE(N$7,MONTH($C16),1),SecurityCalc!$B:$B,0),1)/1000,0)</f>
        <v>26.810279999999999</v>
      </c>
      <c r="O16" s="129">
        <f>IFERROR(INDEX(SecurityCalc!$O:$O,MATCH(DATE(O$7,MONTH($C16),1),SecurityCalc!$B:$B,0),1)/1000,0)</f>
        <v>33.19623</v>
      </c>
      <c r="P16" s="129">
        <f>IFERROR(INDEX(SecurityCalc!$O:$O,MATCH(DATE(P$7,MONTH($C16),1),SecurityCalc!$B:$B,0),1)/1000,0)</f>
        <v>0</v>
      </c>
      <c r="Q16" s="129">
        <f>IFERROR(INDEX(SecurityCalc!$O:$O,MATCH(DATE(Q$7,MONTH($C16),1),SecurityCalc!$B:$B,0),1)/1000,0)</f>
        <v>0</v>
      </c>
      <c r="R16" s="129">
        <f>IFERROR(INDEX(SecurityCalc!$O:$O,MATCH(DATE(R$7,MONTH($C16),1),SecurityCalc!$B:$B,0),1)/1000,0)</f>
        <v>0</v>
      </c>
      <c r="S16" s="130">
        <f>IFERROR(INDEX(SecurityCalc!$O:$O,MATCH(DATE(S$7,MONTH($C16),1),SecurityCalc!$B:$B,0),1)/1000,0)</f>
        <v>0</v>
      </c>
      <c r="T16" s="130">
        <f>IFERROR(INDEX(SecurityCalc!$O:$O,MATCH(DATE(T$7,MONTH($C16),1),SecurityCalc!$B:$B,0),1)/1000,0)</f>
        <v>0</v>
      </c>
      <c r="U16" s="130">
        <f>IFERROR(INDEX(SecurityCalc!$O:$O,MATCH(DATE(U$7,MONTH($C16),1),SecurityCalc!$B:$B,0),1)/1000,0)</f>
        <v>0</v>
      </c>
      <c r="V16" s="129">
        <f>IFERROR(INDEX(SecurityCalc!$O:$O,MATCH(DATE(V$7,MONTH($C16),1),SecurityCalc!$B:$B,0),1)/1000,0)</f>
        <v>0</v>
      </c>
      <c r="W16" s="130">
        <f>IFERROR(INDEX(SecurityCalc!$O:$O,MATCH(DATE(W$7,MONTH($C16),1),SecurityCalc!$B:$B,0),1)/1000,0)</f>
        <v>0</v>
      </c>
    </row>
    <row r="17" spans="3:23">
      <c r="C17" s="125">
        <f t="shared" si="1"/>
        <v>41183</v>
      </c>
      <c r="D17" s="126">
        <f>SecurityCalc!J20</f>
        <v>28.466275651415881</v>
      </c>
      <c r="E17" s="126">
        <f>SecurityCalc!K20</f>
        <v>30.945699087321799</v>
      </c>
      <c r="F17" s="127">
        <f>IFERROR(INDEX(SecurityCalc!$O:$O,MATCH(DATE(F$7,MONTH($C17),1),SecurityCalc!$B:$B,0),1)/1000,0)</f>
        <v>-72.99736</v>
      </c>
      <c r="G17" s="128">
        <f>IFERROR(INDEX(SecurityCalc!$O:$O,MATCH(DATE(G$7,MONTH($C17),1),SecurityCalc!$B:$B,0),1)/1000,0)</f>
        <v>-34.862470000000002</v>
      </c>
      <c r="H17" s="128">
        <f>IFERROR(INDEX(SecurityCalc!$O:$O,MATCH(DATE(H$7,MONTH($C17),1),SecurityCalc!$B:$B,0),1)/1000,0)</f>
        <v>-17.401040000000002</v>
      </c>
      <c r="I17" s="128">
        <f>IFERROR(INDEX(SecurityCalc!$O:$O,MATCH(DATE(I$7,MONTH($C17),1),SecurityCalc!$B:$B,0),1)/1000,0)</f>
        <v>-19.41337</v>
      </c>
      <c r="J17" s="128">
        <f>IFERROR(INDEX(SecurityCalc!$O:$O,MATCH(DATE(J$7,MONTH($C17),1),SecurityCalc!$B:$B,0),1)/1000,0)</f>
        <v>1.2889300000000004</v>
      </c>
      <c r="K17" s="128">
        <f>IFERROR(INDEX(SecurityCalc!$O:$O,MATCH(DATE(K$7,MONTH($C17),1),SecurityCalc!$B:$B,0),1)/1000,0)</f>
        <v>6.4533899999999997</v>
      </c>
      <c r="L17" s="129">
        <f>IFERROR(INDEX(SecurityCalc!$O:$O,MATCH(DATE(L$7,MONTH($C17),1),SecurityCalc!$B:$B,0),1)/1000,0)</f>
        <v>3.9586700000000006</v>
      </c>
      <c r="M17" s="129">
        <f>IFERROR(INDEX(SecurityCalc!$O:$O,MATCH(DATE(M$7,MONTH($C17),1),SecurityCalc!$B:$B,0),1)/1000,0)</f>
        <v>48.939960000000006</v>
      </c>
      <c r="N17" s="129">
        <f>IFERROR(INDEX(SecurityCalc!$O:$O,MATCH(DATE(N$7,MONTH($C17),1),SecurityCalc!$B:$B,0),1)/1000,0)</f>
        <v>-18.16741</v>
      </c>
      <c r="O17" s="129">
        <f>IFERROR(INDEX(SecurityCalc!$O:$O,MATCH(DATE(O$7,MONTH($C17),1),SecurityCalc!$B:$B,0),1)/1000,0)</f>
        <v>17.086089999999999</v>
      </c>
      <c r="P17" s="129">
        <f>IFERROR(INDEX(SecurityCalc!$O:$O,MATCH(DATE(P$7,MONTH($C17),1),SecurityCalc!$B:$B,0),1)/1000,0)</f>
        <v>0</v>
      </c>
      <c r="Q17" s="129">
        <f>IFERROR(INDEX(SecurityCalc!$O:$O,MATCH(DATE(Q$7,MONTH($C17),1),SecurityCalc!$B:$B,0),1)/1000,0)</f>
        <v>0</v>
      </c>
      <c r="R17" s="129">
        <f>IFERROR(INDEX(SecurityCalc!$O:$O,MATCH(DATE(R$7,MONTH($C17),1),SecurityCalc!$B:$B,0),1)/1000,0)</f>
        <v>0</v>
      </c>
      <c r="S17" s="130">
        <f>IFERROR(INDEX(SecurityCalc!$O:$O,MATCH(DATE(S$7,MONTH($C17),1),SecurityCalc!$B:$B,0),1)/1000,0)</f>
        <v>0</v>
      </c>
      <c r="T17" s="130">
        <f>IFERROR(INDEX(SecurityCalc!$O:$O,MATCH(DATE(T$7,MONTH($C17),1),SecurityCalc!$B:$B,0),1)/1000,0)</f>
        <v>0</v>
      </c>
      <c r="U17" s="130">
        <f>IFERROR(INDEX(SecurityCalc!$O:$O,MATCH(DATE(U$7,MONTH($C17),1),SecurityCalc!$B:$B,0),1)/1000,0)</f>
        <v>0</v>
      </c>
      <c r="V17" s="129">
        <f>IFERROR(INDEX(SecurityCalc!$O:$O,MATCH(DATE(V$7,MONTH($C17),1),SecurityCalc!$B:$B,0),1)/1000,0)</f>
        <v>0</v>
      </c>
      <c r="W17" s="130">
        <f>IFERROR(INDEX(SecurityCalc!$O:$O,MATCH(DATE(W$7,MONTH($C17),1),SecurityCalc!$B:$B,0),1)/1000,0)</f>
        <v>0</v>
      </c>
    </row>
    <row r="18" spans="3:23">
      <c r="C18" s="125">
        <f t="shared" si="1"/>
        <v>41214</v>
      </c>
      <c r="D18" s="126">
        <f>SecurityCalc!J21</f>
        <v>34.160965964726195</v>
      </c>
      <c r="E18" s="126">
        <f>SecurityCalc!K21</f>
        <v>34.427874517023525</v>
      </c>
      <c r="F18" s="127">
        <f>IFERROR(INDEX(SecurityCalc!$O:$O,MATCH(DATE(F$7,MONTH($C18),1),SecurityCalc!$B:$B,0),1)/1000,0)</f>
        <v>-19.890930000000001</v>
      </c>
      <c r="G18" s="128">
        <f>IFERROR(INDEX(SecurityCalc!$O:$O,MATCH(DATE(G$7,MONTH($C18),1),SecurityCalc!$B:$B,0),1)/1000,0)</f>
        <v>-16.108320000000003</v>
      </c>
      <c r="H18" s="128">
        <f>IFERROR(INDEX(SecurityCalc!$O:$O,MATCH(DATE(H$7,MONTH($C18),1),SecurityCalc!$B:$B,0),1)/1000,0)</f>
        <v>-12.570459999999999</v>
      </c>
      <c r="I18" s="128">
        <f>IFERROR(INDEX(SecurityCalc!$O:$O,MATCH(DATE(I$7,MONTH($C18),1),SecurityCalc!$B:$B,0),1)/1000,0)</f>
        <v>-6.3123300000000011</v>
      </c>
      <c r="J18" s="128">
        <f>IFERROR(INDEX(SecurityCalc!$O:$O,MATCH(DATE(J$7,MONTH($C18),1),SecurityCalc!$B:$B,0),1)/1000,0)</f>
        <v>11.148529999999999</v>
      </c>
      <c r="K18" s="128">
        <f>IFERROR(INDEX(SecurityCalc!$O:$O,MATCH(DATE(K$7,MONTH($C18),1),SecurityCalc!$B:$B,0),1)/1000,0)</f>
        <v>14.41614</v>
      </c>
      <c r="L18" s="129">
        <f>IFERROR(INDEX(SecurityCalc!$O:$O,MATCH(DATE(L$7,MONTH($C18),1),SecurityCalc!$B:$B,0),1)/1000,0)</f>
        <v>14.623149999999999</v>
      </c>
      <c r="M18" s="129">
        <f>IFERROR(INDEX(SecurityCalc!$O:$O,MATCH(DATE(M$7,MONTH($C18),1),SecurityCalc!$B:$B,0),1)/1000,0)</f>
        <v>16.641479999999998</v>
      </c>
      <c r="N18" s="129">
        <f>IFERROR(INDEX(SecurityCalc!$O:$O,MATCH(DATE(N$7,MONTH($C18),1),SecurityCalc!$B:$B,0),1)/1000,0)</f>
        <v>14.402149999999999</v>
      </c>
      <c r="O18" s="129">
        <f>IFERROR(INDEX(SecurityCalc!$O:$O,MATCH(DATE(O$7,MONTH($C18),1),SecurityCalc!$B:$B,0),1)/1000,0)</f>
        <v>6.9971599999991199</v>
      </c>
      <c r="P18" s="129">
        <f>IFERROR(INDEX(SecurityCalc!$O:$O,MATCH(DATE(P$7,MONTH($C18),1),SecurityCalc!$B:$B,0),1)/1000,0)</f>
        <v>0</v>
      </c>
      <c r="Q18" s="129">
        <f>IFERROR(INDEX(SecurityCalc!$O:$O,MATCH(DATE(Q$7,MONTH($C18),1),SecurityCalc!$B:$B,0),1)/1000,0)</f>
        <v>0</v>
      </c>
      <c r="R18" s="129">
        <f>IFERROR(INDEX(SecurityCalc!$O:$O,MATCH(DATE(R$7,MONTH($C18),1),SecurityCalc!$B:$B,0),1)/1000,0)</f>
        <v>0</v>
      </c>
      <c r="S18" s="130">
        <f>IFERROR(INDEX(SecurityCalc!$O:$O,MATCH(DATE(S$7,MONTH($C18),1),SecurityCalc!$B:$B,0),1)/1000,0)</f>
        <v>0</v>
      </c>
      <c r="T18" s="130">
        <f>IFERROR(INDEX(SecurityCalc!$O:$O,MATCH(DATE(T$7,MONTH($C18),1),SecurityCalc!$B:$B,0),1)/1000,0)</f>
        <v>0</v>
      </c>
      <c r="U18" s="130">
        <f>IFERROR(INDEX(SecurityCalc!$O:$O,MATCH(DATE(U$7,MONTH($C18),1),SecurityCalc!$B:$B,0),1)/1000,0)</f>
        <v>0</v>
      </c>
      <c r="V18" s="129">
        <f>IFERROR(INDEX(SecurityCalc!$O:$O,MATCH(DATE(V$7,MONTH($C18),1),SecurityCalc!$B:$B,0),1)/1000,0)</f>
        <v>0</v>
      </c>
      <c r="W18" s="130">
        <f>IFERROR(INDEX(SecurityCalc!$O:$O,MATCH(DATE(W$7,MONTH($C18),1),SecurityCalc!$B:$B,0),1)/1000,0)</f>
        <v>0</v>
      </c>
    </row>
    <row r="19" spans="3:23" ht="13.5" thickBot="1">
      <c r="C19" s="131">
        <f t="shared" si="1"/>
        <v>41244</v>
      </c>
      <c r="D19" s="132">
        <f>SecurityCalc!J22</f>
        <v>38.165631179910783</v>
      </c>
      <c r="E19" s="132">
        <f>SecurityCalc!K22</f>
        <v>39.111407253999623</v>
      </c>
      <c r="F19" s="133">
        <f>IFERROR(INDEX(SecurityCalc!$O:$O,MATCH(DATE(F$7,MONTH($C19),1),SecurityCalc!$B:$B,0),1)/1000,0)</f>
        <v>-13.46058</v>
      </c>
      <c r="G19" s="134">
        <f>IFERROR(INDEX(SecurityCalc!$O:$O,MATCH(DATE(G$7,MONTH($C19),1),SecurityCalc!$B:$B,0),1)/1000,0)</f>
        <v>-9.9618700000000011</v>
      </c>
      <c r="H19" s="134">
        <f>IFERROR(INDEX(SecurityCalc!$O:$O,MATCH(DATE(H$7,MONTH($C19),1),SecurityCalc!$B:$B,0),1)/1000,0)</f>
        <v>-0.14871000000000004</v>
      </c>
      <c r="I19" s="134">
        <f>IFERROR(INDEX(SecurityCalc!$O:$O,MATCH(DATE(I$7,MONTH($C19),1),SecurityCalc!$B:$B,0),1)/1000,0)</f>
        <v>5.4206300000000001</v>
      </c>
      <c r="J19" s="134">
        <f>IFERROR(INDEX(SecurityCalc!$O:$O,MATCH(DATE(J$7,MONTH($C19),1),SecurityCalc!$B:$B,0),1)/1000,0)</f>
        <v>16.89368</v>
      </c>
      <c r="K19" s="134">
        <f>IFERROR(INDEX(SecurityCalc!$O:$O,MATCH(DATE(K$7,MONTH($C19),1),SecurityCalc!$B:$B,0),1)/1000,0)</f>
        <v>17.947239999999997</v>
      </c>
      <c r="L19" s="135">
        <f>IFERROR(INDEX(SecurityCalc!$O:$O,MATCH(DATE(L$7,MONTH($C19),1),SecurityCalc!$B:$B,0),1)/1000,0)</f>
        <v>17.618949999999998</v>
      </c>
      <c r="M19" s="135">
        <f>IFERROR(INDEX(SecurityCalc!$O:$O,MATCH(DATE(M$7,MONTH($C19),1),SecurityCalc!$B:$B,0),1)/1000,0)</f>
        <v>15.57723</v>
      </c>
      <c r="N19" s="135">
        <f>IFERROR(INDEX(SecurityCalc!$O:$O,MATCH(DATE(N$7,MONTH($C19),1),SecurityCalc!$B:$B,0),1)/1000,0)</f>
        <v>16.627520000000001</v>
      </c>
      <c r="O19" s="135">
        <f>IFERROR(INDEX(SecurityCalc!$O:$O,MATCH(DATE(O$7,MONTH($C19),1),SecurityCalc!$B:$B,0),1)/1000,0)</f>
        <v>0</v>
      </c>
      <c r="P19" s="135">
        <f>IFERROR(INDEX(SecurityCalc!$O:$O,MATCH(DATE(P$7,MONTH($C19),1),SecurityCalc!$B:$B,0),1)/1000,0)</f>
        <v>0</v>
      </c>
      <c r="Q19" s="135">
        <f>IFERROR(INDEX(SecurityCalc!$O:$O,MATCH(DATE(Q$7,MONTH($C19),1),SecurityCalc!$B:$B,0),1)/1000,0)</f>
        <v>0</v>
      </c>
      <c r="R19" s="135">
        <f>IFERROR(INDEX(SecurityCalc!$O:$O,MATCH(DATE(R$7,MONTH($C19),1),SecurityCalc!$B:$B,0),1)/1000,0)</f>
        <v>0</v>
      </c>
      <c r="S19" s="136">
        <f>IFERROR(INDEX(SecurityCalc!$O:$O,MATCH(DATE(S$7,MONTH($C19),1),SecurityCalc!$B:$B,0),1)/1000,0)</f>
        <v>0</v>
      </c>
      <c r="T19" s="136">
        <f>IFERROR(INDEX(SecurityCalc!$O:$O,MATCH(DATE(T$7,MONTH($C19),1),SecurityCalc!$B:$B,0),1)/1000,0)</f>
        <v>0</v>
      </c>
      <c r="U19" s="136">
        <f>IFERROR(INDEX(SecurityCalc!$O:$O,MATCH(DATE(U$7,MONTH($C19),1),SecurityCalc!$B:$B,0),1)/1000,0)</f>
        <v>0</v>
      </c>
      <c r="V19" s="135">
        <f>IFERROR(INDEX(SecurityCalc!$O:$O,MATCH(DATE(V$7,MONTH($C19),1),SecurityCalc!$B:$B,0),1)/1000,0)</f>
        <v>0</v>
      </c>
      <c r="W19" s="136">
        <f>IFERROR(INDEX(SecurityCalc!$O:$O,MATCH(DATE(W$7,MONTH($C19),1),SecurityCalc!$B:$B,0),1)/1000,0)</f>
        <v>0</v>
      </c>
    </row>
    <row r="20" spans="3:23">
      <c r="C20" s="137"/>
      <c r="D20" s="93"/>
      <c r="E20" s="126"/>
      <c r="F20" s="128"/>
      <c r="G20" s="128"/>
      <c r="H20" s="128"/>
      <c r="I20" s="128"/>
      <c r="J20" s="128"/>
      <c r="K20" s="128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</row>
    <row r="21" spans="3:23">
      <c r="C21" s="138" t="s">
        <v>99</v>
      </c>
      <c r="F21" s="139">
        <f t="shared" ref="F21:W21" si="2">SUM(F8:F19)</f>
        <v>-402.06098000000003</v>
      </c>
      <c r="G21" s="139">
        <f t="shared" si="2"/>
        <v>-412.79741999999993</v>
      </c>
      <c r="H21" s="139">
        <f t="shared" si="2"/>
        <v>-267.73041000000001</v>
      </c>
      <c r="I21" s="139">
        <f t="shared" si="2"/>
        <v>-244.77093000000002</v>
      </c>
      <c r="J21" s="139">
        <f t="shared" si="2"/>
        <v>28.304279999999999</v>
      </c>
      <c r="K21" s="139">
        <f t="shared" si="2"/>
        <v>287.31836000000004</v>
      </c>
      <c r="L21" s="139">
        <f t="shared" si="2"/>
        <v>248.57749000000001</v>
      </c>
      <c r="M21" s="139">
        <f t="shared" si="2"/>
        <v>291.87861000000004</v>
      </c>
      <c r="N21" s="139">
        <f t="shared" si="2"/>
        <v>191.17266000000001</v>
      </c>
      <c r="O21" s="139">
        <f t="shared" si="2"/>
        <v>280.10833999999909</v>
      </c>
      <c r="P21" s="139">
        <f t="shared" si="2"/>
        <v>0</v>
      </c>
      <c r="Q21" s="139">
        <f t="shared" si="2"/>
        <v>0</v>
      </c>
      <c r="R21" s="139">
        <f t="shared" si="2"/>
        <v>0</v>
      </c>
      <c r="S21" s="139">
        <f t="shared" si="2"/>
        <v>0</v>
      </c>
      <c r="T21" s="139">
        <f t="shared" si="2"/>
        <v>0</v>
      </c>
      <c r="U21" s="139">
        <f t="shared" si="2"/>
        <v>0</v>
      </c>
      <c r="V21" s="139">
        <f t="shared" si="2"/>
        <v>0</v>
      </c>
      <c r="W21" s="139">
        <f t="shared" si="2"/>
        <v>0</v>
      </c>
    </row>
    <row r="22" spans="3:23">
      <c r="C22" s="138"/>
    </row>
    <row r="23" spans="3:23">
      <c r="C23" s="138" t="s">
        <v>98</v>
      </c>
      <c r="F23" s="139">
        <f>F21</f>
        <v>-402.06098000000003</v>
      </c>
      <c r="G23" s="139">
        <f t="shared" ref="G23:W23" si="3">G21+F23</f>
        <v>-814.85839999999996</v>
      </c>
      <c r="H23" s="139">
        <f t="shared" si="3"/>
        <v>-1082.58881</v>
      </c>
      <c r="I23" s="139">
        <f t="shared" si="3"/>
        <v>-1327.3597399999999</v>
      </c>
      <c r="J23" s="139">
        <f t="shared" si="3"/>
        <v>-1299.0554599999998</v>
      </c>
      <c r="K23" s="139">
        <f t="shared" si="3"/>
        <v>-1011.7370999999998</v>
      </c>
      <c r="L23" s="139">
        <f t="shared" si="3"/>
        <v>-763.15960999999982</v>
      </c>
      <c r="M23" s="139">
        <f t="shared" si="3"/>
        <v>-471.28099999999978</v>
      </c>
      <c r="N23" s="139">
        <f t="shared" si="3"/>
        <v>-280.10833999999977</v>
      </c>
      <c r="O23" s="139">
        <f t="shared" si="3"/>
        <v>-6.8212102632969618E-13</v>
      </c>
      <c r="P23" s="139">
        <f t="shared" si="3"/>
        <v>-6.8212102632969618E-13</v>
      </c>
      <c r="Q23" s="139">
        <f t="shared" si="3"/>
        <v>-6.8212102632969618E-13</v>
      </c>
      <c r="R23" s="139">
        <f t="shared" si="3"/>
        <v>-6.8212102632969618E-13</v>
      </c>
      <c r="S23" s="139">
        <f t="shared" si="3"/>
        <v>-6.8212102632969618E-13</v>
      </c>
      <c r="T23" s="139">
        <f t="shared" si="3"/>
        <v>-6.8212102632969618E-13</v>
      </c>
      <c r="U23" s="139">
        <f t="shared" si="3"/>
        <v>-6.8212102632969618E-13</v>
      </c>
      <c r="V23" s="139">
        <f t="shared" si="3"/>
        <v>-6.8212102632969618E-13</v>
      </c>
      <c r="W23" s="139">
        <f t="shared" si="3"/>
        <v>-6.8212102632969618E-13</v>
      </c>
    </row>
    <row r="24" spans="3:23">
      <c r="C24" s="14" t="s">
        <v>97</v>
      </c>
    </row>
    <row r="26" spans="3:23">
      <c r="C26" s="14" t="s">
        <v>96</v>
      </c>
    </row>
    <row r="27" spans="3:23">
      <c r="C27" s="14" t="s">
        <v>95</v>
      </c>
    </row>
    <row r="28" spans="3:23">
      <c r="C28" s="14" t="s">
        <v>94</v>
      </c>
    </row>
    <row r="29" spans="3:23">
      <c r="C29" s="14" t="s">
        <v>93</v>
      </c>
    </row>
  </sheetData>
  <conditionalFormatting sqref="C8:C16 C18:C20 B21">
    <cfRule type="expression" dxfId="5" priority="8">
      <formula>$B8=#REF!</formula>
    </cfRule>
  </conditionalFormatting>
  <conditionalFormatting sqref="C9:C16 C18:D20 C21">
    <cfRule type="expression" dxfId="4" priority="9">
      <formula>$B9=#REF!</formula>
    </cfRule>
  </conditionalFormatting>
  <conditionalFormatting sqref="D8:D17">
    <cfRule type="expression" dxfId="3" priority="7">
      <formula>$B8=#REF!</formula>
    </cfRule>
  </conditionalFormatting>
  <conditionalFormatting sqref="D18:D21 D9:D16">
    <cfRule type="expression" dxfId="2" priority="10">
      <formula>$B9=#REF!</formula>
    </cfRule>
  </conditionalFormatting>
  <conditionalFormatting sqref="E8:E16 E18:E20">
    <cfRule type="expression" dxfId="1" priority="11">
      <formula>$B8=#REF!</formula>
    </cfRule>
  </conditionalFormatting>
  <conditionalFormatting sqref="F8:W16 F18:W20">
    <cfRule type="expression" dxfId="0" priority="1">
      <formula>$B8=#REF!</formula>
    </cfRule>
  </conditionalFormatting>
  <printOptions horizontalCentered="1" verticalCentered="1"/>
  <pageMargins left="0.25" right="0.25" top="0.75" bottom="0.75" header="0.3" footer="0.3"/>
  <pageSetup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theme="9" tint="0.59999389629810485"/>
  </sheetPr>
  <dimension ref="B1:Q267"/>
  <sheetViews>
    <sheetView view="pageBreakPreview" zoomScale="85" zoomScaleNormal="100" zoomScaleSheetLayoutView="85" workbookViewId="0">
      <pane xSplit="2" ySplit="10" topLeftCell="C11" activePane="bottomRight" state="frozen"/>
      <selection activeCell="F32" sqref="F32"/>
      <selection pane="topRight" activeCell="F32" sqref="F32"/>
      <selection pane="bottomLeft" activeCell="F32" sqref="F32"/>
      <selection pane="bottomRight" activeCell="P190" sqref="P190"/>
    </sheetView>
  </sheetViews>
  <sheetFormatPr defaultColWidth="9.140625" defaultRowHeight="12.75"/>
  <cols>
    <col min="1" max="1" width="5.28515625" style="14" customWidth="1"/>
    <col min="2" max="2" width="10.85546875" style="14" customWidth="1"/>
    <col min="3" max="3" width="13.85546875" style="14" customWidth="1"/>
    <col min="4" max="5" width="10.5703125" style="14" customWidth="1"/>
    <col min="6" max="6" width="11" style="14" bestFit="1" customWidth="1"/>
    <col min="7" max="8" width="9.42578125" style="14" customWidth="1"/>
    <col min="9" max="11" width="8.28515625" style="14" customWidth="1"/>
    <col min="12" max="12" width="1.42578125" style="14" customWidth="1"/>
    <col min="13" max="14" width="11.140625" style="14" customWidth="1"/>
    <col min="15" max="15" width="12.42578125" style="14" customWidth="1"/>
    <col min="16" max="16" width="12.7109375" style="14" customWidth="1"/>
    <col min="17" max="17" width="2.5703125" style="14" customWidth="1"/>
    <col min="18" max="16384" width="9.140625" style="14"/>
  </cols>
  <sheetData>
    <row r="1" spans="2:17">
      <c r="B1" s="148" t="str">
        <f>SourceEnergy!B1</f>
        <v>QF - Sch37 - UT - Solar T</v>
      </c>
      <c r="C1" s="148"/>
      <c r="D1" s="148"/>
      <c r="E1" s="148"/>
      <c r="F1" s="148"/>
      <c r="G1" s="148"/>
      <c r="H1" s="148"/>
      <c r="I1" s="148"/>
      <c r="J1" s="148"/>
      <c r="K1" s="148"/>
    </row>
    <row r="2" spans="2:17">
      <c r="B2" s="148" t="str">
        <f>SourceEnergy!B2</f>
        <v>10.0 MW and 30.2% CF</v>
      </c>
      <c r="C2" s="148"/>
      <c r="D2" s="148"/>
      <c r="E2" s="148"/>
      <c r="F2" s="148"/>
      <c r="G2" s="148"/>
      <c r="H2" s="148"/>
      <c r="I2" s="148"/>
      <c r="J2" s="148"/>
      <c r="K2" s="148"/>
    </row>
    <row r="3" spans="2:17">
      <c r="B3" s="148" t="s">
        <v>144</v>
      </c>
      <c r="C3" s="148"/>
      <c r="D3" s="148"/>
      <c r="E3" s="148"/>
      <c r="F3" s="148"/>
      <c r="G3" s="148"/>
      <c r="H3" s="148"/>
      <c r="I3" s="148"/>
      <c r="J3" s="148"/>
      <c r="K3" s="148"/>
      <c r="M3" s="149" t="str">
        <f ca="1">IFERROR(IF(AND(I7=ROUND(SourceEnergy!I10,2),J7=ROUND(SourceEnergy!J10,2),K7=ROUND(SourceEnergy!K10,2)),"OK - Levelized prices tie to HLH/LLH Pricing Detail","ERROR - Levelized prices do not tie"),"ERROR - Levelized prices do not tie")</f>
        <v>ERROR - Levelized prices do not tie</v>
      </c>
    </row>
    <row r="4" spans="2:17">
      <c r="B4" s="148" t="str">
        <f>SourceEnergy!$B$4</f>
        <v>Nominal Avoided Costs Calculated Monthly</v>
      </c>
      <c r="C4" s="148"/>
      <c r="D4" s="148"/>
      <c r="E4" s="148"/>
      <c r="F4" s="148"/>
      <c r="G4" s="148"/>
      <c r="H4" s="148"/>
      <c r="I4" s="148"/>
      <c r="J4" s="148"/>
      <c r="K4" s="148"/>
      <c r="M4" s="149" t="str">
        <f ca="1">IF(ABS(SourceEnergy!$I$10+'Monthly Levelized'!$E$34-'[1]Table 5'!$G$10)&gt;0.09,"ERROR - Levelized prices do not tie","OK - Levelized prices tie to AC Study")</f>
        <v>ERROR - Levelized prices do not tie</v>
      </c>
    </row>
    <row r="5" spans="2:17"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2:17">
      <c r="C6" s="16" t="str">
        <f>"Nominal NPV at "&amp;TEXT((1+_xlfn.SINGLE(Monthly_Discount_Rate))^12-1,"0.00%")&amp;" Discount Rate (Thousands)"</f>
        <v>Nominal NPV at 6.33% Discount Rate (Thousands)</v>
      </c>
      <c r="D6" s="17"/>
      <c r="E6" s="17"/>
      <c r="F6" s="17"/>
      <c r="G6" s="17"/>
      <c r="H6" s="15"/>
      <c r="I6" s="16" t="s">
        <v>109</v>
      </c>
      <c r="J6" s="17"/>
      <c r="K6" s="15"/>
      <c r="N6" s="14">
        <f>SourceEnergy!$M$3</f>
        <v>0</v>
      </c>
    </row>
    <row r="7" spans="2:17">
      <c r="B7" s="14" t="s">
        <v>108</v>
      </c>
      <c r="C7" s="163">
        <f>D7+E7</f>
        <v>8221.4627325533202</v>
      </c>
      <c r="D7" s="18">
        <f>NPV(Monthly_Discount_Rate,D11:D190)/1000</f>
        <v>6708.3534373954808</v>
      </c>
      <c r="E7" s="18">
        <f>NPV(Monthly_Discount_Rate,E11:E190)/1000</f>
        <v>1513.1092951578398</v>
      </c>
      <c r="F7" s="18">
        <f>NPV(Monthly_Discount_Rate,F11:F190)/1000</f>
        <v>247.96206143897592</v>
      </c>
      <c r="G7" s="18">
        <f>NPV(Monthly_Discount_Rate,G11:G190)/1000</f>
        <v>203.45942976627299</v>
      </c>
      <c r="H7" s="18">
        <f>NPV(Monthly_Discount_Rate,H11:H190)/1000</f>
        <v>44.502631672702726</v>
      </c>
      <c r="I7" s="19">
        <f>ROUND(C7/F7,2)</f>
        <v>33.159999999999997</v>
      </c>
      <c r="J7" s="20">
        <f>ROUND(D7/G7,2)</f>
        <v>32.97</v>
      </c>
      <c r="K7" s="21">
        <f>ROUND(E7/H7,2)</f>
        <v>34</v>
      </c>
      <c r="N7" s="140">
        <f>[0]!Discount_Rate</f>
        <v>6.3299999999999995E-2</v>
      </c>
      <c r="O7" s="140">
        <f>_xlfn.SINGLE([0]!Monthly_Discount_Rate)</f>
        <v>5.1278760889585939E-3</v>
      </c>
    </row>
    <row r="9" spans="2:17">
      <c r="B9" s="22"/>
      <c r="C9" s="16" t="str">
        <f>SourceEnergy!$C$11</f>
        <v>Avoided Energy Costs  (a)</v>
      </c>
      <c r="D9" s="17"/>
      <c r="E9" s="15"/>
      <c r="F9" s="16" t="s">
        <v>3</v>
      </c>
      <c r="G9" s="17"/>
      <c r="H9" s="15"/>
      <c r="I9" s="16" t="s">
        <v>1</v>
      </c>
      <c r="J9" s="17"/>
      <c r="K9" s="15"/>
      <c r="M9" s="141" t="s">
        <v>107</v>
      </c>
      <c r="N9" s="142"/>
      <c r="O9" s="142"/>
      <c r="P9" s="143"/>
      <c r="Q9" s="144"/>
    </row>
    <row r="10" spans="2:17">
      <c r="B10" s="26" t="s">
        <v>2</v>
      </c>
      <c r="C10" s="23" t="s">
        <v>106</v>
      </c>
      <c r="D10" s="24" t="s">
        <v>9</v>
      </c>
      <c r="E10" s="25" t="s">
        <v>10</v>
      </c>
      <c r="F10" s="23" t="s">
        <v>106</v>
      </c>
      <c r="G10" s="24" t="s">
        <v>9</v>
      </c>
      <c r="H10" s="25" t="s">
        <v>10</v>
      </c>
      <c r="I10" s="23" t="s">
        <v>106</v>
      </c>
      <c r="J10" s="24" t="s">
        <v>9</v>
      </c>
      <c r="K10" s="25" t="s">
        <v>10</v>
      </c>
      <c r="M10" s="145" t="s">
        <v>105</v>
      </c>
      <c r="N10" s="145" t="s">
        <v>104</v>
      </c>
      <c r="O10" s="145" t="s">
        <v>103</v>
      </c>
      <c r="P10" s="146" t="s">
        <v>102</v>
      </c>
    </row>
    <row r="11" spans="2:17">
      <c r="B11" s="36">
        <f>SourceEnergy!B13</f>
        <v>46023</v>
      </c>
      <c r="C11" s="14">
        <f>SourceEnergy!C13</f>
        <v>0</v>
      </c>
      <c r="D11" s="14">
        <f>SourceEnergy!D13</f>
        <v>0</v>
      </c>
      <c r="E11" s="27">
        <f>SourceEnergy!E13</f>
        <v>0</v>
      </c>
      <c r="F11" s="14" t="str">
        <f t="shared" ref="F11:F18" si="0">IFERROR(G11+H11,"")</f>
        <v/>
      </c>
      <c r="G11" s="14" t="str">
        <f>IF(SourceEnergy!G13&lt;&gt;0,SourceEnergy!G13,"")</f>
        <v/>
      </c>
      <c r="H11" s="27" t="str">
        <f>IF(SourceEnergy!H13&lt;&gt;0,SourceEnergy!H13,"")</f>
        <v/>
      </c>
      <c r="I11" s="28">
        <f t="shared" ref="I11:I74" si="1">$I$7</f>
        <v>33.159999999999997</v>
      </c>
      <c r="J11" s="28">
        <f>'Monthly Levelized'!E5</f>
        <v>38.219317034336143</v>
      </c>
      <c r="K11" s="29">
        <f>'Monthly Levelized'!E17</f>
        <v>39.220652405223397</v>
      </c>
      <c r="M11" s="14">
        <f t="shared" ref="M11:M21" si="2">IFERROR(ROUND((C11-(G11*J11+H11*K11)),2),0)</f>
        <v>0</v>
      </c>
      <c r="N11" s="14">
        <v>0</v>
      </c>
      <c r="O11" s="14">
        <f>MIN(SUM(M11:N11),0)</f>
        <v>0</v>
      </c>
      <c r="P11" s="14">
        <f>O11+0</f>
        <v>0</v>
      </c>
      <c r="Q11" s="147"/>
    </row>
    <row r="12" spans="2:17">
      <c r="B12" s="30">
        <f t="shared" ref="B12:B75" si="3">EDATE(B11,1)</f>
        <v>46054</v>
      </c>
      <c r="C12" s="14">
        <f>SourceEnergy!C14</f>
        <v>0</v>
      </c>
      <c r="D12" s="14">
        <f>SourceEnergy!D14</f>
        <v>0</v>
      </c>
      <c r="E12" s="27">
        <f>SourceEnergy!E14</f>
        <v>0</v>
      </c>
      <c r="F12" s="14" t="str">
        <f t="shared" si="0"/>
        <v/>
      </c>
      <c r="G12" s="14" t="str">
        <f>IF(SourceEnergy!G14&lt;&gt;0,SourceEnergy!G14,"")</f>
        <v/>
      </c>
      <c r="H12" s="27" t="str">
        <f>IF(SourceEnergy!H14&lt;&gt;0,SourceEnergy!H14,"")</f>
        <v/>
      </c>
      <c r="I12" s="28">
        <f t="shared" si="1"/>
        <v>33.159999999999997</v>
      </c>
      <c r="J12" s="28">
        <f>'Monthly Levelized'!E6</f>
        <v>39.799304906232074</v>
      </c>
      <c r="K12" s="29">
        <f>'Monthly Levelized'!E18</f>
        <v>39.798085869707755</v>
      </c>
      <c r="M12" s="14">
        <f t="shared" si="2"/>
        <v>0</v>
      </c>
      <c r="N12" s="14">
        <f t="shared" ref="N12:N75" si="4">-ROUND((P11*_xlfn.SINGLE(Monthly_Discount_Rate)),2)</f>
        <v>0</v>
      </c>
      <c r="O12" s="14">
        <f t="shared" ref="O12:O75" si="5">MIN(SUM(M12:N12),-P11)</f>
        <v>0</v>
      </c>
      <c r="P12" s="14">
        <f t="shared" ref="P12:P75" si="6">O12+P11</f>
        <v>0</v>
      </c>
    </row>
    <row r="13" spans="2:17">
      <c r="B13" s="30">
        <f t="shared" si="3"/>
        <v>46082</v>
      </c>
      <c r="C13" s="14">
        <f>SourceEnergy!C15</f>
        <v>0</v>
      </c>
      <c r="D13" s="14">
        <f>SourceEnergy!D15</f>
        <v>0</v>
      </c>
      <c r="E13" s="27">
        <f>SourceEnergy!E15</f>
        <v>0</v>
      </c>
      <c r="F13" s="14" t="str">
        <f t="shared" si="0"/>
        <v/>
      </c>
      <c r="G13" s="14" t="str">
        <f>IF(SourceEnergy!G15&lt;&gt;0,SourceEnergy!G15,"")</f>
        <v/>
      </c>
      <c r="H13" s="27" t="str">
        <f>IF(SourceEnergy!H15&lt;&gt;0,SourceEnergy!H15,"")</f>
        <v/>
      </c>
      <c r="I13" s="28">
        <f t="shared" si="1"/>
        <v>33.159999999999997</v>
      </c>
      <c r="J13" s="28">
        <f>'Monthly Levelized'!E7</f>
        <v>23.393957691177995</v>
      </c>
      <c r="K13" s="29">
        <f>'Monthly Levelized'!E19</f>
        <v>25.054094514954112</v>
      </c>
      <c r="M13" s="14">
        <f t="shared" si="2"/>
        <v>0</v>
      </c>
      <c r="N13" s="14">
        <f t="shared" si="4"/>
        <v>0</v>
      </c>
      <c r="O13" s="14">
        <f t="shared" si="5"/>
        <v>0</v>
      </c>
      <c r="P13" s="14">
        <f t="shared" si="6"/>
        <v>0</v>
      </c>
    </row>
    <row r="14" spans="2:17">
      <c r="B14" s="30">
        <f t="shared" si="3"/>
        <v>46113</v>
      </c>
      <c r="C14" s="14">
        <f>SourceEnergy!C16</f>
        <v>0</v>
      </c>
      <c r="D14" s="14">
        <f>SourceEnergy!D16</f>
        <v>0</v>
      </c>
      <c r="E14" s="27">
        <f>SourceEnergy!E16</f>
        <v>0</v>
      </c>
      <c r="F14" s="14" t="str">
        <f t="shared" si="0"/>
        <v/>
      </c>
      <c r="G14" s="14" t="str">
        <f>IF(SourceEnergy!G16&lt;&gt;0,SourceEnergy!G16,"")</f>
        <v/>
      </c>
      <c r="H14" s="27" t="str">
        <f>IF(SourceEnergy!H16&lt;&gt;0,SourceEnergy!H16,"")</f>
        <v/>
      </c>
      <c r="I14" s="28">
        <f t="shared" si="1"/>
        <v>33.159999999999997</v>
      </c>
      <c r="J14" s="28">
        <f>'Monthly Levelized'!E8</f>
        <v>19.569950390775055</v>
      </c>
      <c r="K14" s="29">
        <f>'Monthly Levelized'!E20</f>
        <v>21.428520251910726</v>
      </c>
      <c r="M14" s="14">
        <f t="shared" si="2"/>
        <v>0</v>
      </c>
      <c r="N14" s="14">
        <f t="shared" si="4"/>
        <v>0</v>
      </c>
      <c r="O14" s="14">
        <f t="shared" si="5"/>
        <v>0</v>
      </c>
      <c r="P14" s="14">
        <f t="shared" si="6"/>
        <v>0</v>
      </c>
    </row>
    <row r="15" spans="2:17">
      <c r="B15" s="30">
        <f t="shared" si="3"/>
        <v>46143</v>
      </c>
      <c r="C15" s="14">
        <f>SourceEnergy!C17</f>
        <v>0</v>
      </c>
      <c r="D15" s="14">
        <f>SourceEnergy!D17</f>
        <v>0</v>
      </c>
      <c r="E15" s="27">
        <f>SourceEnergy!E17</f>
        <v>0</v>
      </c>
      <c r="F15" s="14" t="str">
        <f t="shared" si="0"/>
        <v/>
      </c>
      <c r="G15" s="14" t="str">
        <f>IF(SourceEnergy!G17&lt;&gt;0,SourceEnergy!G17,"")</f>
        <v/>
      </c>
      <c r="H15" s="27" t="str">
        <f>IF(SourceEnergy!H17&lt;&gt;0,SourceEnergy!H17,"")</f>
        <v/>
      </c>
      <c r="I15" s="28">
        <f t="shared" si="1"/>
        <v>33.159999999999997</v>
      </c>
      <c r="J15" s="28">
        <f>'Monthly Levelized'!E9</f>
        <v>20.456975944958973</v>
      </c>
      <c r="K15" s="29">
        <f>'Monthly Levelized'!E21</f>
        <v>23.181852624166719</v>
      </c>
      <c r="M15" s="14">
        <f t="shared" si="2"/>
        <v>0</v>
      </c>
      <c r="N15" s="14">
        <f t="shared" si="4"/>
        <v>0</v>
      </c>
      <c r="O15" s="14">
        <f t="shared" si="5"/>
        <v>0</v>
      </c>
      <c r="P15" s="14">
        <f t="shared" si="6"/>
        <v>0</v>
      </c>
    </row>
    <row r="16" spans="2:17">
      <c r="B16" s="30">
        <f t="shared" si="3"/>
        <v>46174</v>
      </c>
      <c r="C16" s="14">
        <f>SourceEnergy!C18</f>
        <v>21773.065638752087</v>
      </c>
      <c r="D16" s="14">
        <f>SourceEnergy!D18</f>
        <v>23981.473838024729</v>
      </c>
      <c r="E16" s="27">
        <f>SourceEnergy!E18</f>
        <v>5612.4249199476017</v>
      </c>
      <c r="F16" s="14">
        <f t="shared" si="0"/>
        <v>3479.8423309300006</v>
      </c>
      <c r="G16" s="14">
        <f>IF(SourceEnergy!G18&lt;&gt;0,SourceEnergy!G18,"")</f>
        <v>2815.0300464623251</v>
      </c>
      <c r="H16" s="27">
        <f>IF(SourceEnergy!H18&lt;&gt;0,SourceEnergy!H18,"")</f>
        <v>664.81228446767545</v>
      </c>
      <c r="I16" s="28">
        <f t="shared" si="1"/>
        <v>33.159999999999997</v>
      </c>
      <c r="J16" s="28">
        <f>'Monthly Levelized'!E10</f>
        <v>25.737866241296619</v>
      </c>
      <c r="K16" s="29">
        <f>'Monthly Levelized'!E22</f>
        <v>27.17312953079351</v>
      </c>
      <c r="M16" s="14">
        <f t="shared" si="2"/>
        <v>-68744.83</v>
      </c>
      <c r="N16" s="14">
        <f t="shared" si="4"/>
        <v>0</v>
      </c>
      <c r="O16" s="14">
        <f t="shared" si="5"/>
        <v>-68744.83</v>
      </c>
      <c r="P16" s="14">
        <f t="shared" si="6"/>
        <v>-68744.83</v>
      </c>
    </row>
    <row r="17" spans="2:16">
      <c r="B17" s="30">
        <f t="shared" si="3"/>
        <v>46204</v>
      </c>
      <c r="C17" s="14">
        <f>SourceEnergy!C19</f>
        <v>67683.344926103018</v>
      </c>
      <c r="D17" s="14">
        <f>SourceEnergy!D19</f>
        <v>42518.122061987531</v>
      </c>
      <c r="E17" s="27">
        <f>SourceEnergy!E19</f>
        <v>10284.86401879119</v>
      </c>
      <c r="F17" s="14">
        <f t="shared" si="0"/>
        <v>3337.6030847100001</v>
      </c>
      <c r="G17" s="14">
        <f>IF(SourceEnergy!G19&lt;&gt;0,SourceEnergy!G19,"")</f>
        <v>2559.6576794017938</v>
      </c>
      <c r="H17" s="27">
        <f>IF(SourceEnergy!H19&lt;&gt;0,SourceEnergy!H19,"")</f>
        <v>777.94540530820632</v>
      </c>
      <c r="I17" s="28">
        <f t="shared" si="1"/>
        <v>33.159999999999997</v>
      </c>
      <c r="J17" s="28">
        <f>'Monthly Levelized'!E11</f>
        <v>48.071761091140431</v>
      </c>
      <c r="K17" s="29">
        <f>'Monthly Levelized'!E23</f>
        <v>46.991606925223515</v>
      </c>
      <c r="M17" s="14">
        <f t="shared" si="2"/>
        <v>-91920.81</v>
      </c>
      <c r="N17" s="14">
        <f t="shared" si="4"/>
        <v>352.51</v>
      </c>
      <c r="O17" s="14">
        <f t="shared" si="5"/>
        <v>-91568.3</v>
      </c>
      <c r="P17" s="14">
        <f t="shared" si="6"/>
        <v>-160313.13</v>
      </c>
    </row>
    <row r="18" spans="2:16">
      <c r="B18" s="30">
        <f t="shared" si="3"/>
        <v>46235</v>
      </c>
      <c r="C18" s="14">
        <f>SourceEnergy!C20</f>
        <v>74207.209664527909</v>
      </c>
      <c r="D18" s="14">
        <f>SourceEnergy!D20</f>
        <v>50084.005873989197</v>
      </c>
      <c r="E18" s="27">
        <f>SourceEnergy!E20</f>
        <v>8067.7490343990921</v>
      </c>
      <c r="F18" s="14">
        <f t="shared" si="0"/>
        <v>2937.6009666299992</v>
      </c>
      <c r="G18" s="14">
        <f>IF(SourceEnergy!G20&lt;&gt;0,SourceEnergy!G20,"")</f>
        <v>2472.1219843058948</v>
      </c>
      <c r="H18" s="27">
        <f>IF(SourceEnergy!H20&lt;&gt;0,SourceEnergy!H20,"")</f>
        <v>465.47898232410444</v>
      </c>
      <c r="I18" s="28">
        <f t="shared" si="1"/>
        <v>33.159999999999997</v>
      </c>
      <c r="J18" s="28">
        <f>'Monthly Levelized'!E12</f>
        <v>52.442187486893857</v>
      </c>
      <c r="K18" s="29">
        <f>'Monthly Levelized'!E24</f>
        <v>49.192139232734725</v>
      </c>
      <c r="M18" s="14">
        <f t="shared" si="2"/>
        <v>-78334.179999999993</v>
      </c>
      <c r="N18" s="14">
        <f t="shared" si="4"/>
        <v>822.07</v>
      </c>
      <c r="O18" s="14">
        <f t="shared" si="5"/>
        <v>-77512.109999999986</v>
      </c>
      <c r="P18" s="14">
        <f t="shared" si="6"/>
        <v>-237825.24</v>
      </c>
    </row>
    <row r="19" spans="2:16">
      <c r="B19" s="30">
        <f t="shared" si="3"/>
        <v>46266</v>
      </c>
      <c r="C19" s="14">
        <f>SourceEnergy!C21</f>
        <v>36380.842430779012</v>
      </c>
      <c r="D19" s="14">
        <f>SourceEnergy!D21</f>
        <v>30979.897016247181</v>
      </c>
      <c r="E19" s="27">
        <f>SourceEnergy!E21</f>
        <v>6803.1329861956519</v>
      </c>
      <c r="F19" s="14">
        <f t="shared" ref="F19:F21" si="7">IFERROR(G19+H19,"")</f>
        <v>2557.4074269599996</v>
      </c>
      <c r="G19" s="14">
        <f>IF(SourceEnergy!G21&lt;&gt;0,SourceEnergy!G21,"")</f>
        <v>2101.0715126722694</v>
      </c>
      <c r="H19" s="27">
        <f>IF(SourceEnergy!H21&lt;&gt;0,SourceEnergy!H21,"")</f>
        <v>456.33591428773025</v>
      </c>
      <c r="I19" s="28">
        <f t="shared" si="1"/>
        <v>33.159999999999997</v>
      </c>
      <c r="J19" s="28">
        <f>'Monthly Levelized'!E13</f>
        <v>37.147972511861212</v>
      </c>
      <c r="K19" s="29">
        <f>'Monthly Levelized'!E25</f>
        <v>38.210248458497311</v>
      </c>
      <c r="M19" s="14">
        <f t="shared" si="2"/>
        <v>-59106.41</v>
      </c>
      <c r="N19" s="14">
        <f t="shared" si="4"/>
        <v>1219.54</v>
      </c>
      <c r="O19" s="14">
        <f t="shared" si="5"/>
        <v>-57886.87</v>
      </c>
      <c r="P19" s="14">
        <f t="shared" si="6"/>
        <v>-295712.11</v>
      </c>
    </row>
    <row r="20" spans="2:16">
      <c r="B20" s="30">
        <f t="shared" si="3"/>
        <v>46296</v>
      </c>
      <c r="C20" s="14">
        <f>SourceEnergy!C22</f>
        <v>-20785.722253522181</v>
      </c>
      <c r="D20" s="14">
        <f>SourceEnergy!D22</f>
        <v>17464.310849133493</v>
      </c>
      <c r="E20" s="27">
        <f>SourceEnergy!E22</f>
        <v>3594.0018035281882</v>
      </c>
      <c r="F20" s="14">
        <f t="shared" si="7"/>
        <v>1864.18972347</v>
      </c>
      <c r="G20" s="14">
        <f>IF(SourceEnergy!G22&lt;&gt;0,SourceEnergy!G22,"")</f>
        <v>1597.4002596847142</v>
      </c>
      <c r="H20" s="27">
        <f>IF(SourceEnergy!H22&lt;&gt;0,SourceEnergy!H22,"")</f>
        <v>266.78946378528576</v>
      </c>
      <c r="I20" s="28">
        <f t="shared" si="1"/>
        <v>33.159999999999997</v>
      </c>
      <c r="J20" s="28">
        <f>'Monthly Levelized'!E14</f>
        <v>28.466275651415881</v>
      </c>
      <c r="K20" s="29">
        <f>'Monthly Levelized'!E26</f>
        <v>30.945699087321799</v>
      </c>
      <c r="M20" s="14">
        <f t="shared" si="2"/>
        <v>-74513.740000000005</v>
      </c>
      <c r="N20" s="14">
        <f t="shared" si="4"/>
        <v>1516.38</v>
      </c>
      <c r="O20" s="14">
        <f t="shared" si="5"/>
        <v>-72997.36</v>
      </c>
      <c r="P20" s="14">
        <f t="shared" si="6"/>
        <v>-368709.47</v>
      </c>
    </row>
    <row r="21" spans="2:16">
      <c r="B21" s="30">
        <f t="shared" si="3"/>
        <v>46327</v>
      </c>
      <c r="C21" s="14">
        <f>SourceEnergy!C23</f>
        <v>27646.953108604066</v>
      </c>
      <c r="D21" s="14">
        <f>SourceEnergy!D23</f>
        <v>12113.875575449416</v>
      </c>
      <c r="E21" s="27">
        <f>SourceEnergy!E23</f>
        <v>3187.0861864413114</v>
      </c>
      <c r="F21" s="14">
        <f t="shared" si="7"/>
        <v>1444.9963380100003</v>
      </c>
      <c r="G21" s="14">
        <f>IF(SourceEnergy!G23&lt;&gt;0,SourceEnergy!G23,"")</f>
        <v>1197.2826800654288</v>
      </c>
      <c r="H21" s="27">
        <f>IF(SourceEnergy!H23&lt;&gt;0,SourceEnergy!H23,"")</f>
        <v>247.71365794457142</v>
      </c>
      <c r="I21" s="28">
        <f t="shared" si="1"/>
        <v>33.159999999999997</v>
      </c>
      <c r="J21" s="28">
        <f>'Monthly Levelized'!E15</f>
        <v>34.160965964726195</v>
      </c>
      <c r="K21" s="29">
        <f>'Monthly Levelized'!E27</f>
        <v>34.427874517023525</v>
      </c>
      <c r="M21" s="14">
        <f t="shared" si="2"/>
        <v>-21781.63</v>
      </c>
      <c r="N21" s="14">
        <f t="shared" si="4"/>
        <v>1890.7</v>
      </c>
      <c r="O21" s="14">
        <f t="shared" si="5"/>
        <v>-19890.93</v>
      </c>
      <c r="P21" s="14">
        <f t="shared" si="6"/>
        <v>-388600.39999999997</v>
      </c>
    </row>
    <row r="22" spans="2:16">
      <c r="B22" s="35">
        <f t="shared" si="3"/>
        <v>46357</v>
      </c>
      <c r="C22" s="31">
        <f>SourceEnergy!C24</f>
        <v>21468.197178867318</v>
      </c>
      <c r="D22" s="31">
        <f>SourceEnergy!D24</f>
        <v>11174.825936098743</v>
      </c>
      <c r="E22" s="32">
        <f>SourceEnergy!E24</f>
        <v>2508.1205938778949</v>
      </c>
      <c r="F22" s="31">
        <f t="shared" ref="F22:F85" si="8">G22+H22</f>
        <v>963.33055746299999</v>
      </c>
      <c r="G22" s="31">
        <f>SourceEnergy!G24</f>
        <v>799.07603844857135</v>
      </c>
      <c r="H22" s="32">
        <f>SourceEnergy!H24</f>
        <v>164.25451901442864</v>
      </c>
      <c r="I22" s="33">
        <f t="shared" si="1"/>
        <v>33.159999999999997</v>
      </c>
      <c r="J22" s="33">
        <f>'Monthly Levelized'!E16</f>
        <v>38.165631179910783</v>
      </c>
      <c r="K22" s="34">
        <f>'Monthly Levelized'!E28</f>
        <v>39.111407253999623</v>
      </c>
      <c r="M22" s="14">
        <f>ROUND((C22-(G22*J22+H22*K22)),2)</f>
        <v>-15453.27</v>
      </c>
      <c r="N22" s="14">
        <f t="shared" si="4"/>
        <v>1992.69</v>
      </c>
      <c r="O22" s="14">
        <f t="shared" si="5"/>
        <v>-13460.58</v>
      </c>
      <c r="P22" s="14">
        <f t="shared" si="6"/>
        <v>-402060.98</v>
      </c>
    </row>
    <row r="23" spans="2:16">
      <c r="B23" s="36">
        <f t="shared" si="3"/>
        <v>46388</v>
      </c>
      <c r="C23" s="37">
        <f>SourceEnergy!C25</f>
        <v>27242.553230309568</v>
      </c>
      <c r="D23" s="37">
        <f>SourceEnergy!D25</f>
        <v>15346.769845930372</v>
      </c>
      <c r="E23" s="38">
        <f>SourceEnergy!E25</f>
        <v>3422.1954413665562</v>
      </c>
      <c r="F23" s="37">
        <f t="shared" si="8"/>
        <v>980.95269357000018</v>
      </c>
      <c r="G23" s="37">
        <f>SourceEnergy!G25</f>
        <v>813.69347853732722</v>
      </c>
      <c r="H23" s="38">
        <f>SourceEnergy!H25</f>
        <v>167.25921503267296</v>
      </c>
      <c r="I23" s="39">
        <f t="shared" si="1"/>
        <v>33.159999999999997</v>
      </c>
      <c r="J23" s="39">
        <f t="shared" ref="J23:K42" si="9">J11</f>
        <v>38.219317034336143</v>
      </c>
      <c r="K23" s="40">
        <f t="shared" si="9"/>
        <v>39.220652405223397</v>
      </c>
      <c r="M23" s="14">
        <f t="shared" ref="M23:M86" si="10">ROUND((C23-(G23*J23+H23*K23)),2)*IF(P22&lt;&gt;0,1,0)</f>
        <v>-10416.27</v>
      </c>
      <c r="N23" s="14">
        <f t="shared" si="4"/>
        <v>2061.7199999999998</v>
      </c>
      <c r="O23" s="14">
        <f t="shared" si="5"/>
        <v>-8354.5500000000011</v>
      </c>
      <c r="P23" s="14">
        <f t="shared" si="6"/>
        <v>-410415.52999999997</v>
      </c>
    </row>
    <row r="24" spans="2:16">
      <c r="B24" s="30">
        <f t="shared" si="3"/>
        <v>46419</v>
      </c>
      <c r="C24" s="14">
        <f>SourceEnergy!C26</f>
        <v>24017.711250722641</v>
      </c>
      <c r="D24" s="14">
        <f>SourceEnergy!D26</f>
        <v>20245.104304936031</v>
      </c>
      <c r="E24" s="27">
        <f>SourceEnergy!E26</f>
        <v>5120.4264268979241</v>
      </c>
      <c r="F24" s="14">
        <f t="shared" si="8"/>
        <v>1658.0183196200005</v>
      </c>
      <c r="G24" s="14">
        <f>SourceEnergy!G26</f>
        <v>1370.8520619867004</v>
      </c>
      <c r="H24" s="27">
        <f>SourceEnergy!H26</f>
        <v>287.16625763330012</v>
      </c>
      <c r="I24" s="28">
        <f t="shared" si="1"/>
        <v>33.159999999999997</v>
      </c>
      <c r="J24" s="28">
        <f t="shared" si="9"/>
        <v>39.799304906232074</v>
      </c>
      <c r="K24" s="29">
        <f t="shared" si="9"/>
        <v>39.798085869707755</v>
      </c>
      <c r="M24" s="14">
        <f t="shared" si="10"/>
        <v>-41969.919999999998</v>
      </c>
      <c r="N24" s="14">
        <f t="shared" si="4"/>
        <v>2104.56</v>
      </c>
      <c r="O24" s="14">
        <f t="shared" si="5"/>
        <v>-39865.360000000001</v>
      </c>
      <c r="P24" s="14">
        <f t="shared" si="6"/>
        <v>-450280.88999999996</v>
      </c>
    </row>
    <row r="25" spans="2:16">
      <c r="B25" s="30">
        <f t="shared" si="3"/>
        <v>46447</v>
      </c>
      <c r="C25" s="14">
        <f>SourceEnergy!C27</f>
        <v>8223.2880369738268</v>
      </c>
      <c r="D25" s="14">
        <f>SourceEnergy!D27</f>
        <v>13901.210458206153</v>
      </c>
      <c r="E25" s="27">
        <f>SourceEnergy!E27</f>
        <v>3271.5934051169152</v>
      </c>
      <c r="F25" s="14">
        <f t="shared" si="8"/>
        <v>1885.8196441099997</v>
      </c>
      <c r="G25" s="14">
        <f>SourceEnergy!G27</f>
        <v>1615.0740513833482</v>
      </c>
      <c r="H25" s="27">
        <f>SourceEnergy!H27</f>
        <v>270.74559272665147</v>
      </c>
      <c r="I25" s="28">
        <f t="shared" si="1"/>
        <v>33.159999999999997</v>
      </c>
      <c r="J25" s="28">
        <f t="shared" si="9"/>
        <v>23.393957691177995</v>
      </c>
      <c r="K25" s="29">
        <f t="shared" si="9"/>
        <v>25.054094514954112</v>
      </c>
      <c r="M25" s="14">
        <f t="shared" si="10"/>
        <v>-36342.97</v>
      </c>
      <c r="N25" s="14">
        <f t="shared" si="4"/>
        <v>2308.98</v>
      </c>
      <c r="O25" s="14">
        <f t="shared" si="5"/>
        <v>-34033.99</v>
      </c>
      <c r="P25" s="14">
        <f t="shared" si="6"/>
        <v>-484314.87999999995</v>
      </c>
    </row>
    <row r="26" spans="2:16">
      <c r="B26" s="30">
        <f t="shared" si="3"/>
        <v>46478</v>
      </c>
      <c r="C26" s="14">
        <f>SourceEnergy!C28</f>
        <v>11831.405336208263</v>
      </c>
      <c r="D26" s="14">
        <f>SourceEnergy!D28</f>
        <v>19437.976472081591</v>
      </c>
      <c r="E26" s="27">
        <f>SourceEnergy!E28</f>
        <v>4367.3047133145992</v>
      </c>
      <c r="F26" s="14">
        <f t="shared" si="8"/>
        <v>2427.7998051</v>
      </c>
      <c r="G26" s="14">
        <f>SourceEnergy!G28</f>
        <v>2049.5729456728686</v>
      </c>
      <c r="H26" s="27">
        <f>SourceEnergy!H28</f>
        <v>378.22685942713133</v>
      </c>
      <c r="I26" s="28">
        <f t="shared" si="1"/>
        <v>33.159999999999997</v>
      </c>
      <c r="J26" s="28">
        <f t="shared" si="9"/>
        <v>19.569950390775055</v>
      </c>
      <c r="K26" s="29">
        <f t="shared" si="9"/>
        <v>21.428520251910726</v>
      </c>
      <c r="M26" s="14">
        <f t="shared" si="10"/>
        <v>-36383.480000000003</v>
      </c>
      <c r="N26" s="14">
        <f t="shared" si="4"/>
        <v>2483.5100000000002</v>
      </c>
      <c r="O26" s="14">
        <f t="shared" si="5"/>
        <v>-33899.97</v>
      </c>
      <c r="P26" s="14">
        <f t="shared" si="6"/>
        <v>-518214.85</v>
      </c>
    </row>
    <row r="27" spans="2:16">
      <c r="B27" s="30">
        <f t="shared" si="3"/>
        <v>46508</v>
      </c>
      <c r="C27" s="14">
        <f>SourceEnergy!C29</f>
        <v>22390.001895622845</v>
      </c>
      <c r="D27" s="14">
        <f>SourceEnergy!D29</f>
        <v>19850.691723979948</v>
      </c>
      <c r="E27" s="27">
        <f>SourceEnergy!E29</f>
        <v>6603.9962087941603</v>
      </c>
      <c r="F27" s="14">
        <f t="shared" si="8"/>
        <v>2948.0923785499999</v>
      </c>
      <c r="G27" s="14">
        <f>SourceEnergy!G29</f>
        <v>2344.3082703627547</v>
      </c>
      <c r="H27" s="27">
        <f>SourceEnergy!H29</f>
        <v>603.78410818724524</v>
      </c>
      <c r="I27" s="28">
        <f t="shared" si="1"/>
        <v>33.159999999999997</v>
      </c>
      <c r="J27" s="28">
        <f t="shared" si="9"/>
        <v>20.456975944958973</v>
      </c>
      <c r="K27" s="29">
        <f t="shared" si="9"/>
        <v>23.181852624166719</v>
      </c>
      <c r="M27" s="14">
        <f t="shared" si="10"/>
        <v>-39564.29</v>
      </c>
      <c r="N27" s="14">
        <f t="shared" si="4"/>
        <v>2657.34</v>
      </c>
      <c r="O27" s="14">
        <f t="shared" si="5"/>
        <v>-36906.949999999997</v>
      </c>
      <c r="P27" s="14">
        <f t="shared" si="6"/>
        <v>-555121.79999999993</v>
      </c>
    </row>
    <row r="28" spans="2:16">
      <c r="B28" s="30">
        <f t="shared" si="3"/>
        <v>46539</v>
      </c>
      <c r="C28" s="14">
        <f>SourceEnergy!C30</f>
        <v>43652.216167167353</v>
      </c>
      <c r="D28" s="14">
        <f>SourceEnergy!D30</f>
        <v>35370.295419273432</v>
      </c>
      <c r="E28" s="27">
        <f>SourceEnergy!E30</f>
        <v>9800.734538153647</v>
      </c>
      <c r="F28" s="14">
        <f t="shared" si="8"/>
        <v>3471.3369167699993</v>
      </c>
      <c r="G28" s="14">
        <f>SourceEnergy!G30</f>
        <v>2808.1495633423874</v>
      </c>
      <c r="H28" s="27">
        <f>SourceEnergy!H30</f>
        <v>663.18735342761192</v>
      </c>
      <c r="I28" s="28">
        <f t="shared" si="1"/>
        <v>33.159999999999997</v>
      </c>
      <c r="J28" s="28">
        <f t="shared" si="9"/>
        <v>25.737866241296619</v>
      </c>
      <c r="K28" s="29">
        <f t="shared" si="9"/>
        <v>27.17312953079351</v>
      </c>
      <c r="M28" s="14">
        <f t="shared" si="10"/>
        <v>-46644.44</v>
      </c>
      <c r="N28" s="14">
        <f t="shared" si="4"/>
        <v>2846.6</v>
      </c>
      <c r="O28" s="14">
        <f t="shared" si="5"/>
        <v>-43797.840000000004</v>
      </c>
      <c r="P28" s="14">
        <f t="shared" si="6"/>
        <v>-598919.6399999999</v>
      </c>
    </row>
    <row r="29" spans="2:16">
      <c r="B29" s="30">
        <f t="shared" si="3"/>
        <v>46569</v>
      </c>
      <c r="C29" s="14">
        <f>SourceEnergy!C31</f>
        <v>109202.13297565351</v>
      </c>
      <c r="D29" s="14">
        <f>SourceEnergy!D31</f>
        <v>60174.998988450578</v>
      </c>
      <c r="E29" s="27">
        <f>SourceEnergy!E31</f>
        <v>16951.171576554374</v>
      </c>
      <c r="F29" s="14">
        <f t="shared" si="8"/>
        <v>3278.5359545500005</v>
      </c>
      <c r="G29" s="14">
        <f>SourceEnergy!G31</f>
        <v>2514.3582146431181</v>
      </c>
      <c r="H29" s="27">
        <f>SourceEnergy!H31</f>
        <v>764.17773990688238</v>
      </c>
      <c r="I29" s="28">
        <f t="shared" si="1"/>
        <v>33.159999999999997</v>
      </c>
      <c r="J29" s="28">
        <f t="shared" si="9"/>
        <v>48.071761091140431</v>
      </c>
      <c r="K29" s="29">
        <f t="shared" si="9"/>
        <v>46.991606925223515</v>
      </c>
      <c r="M29" s="14">
        <f t="shared" si="10"/>
        <v>-47577.43</v>
      </c>
      <c r="N29" s="14">
        <f t="shared" si="4"/>
        <v>3071.19</v>
      </c>
      <c r="O29" s="14">
        <f t="shared" si="5"/>
        <v>-44506.239999999998</v>
      </c>
      <c r="P29" s="14">
        <f t="shared" si="6"/>
        <v>-643425.87999999989</v>
      </c>
    </row>
    <row r="30" spans="2:16">
      <c r="B30" s="30">
        <f t="shared" si="3"/>
        <v>46600</v>
      </c>
      <c r="C30" s="14">
        <f>SourceEnergy!C32</f>
        <v>82610.375840828056</v>
      </c>
      <c r="D30" s="14">
        <f>SourceEnergy!D32</f>
        <v>68831.788820872331</v>
      </c>
      <c r="E30" s="27">
        <f>SourceEnergy!E32</f>
        <v>10207.534644616419</v>
      </c>
      <c r="F30" s="14">
        <f t="shared" si="8"/>
        <v>2947.9285147999994</v>
      </c>
      <c r="G30" s="14">
        <f>SourceEnergy!G32</f>
        <v>2480.8130758343418</v>
      </c>
      <c r="H30" s="27">
        <f>SourceEnergy!H32</f>
        <v>467.11543896565763</v>
      </c>
      <c r="I30" s="28">
        <f t="shared" si="1"/>
        <v>33.159999999999997</v>
      </c>
      <c r="J30" s="28">
        <f t="shared" si="9"/>
        <v>52.442187486893857</v>
      </c>
      <c r="K30" s="29">
        <f t="shared" si="9"/>
        <v>49.192139232734725</v>
      </c>
      <c r="M30" s="14">
        <f t="shared" si="10"/>
        <v>-70467.3</v>
      </c>
      <c r="N30" s="14">
        <f t="shared" si="4"/>
        <v>3299.41</v>
      </c>
      <c r="O30" s="14">
        <f t="shared" si="5"/>
        <v>-67167.89</v>
      </c>
      <c r="P30" s="14">
        <f t="shared" si="6"/>
        <v>-710593.7699999999</v>
      </c>
    </row>
    <row r="31" spans="2:16">
      <c r="B31" s="30">
        <f t="shared" si="3"/>
        <v>46631</v>
      </c>
      <c r="C31" s="14">
        <f>SourceEnergy!C33</f>
        <v>45826.900698681129</v>
      </c>
      <c r="D31" s="14">
        <f>SourceEnergy!D33</f>
        <v>44554.073216780809</v>
      </c>
      <c r="E31" s="27">
        <f>SourceEnergy!E33</f>
        <v>9040.3221149684614</v>
      </c>
      <c r="F31" s="14">
        <f t="shared" si="8"/>
        <v>2485.5080304500007</v>
      </c>
      <c r="G31" s="14">
        <f>SourceEnergy!G33</f>
        <v>2042.0016233019003</v>
      </c>
      <c r="H31" s="27">
        <f>SourceEnergy!H33</f>
        <v>443.50640714810038</v>
      </c>
      <c r="I31" s="28">
        <f t="shared" si="1"/>
        <v>33.159999999999997</v>
      </c>
      <c r="J31" s="28">
        <f t="shared" si="9"/>
        <v>37.147972511861212</v>
      </c>
      <c r="K31" s="29">
        <f t="shared" si="9"/>
        <v>38.210248458497311</v>
      </c>
      <c r="M31" s="14">
        <f t="shared" si="10"/>
        <v>-46975.81</v>
      </c>
      <c r="N31" s="14">
        <f t="shared" si="4"/>
        <v>3643.84</v>
      </c>
      <c r="O31" s="14">
        <f t="shared" si="5"/>
        <v>-43331.97</v>
      </c>
      <c r="P31" s="14">
        <f t="shared" si="6"/>
        <v>-753925.73999999987</v>
      </c>
    </row>
    <row r="32" spans="2:16">
      <c r="B32" s="30">
        <f t="shared" si="3"/>
        <v>46661</v>
      </c>
      <c r="C32" s="14">
        <f>SourceEnergy!C34</f>
        <v>15096.68001801947</v>
      </c>
      <c r="D32" s="14">
        <f>SourceEnergy!D34</f>
        <v>27370.490146380474</v>
      </c>
      <c r="E32" s="27">
        <f>SourceEnergy!E34</f>
        <v>4723.7725812189437</v>
      </c>
      <c r="F32" s="14">
        <f t="shared" si="8"/>
        <v>1867.5611319599998</v>
      </c>
      <c r="G32" s="14">
        <f>SourceEnergy!G34</f>
        <v>1600.2891763704069</v>
      </c>
      <c r="H32" s="27">
        <f>SourceEnergy!H34</f>
        <v>267.27195558959284</v>
      </c>
      <c r="I32" s="28">
        <f t="shared" si="1"/>
        <v>33.159999999999997</v>
      </c>
      <c r="J32" s="28">
        <f t="shared" si="9"/>
        <v>28.466275651415881</v>
      </c>
      <c r="K32" s="29">
        <f t="shared" si="9"/>
        <v>30.945699087321799</v>
      </c>
      <c r="M32" s="14">
        <f t="shared" si="10"/>
        <v>-38728.51</v>
      </c>
      <c r="N32" s="14">
        <f t="shared" si="4"/>
        <v>3866.04</v>
      </c>
      <c r="O32" s="14">
        <f t="shared" si="5"/>
        <v>-34862.47</v>
      </c>
      <c r="P32" s="14">
        <f t="shared" si="6"/>
        <v>-788788.20999999985</v>
      </c>
    </row>
    <row r="33" spans="2:16">
      <c r="B33" s="30">
        <f t="shared" si="3"/>
        <v>46692</v>
      </c>
      <c r="C33" s="14">
        <f>SourceEnergy!C35</f>
        <v>28121.487903146772</v>
      </c>
      <c r="D33" s="14">
        <f>SourceEnergy!D35</f>
        <v>18763.872487968376</v>
      </c>
      <c r="E33" s="27">
        <f>SourceEnergy!E35</f>
        <v>4402.3036040970619</v>
      </c>
      <c r="F33" s="14">
        <f t="shared" si="8"/>
        <v>1411.2612969300001</v>
      </c>
      <c r="G33" s="14">
        <f>SourceEnergy!G35</f>
        <v>1169.3307888848572</v>
      </c>
      <c r="H33" s="27">
        <f>SourceEnergy!H35</f>
        <v>241.93050804514291</v>
      </c>
      <c r="I33" s="28">
        <f t="shared" si="1"/>
        <v>33.159999999999997</v>
      </c>
      <c r="J33" s="28">
        <f t="shared" si="9"/>
        <v>34.160965964726195</v>
      </c>
      <c r="K33" s="29">
        <f t="shared" si="9"/>
        <v>34.427874517023525</v>
      </c>
      <c r="M33" s="14">
        <f t="shared" si="10"/>
        <v>-20153.13</v>
      </c>
      <c r="N33" s="14">
        <f t="shared" si="4"/>
        <v>4044.81</v>
      </c>
      <c r="O33" s="14">
        <f t="shared" si="5"/>
        <v>-16108.320000000002</v>
      </c>
      <c r="P33" s="14">
        <f t="shared" si="6"/>
        <v>-804896.5299999998</v>
      </c>
    </row>
    <row r="34" spans="2:16">
      <c r="B34" s="35">
        <f t="shared" si="3"/>
        <v>46722</v>
      </c>
      <c r="C34" s="31">
        <f>SourceEnergy!C36</f>
        <v>22259.277151645805</v>
      </c>
      <c r="D34" s="31">
        <f>SourceEnergy!D36</f>
        <v>15344.287926616011</v>
      </c>
      <c r="E34" s="32">
        <f>SourceEnergy!E36</f>
        <v>3371.1154384040124</v>
      </c>
      <c r="F34" s="31">
        <f t="shared" si="8"/>
        <v>948.38248104966669</v>
      </c>
      <c r="G34" s="31">
        <f>SourceEnergy!G36</f>
        <v>786.6767123914284</v>
      </c>
      <c r="H34" s="32">
        <f>SourceEnergy!H36</f>
        <v>161.7057686582383</v>
      </c>
      <c r="I34" s="33">
        <f t="shared" si="1"/>
        <v>33.159999999999997</v>
      </c>
      <c r="J34" s="33">
        <f t="shared" si="9"/>
        <v>38.165631179910783</v>
      </c>
      <c r="K34" s="34">
        <f t="shared" si="9"/>
        <v>39.111407253999623</v>
      </c>
      <c r="M34" s="14">
        <f t="shared" si="10"/>
        <v>-14089.28</v>
      </c>
      <c r="N34" s="14">
        <f t="shared" si="4"/>
        <v>4127.41</v>
      </c>
      <c r="O34" s="14">
        <f t="shared" si="5"/>
        <v>-9961.8700000000008</v>
      </c>
      <c r="P34" s="14">
        <f t="shared" si="6"/>
        <v>-814858.39999999979</v>
      </c>
    </row>
    <row r="35" spans="2:16">
      <c r="B35" s="36">
        <f t="shared" si="3"/>
        <v>46753</v>
      </c>
      <c r="C35" s="37">
        <f>SourceEnergy!C37</f>
        <v>22804.535421513719</v>
      </c>
      <c r="D35" s="37">
        <f>SourceEnergy!D37</f>
        <v>19641.649514781569</v>
      </c>
      <c r="E35" s="38">
        <f>SourceEnergy!E37</f>
        <v>4740.3415297767833</v>
      </c>
      <c r="F35" s="37">
        <f t="shared" si="8"/>
        <v>997.71252197000001</v>
      </c>
      <c r="G35" s="37">
        <f>SourceEnergy!G37</f>
        <v>827.59564034377877</v>
      </c>
      <c r="H35" s="38">
        <f>SourceEnergy!H37</f>
        <v>170.11688162622124</v>
      </c>
      <c r="I35" s="39">
        <f t="shared" si="1"/>
        <v>33.159999999999997</v>
      </c>
      <c r="J35" s="39">
        <f t="shared" si="9"/>
        <v>38.219317034336143</v>
      </c>
      <c r="K35" s="40">
        <f t="shared" si="9"/>
        <v>39.220652405223397</v>
      </c>
      <c r="M35" s="14">
        <f t="shared" si="10"/>
        <v>-15497.7</v>
      </c>
      <c r="N35" s="14">
        <f t="shared" si="4"/>
        <v>4178.49</v>
      </c>
      <c r="O35" s="14">
        <f t="shared" si="5"/>
        <v>-11319.210000000001</v>
      </c>
      <c r="P35" s="14">
        <f t="shared" si="6"/>
        <v>-826177.60999999975</v>
      </c>
    </row>
    <row r="36" spans="2:16">
      <c r="B36" s="30">
        <f t="shared" si="3"/>
        <v>46784</v>
      </c>
      <c r="C36" s="14">
        <f>SourceEnergy!C38</f>
        <v>43549.932989022636</v>
      </c>
      <c r="D36" s="14">
        <f>SourceEnergy!D38</f>
        <v>29369.841200458646</v>
      </c>
      <c r="E36" s="27">
        <f>SourceEnergy!E38</f>
        <v>6895.2893255694098</v>
      </c>
      <c r="F36" s="14">
        <f t="shared" si="8"/>
        <v>1664.89272482</v>
      </c>
      <c r="G36" s="14">
        <f>SourceEnergy!G38</f>
        <v>1376.5358306349935</v>
      </c>
      <c r="H36" s="27">
        <f>SourceEnergy!H38</f>
        <v>288.35689418500647</v>
      </c>
      <c r="I36" s="28">
        <f t="shared" si="1"/>
        <v>33.159999999999997</v>
      </c>
      <c r="J36" s="28">
        <f t="shared" si="9"/>
        <v>39.799304906232074</v>
      </c>
      <c r="K36" s="29">
        <f t="shared" si="9"/>
        <v>39.798085869707755</v>
      </c>
      <c r="M36" s="14">
        <f t="shared" si="10"/>
        <v>-22711.29</v>
      </c>
      <c r="N36" s="14">
        <f t="shared" si="4"/>
        <v>4236.54</v>
      </c>
      <c r="O36" s="14">
        <f t="shared" si="5"/>
        <v>-18474.75</v>
      </c>
      <c r="P36" s="14">
        <f t="shared" si="6"/>
        <v>-844652.35999999975</v>
      </c>
    </row>
    <row r="37" spans="2:16">
      <c r="B37" s="30">
        <f t="shared" si="3"/>
        <v>46813</v>
      </c>
      <c r="C37" s="14">
        <f>SourceEnergy!C39</f>
        <v>14744.273975142278</v>
      </c>
      <c r="D37" s="14">
        <f>SourceEnergy!D39</f>
        <v>21486.680188143939</v>
      </c>
      <c r="E37" s="27">
        <f>SourceEnergy!E39</f>
        <v>4585.4919782687757</v>
      </c>
      <c r="F37" s="14">
        <f t="shared" si="8"/>
        <v>1975.9058202000001</v>
      </c>
      <c r="G37" s="14">
        <f>SourceEnergy!G39</f>
        <v>1692.2266284316038</v>
      </c>
      <c r="H37" s="27">
        <f>SourceEnergy!H39</f>
        <v>283.67919176839632</v>
      </c>
      <c r="I37" s="28">
        <f t="shared" si="1"/>
        <v>33.159999999999997</v>
      </c>
      <c r="J37" s="28">
        <f t="shared" si="9"/>
        <v>23.393957691177995</v>
      </c>
      <c r="K37" s="29">
        <f t="shared" si="9"/>
        <v>25.054094514954112</v>
      </c>
      <c r="M37" s="14">
        <f t="shared" si="10"/>
        <v>-31950.93</v>
      </c>
      <c r="N37" s="14">
        <f t="shared" si="4"/>
        <v>4331.2700000000004</v>
      </c>
      <c r="O37" s="14">
        <f t="shared" si="5"/>
        <v>-27619.66</v>
      </c>
      <c r="P37" s="14">
        <f t="shared" si="6"/>
        <v>-872272.01999999979</v>
      </c>
    </row>
    <row r="38" spans="2:16">
      <c r="B38" s="30">
        <f t="shared" si="3"/>
        <v>46844</v>
      </c>
      <c r="C38" s="14">
        <f>SourceEnergy!C40</f>
        <v>24699.050577013622</v>
      </c>
      <c r="D38" s="14">
        <f>SourceEnergy!D40</f>
        <v>19951.188155461325</v>
      </c>
      <c r="E38" s="27">
        <f>SourceEnergy!E40</f>
        <v>5670.0077148037362</v>
      </c>
      <c r="F38" s="14">
        <f t="shared" si="8"/>
        <v>2375.2596835800005</v>
      </c>
      <c r="G38" s="14">
        <f>SourceEnergy!G40</f>
        <v>2005.2180481217831</v>
      </c>
      <c r="H38" s="27">
        <f>SourceEnergy!H40</f>
        <v>370.04163545821734</v>
      </c>
      <c r="I38" s="28">
        <f t="shared" si="1"/>
        <v>33.159999999999997</v>
      </c>
      <c r="J38" s="28">
        <f t="shared" si="9"/>
        <v>19.569950390775055</v>
      </c>
      <c r="K38" s="29">
        <f t="shared" si="9"/>
        <v>21.428520251910726</v>
      </c>
      <c r="M38" s="14">
        <f t="shared" si="10"/>
        <v>-22472.41</v>
      </c>
      <c r="N38" s="14">
        <f t="shared" si="4"/>
        <v>4472.8999999999996</v>
      </c>
      <c r="O38" s="14">
        <f t="shared" si="5"/>
        <v>-17999.510000000002</v>
      </c>
      <c r="P38" s="14">
        <f t="shared" si="6"/>
        <v>-890271.5299999998</v>
      </c>
    </row>
    <row r="39" spans="2:16">
      <c r="B39" s="30">
        <f t="shared" si="3"/>
        <v>46874</v>
      </c>
      <c r="C39" s="14">
        <f>SourceEnergy!C41</f>
        <v>45738.924224504444</v>
      </c>
      <c r="D39" s="14">
        <f>SourceEnergy!D41</f>
        <v>23988.758780422257</v>
      </c>
      <c r="E39" s="27">
        <f>SourceEnergy!E41</f>
        <v>10130.038341029434</v>
      </c>
      <c r="F39" s="14">
        <f t="shared" si="8"/>
        <v>3038.5009301700006</v>
      </c>
      <c r="G39" s="14">
        <f>SourceEnergy!G41</f>
        <v>2416.2006970778666</v>
      </c>
      <c r="H39" s="27">
        <f>SourceEnergy!H41</f>
        <v>622.30023309213402</v>
      </c>
      <c r="I39" s="28">
        <f t="shared" si="1"/>
        <v>33.159999999999997</v>
      </c>
      <c r="J39" s="28">
        <f t="shared" si="9"/>
        <v>20.456975944958973</v>
      </c>
      <c r="K39" s="29">
        <f t="shared" si="9"/>
        <v>23.181852624166719</v>
      </c>
      <c r="M39" s="14">
        <f t="shared" si="10"/>
        <v>-18115.310000000001</v>
      </c>
      <c r="N39" s="14">
        <f t="shared" si="4"/>
        <v>4565.2</v>
      </c>
      <c r="O39" s="14">
        <f t="shared" si="5"/>
        <v>-13550.11</v>
      </c>
      <c r="P39" s="14">
        <f t="shared" si="6"/>
        <v>-903821.63999999978</v>
      </c>
    </row>
    <row r="40" spans="2:16">
      <c r="B40" s="30">
        <f t="shared" si="3"/>
        <v>46905</v>
      </c>
      <c r="C40" s="14">
        <f>SourceEnergy!C42</f>
        <v>52871.393008848827</v>
      </c>
      <c r="D40" s="14">
        <f>SourceEnergy!D42</f>
        <v>52106.726769601206</v>
      </c>
      <c r="E40" s="27">
        <f>SourceEnergy!E42</f>
        <v>12877.250320456238</v>
      </c>
      <c r="F40" s="14">
        <f t="shared" si="8"/>
        <v>3445.9401765299999</v>
      </c>
      <c r="G40" s="14">
        <f>SourceEnergy!G42</f>
        <v>2787.6047857177377</v>
      </c>
      <c r="H40" s="27">
        <f>SourceEnergy!H42</f>
        <v>658.33539081226218</v>
      </c>
      <c r="I40" s="28">
        <f t="shared" si="1"/>
        <v>33.159999999999997</v>
      </c>
      <c r="J40" s="28">
        <f t="shared" si="9"/>
        <v>25.737866241296619</v>
      </c>
      <c r="K40" s="29">
        <f t="shared" si="9"/>
        <v>27.17312953079351</v>
      </c>
      <c r="M40" s="14">
        <f t="shared" si="10"/>
        <v>-36764.639999999999</v>
      </c>
      <c r="N40" s="14">
        <f t="shared" si="4"/>
        <v>4634.6899999999996</v>
      </c>
      <c r="O40" s="14">
        <f t="shared" si="5"/>
        <v>-32129.95</v>
      </c>
      <c r="P40" s="14">
        <f t="shared" si="6"/>
        <v>-935951.58999999973</v>
      </c>
    </row>
    <row r="41" spans="2:16">
      <c r="B41" s="30">
        <f t="shared" si="3"/>
        <v>46935</v>
      </c>
      <c r="C41" s="14">
        <f>SourceEnergy!C43</f>
        <v>112703.8260960253</v>
      </c>
      <c r="D41" s="14">
        <f>SourceEnergy!D43</f>
        <v>80873.437469195895</v>
      </c>
      <c r="E41" s="27">
        <f>SourceEnergy!E43</f>
        <v>19644.801129537285</v>
      </c>
      <c r="F41" s="14">
        <f t="shared" si="8"/>
        <v>3217.0281279699998</v>
      </c>
      <c r="G41" s="14">
        <f>SourceEnergy!G43</f>
        <v>2467.1869433286647</v>
      </c>
      <c r="H41" s="27">
        <f>SourceEnergy!H43</f>
        <v>749.84118464133508</v>
      </c>
      <c r="I41" s="28">
        <f t="shared" si="1"/>
        <v>33.159999999999997</v>
      </c>
      <c r="J41" s="28">
        <f t="shared" si="9"/>
        <v>48.071761091140431</v>
      </c>
      <c r="K41" s="29">
        <f t="shared" si="9"/>
        <v>46.991606925223515</v>
      </c>
      <c r="M41" s="14">
        <f t="shared" si="10"/>
        <v>-41134.44</v>
      </c>
      <c r="N41" s="14">
        <f t="shared" si="4"/>
        <v>4799.4399999999996</v>
      </c>
      <c r="O41" s="14">
        <f t="shared" si="5"/>
        <v>-36335</v>
      </c>
      <c r="P41" s="14">
        <f t="shared" si="6"/>
        <v>-972286.58999999973</v>
      </c>
    </row>
    <row r="42" spans="2:16">
      <c r="B42" s="30">
        <f t="shared" si="3"/>
        <v>46966</v>
      </c>
      <c r="C42" s="14">
        <f>SourceEnergy!C44</f>
        <v>89064.38084092224</v>
      </c>
      <c r="D42" s="14">
        <f>SourceEnergy!D44</f>
        <v>92396.923472815412</v>
      </c>
      <c r="E42" s="27">
        <f>SourceEnergy!E44</f>
        <v>13503.767037022579</v>
      </c>
      <c r="F42" s="14">
        <f t="shared" si="8"/>
        <v>2964.2751114600001</v>
      </c>
      <c r="G42" s="14">
        <f>SourceEnergy!G44</f>
        <v>2494.569464612402</v>
      </c>
      <c r="H42" s="27">
        <f>SourceEnergy!H44</f>
        <v>469.70564684759802</v>
      </c>
      <c r="I42" s="28">
        <f t="shared" si="1"/>
        <v>33.159999999999997</v>
      </c>
      <c r="J42" s="28">
        <f t="shared" si="9"/>
        <v>52.442187486893857</v>
      </c>
      <c r="K42" s="29">
        <f t="shared" si="9"/>
        <v>49.192139232734725</v>
      </c>
      <c r="M42" s="14">
        <f t="shared" si="10"/>
        <v>-64862.12</v>
      </c>
      <c r="N42" s="14">
        <f t="shared" si="4"/>
        <v>4985.7700000000004</v>
      </c>
      <c r="O42" s="14">
        <f t="shared" si="5"/>
        <v>-59876.350000000006</v>
      </c>
      <c r="P42" s="14">
        <f t="shared" si="6"/>
        <v>-1032162.9399999997</v>
      </c>
    </row>
    <row r="43" spans="2:16">
      <c r="B43" s="30">
        <f t="shared" si="3"/>
        <v>46997</v>
      </c>
      <c r="C43" s="14">
        <f>SourceEnergy!C45</f>
        <v>62393.405674753012</v>
      </c>
      <c r="D43" s="14">
        <f>SourceEnergy!D45</f>
        <v>43594.789495827135</v>
      </c>
      <c r="E43" s="27">
        <f>SourceEnergy!E45</f>
        <v>11457.59218978951</v>
      </c>
      <c r="F43" s="14">
        <f t="shared" si="8"/>
        <v>2356.6604870800006</v>
      </c>
      <c r="G43" s="14">
        <f>SourceEnergy!G45</f>
        <v>1936.1452392159608</v>
      </c>
      <c r="H43" s="27">
        <f>SourceEnergy!H45</f>
        <v>420.51524786403979</v>
      </c>
      <c r="I43" s="28">
        <f t="shared" si="1"/>
        <v>33.159999999999997</v>
      </c>
      <c r="J43" s="28">
        <f t="shared" ref="J43:K62" si="11">J31</f>
        <v>37.147972511861212</v>
      </c>
      <c r="K43" s="29">
        <f t="shared" si="11"/>
        <v>38.210248458497311</v>
      </c>
      <c r="M43" s="14">
        <f t="shared" si="10"/>
        <v>-25598.46</v>
      </c>
      <c r="N43" s="14">
        <f t="shared" si="4"/>
        <v>5292.8</v>
      </c>
      <c r="O43" s="14">
        <f t="shared" si="5"/>
        <v>-20305.66</v>
      </c>
      <c r="P43" s="14">
        <f t="shared" si="6"/>
        <v>-1052468.5999999996</v>
      </c>
    </row>
    <row r="44" spans="2:16">
      <c r="B44" s="30">
        <f t="shared" si="3"/>
        <v>47027</v>
      </c>
      <c r="C44" s="14">
        <f>SourceEnergy!C46</f>
        <v>31717.500522792761</v>
      </c>
      <c r="D44" s="14">
        <f>SourceEnergy!D46</f>
        <v>28996.281700975564</v>
      </c>
      <c r="E44" s="27">
        <f>SourceEnergy!E46</f>
        <v>5593.8463095758661</v>
      </c>
      <c r="F44" s="14">
        <f t="shared" si="8"/>
        <v>1891.5117665500004</v>
      </c>
      <c r="G44" s="14">
        <f>SourceEnergy!G46</f>
        <v>1620.8121679050162</v>
      </c>
      <c r="H44" s="27">
        <f>SourceEnergy!H46</f>
        <v>270.69959864498423</v>
      </c>
      <c r="I44" s="28">
        <f t="shared" si="1"/>
        <v>33.159999999999997</v>
      </c>
      <c r="J44" s="28">
        <f t="shared" si="11"/>
        <v>28.466275651415881</v>
      </c>
      <c r="K44" s="29">
        <f t="shared" si="11"/>
        <v>30.945699087321799</v>
      </c>
      <c r="M44" s="14">
        <f t="shared" si="10"/>
        <v>-22797.97</v>
      </c>
      <c r="N44" s="14">
        <f t="shared" si="4"/>
        <v>5396.93</v>
      </c>
      <c r="O44" s="14">
        <f t="shared" si="5"/>
        <v>-17401.04</v>
      </c>
      <c r="P44" s="14">
        <f t="shared" si="6"/>
        <v>-1069869.6399999997</v>
      </c>
    </row>
    <row r="45" spans="2:16">
      <c r="B45" s="30">
        <f t="shared" si="3"/>
        <v>47058</v>
      </c>
      <c r="C45" s="14">
        <f>SourceEnergy!C47</f>
        <v>28363.331966575061</v>
      </c>
      <c r="D45" s="14">
        <f>SourceEnergy!D47</f>
        <v>21055.873628563939</v>
      </c>
      <c r="E45" s="27">
        <f>SourceEnergy!E47</f>
        <v>4959.5819807320277</v>
      </c>
      <c r="F45" s="14">
        <f t="shared" si="8"/>
        <v>1357.0417411800001</v>
      </c>
      <c r="G45" s="14">
        <f>SourceEnergy!G47</f>
        <v>1124.4060141205714</v>
      </c>
      <c r="H45" s="27">
        <f>SourceEnergy!H47</f>
        <v>232.63572705942875</v>
      </c>
      <c r="I45" s="28">
        <f t="shared" si="1"/>
        <v>33.159999999999997</v>
      </c>
      <c r="J45" s="28">
        <f t="shared" si="11"/>
        <v>34.160965964726195</v>
      </c>
      <c r="K45" s="29">
        <f t="shared" si="11"/>
        <v>34.427874517023525</v>
      </c>
      <c r="M45" s="14">
        <f t="shared" si="10"/>
        <v>-18056.62</v>
      </c>
      <c r="N45" s="14">
        <f t="shared" si="4"/>
        <v>5486.16</v>
      </c>
      <c r="O45" s="14">
        <f t="shared" si="5"/>
        <v>-12570.46</v>
      </c>
      <c r="P45" s="14">
        <f t="shared" si="6"/>
        <v>-1082440.0999999996</v>
      </c>
    </row>
    <row r="46" spans="2:16">
      <c r="B46" s="35">
        <f t="shared" si="3"/>
        <v>47088</v>
      </c>
      <c r="C46" s="31">
        <f>SourceEnergy!C48</f>
        <v>29870.273661835603</v>
      </c>
      <c r="D46" s="31">
        <f>SourceEnergy!D48</f>
        <v>20275.447956599612</v>
      </c>
      <c r="E46" s="32">
        <f>SourceEnergy!E48</f>
        <v>4725.2227695411957</v>
      </c>
      <c r="F46" s="31">
        <f t="shared" si="8"/>
        <v>928.05874958793106</v>
      </c>
      <c r="G46" s="31">
        <f>SourceEnergy!G48</f>
        <v>769.81831763054186</v>
      </c>
      <c r="H46" s="32">
        <f>SourceEnergy!H48</f>
        <v>158.24043195738921</v>
      </c>
      <c r="I46" s="33">
        <f t="shared" si="1"/>
        <v>33.159999999999997</v>
      </c>
      <c r="J46" s="33">
        <f t="shared" si="11"/>
        <v>38.165631179910783</v>
      </c>
      <c r="K46" s="34">
        <f t="shared" si="11"/>
        <v>39.111407253999623</v>
      </c>
      <c r="M46" s="14">
        <f t="shared" si="10"/>
        <v>-5699.33</v>
      </c>
      <c r="N46" s="14">
        <f t="shared" si="4"/>
        <v>5550.62</v>
      </c>
      <c r="O46" s="14">
        <f t="shared" si="5"/>
        <v>-148.71000000000004</v>
      </c>
      <c r="P46" s="14">
        <f t="shared" si="6"/>
        <v>-1082588.8099999996</v>
      </c>
    </row>
    <row r="47" spans="2:16">
      <c r="B47" s="36">
        <f t="shared" si="3"/>
        <v>47119</v>
      </c>
      <c r="C47" s="37">
        <f>SourceEnergy!C49</f>
        <v>28376.162239692349</v>
      </c>
      <c r="D47" s="37">
        <f>SourceEnergy!D49</f>
        <v>15978.537529934261</v>
      </c>
      <c r="E47" s="38">
        <f>SourceEnergy!E49</f>
        <v>4125.811659152846</v>
      </c>
      <c r="F47" s="37">
        <f t="shared" si="8"/>
        <v>984.97975554000004</v>
      </c>
      <c r="G47" s="37">
        <f>SourceEnergy!G49</f>
        <v>817.03389860460845</v>
      </c>
      <c r="H47" s="38">
        <f>SourceEnergy!H49</f>
        <v>167.94585693539159</v>
      </c>
      <c r="I47" s="39">
        <f t="shared" si="1"/>
        <v>33.159999999999997</v>
      </c>
      <c r="J47" s="39">
        <f t="shared" si="11"/>
        <v>38.219317034336143</v>
      </c>
      <c r="K47" s="40">
        <f t="shared" si="11"/>
        <v>39.220652405223397</v>
      </c>
      <c r="M47" s="14">
        <f t="shared" si="10"/>
        <v>-9437.26</v>
      </c>
      <c r="N47" s="14">
        <f t="shared" si="4"/>
        <v>5551.38</v>
      </c>
      <c r="O47" s="14">
        <f t="shared" si="5"/>
        <v>-3885.88</v>
      </c>
      <c r="P47" s="14">
        <f t="shared" si="6"/>
        <v>-1086474.6899999995</v>
      </c>
    </row>
    <row r="48" spans="2:16">
      <c r="B48" s="30">
        <f t="shared" si="3"/>
        <v>47150</v>
      </c>
      <c r="C48" s="14">
        <f>SourceEnergy!C50</f>
        <v>38168.87737387151</v>
      </c>
      <c r="D48" s="14">
        <f>SourceEnergy!D50</f>
        <v>21991.29537099829</v>
      </c>
      <c r="E48" s="27">
        <f>SourceEnergy!E50</f>
        <v>6389.743147990197</v>
      </c>
      <c r="F48" s="14">
        <f t="shared" si="8"/>
        <v>1643.5071569999998</v>
      </c>
      <c r="G48" s="14">
        <f>SourceEnergy!G50</f>
        <v>1358.8542107180779</v>
      </c>
      <c r="H48" s="27">
        <f>SourceEnergy!H50</f>
        <v>284.65294628192191</v>
      </c>
      <c r="I48" s="28">
        <f t="shared" si="1"/>
        <v>33.159999999999997</v>
      </c>
      <c r="J48" s="28">
        <f t="shared" si="11"/>
        <v>39.799304906232074</v>
      </c>
      <c r="K48" s="29">
        <f t="shared" si="11"/>
        <v>39.798085869707755</v>
      </c>
      <c r="M48" s="14">
        <f t="shared" si="10"/>
        <v>-27241.22</v>
      </c>
      <c r="N48" s="14">
        <f t="shared" si="4"/>
        <v>5571.31</v>
      </c>
      <c r="O48" s="14">
        <f t="shared" si="5"/>
        <v>-21669.91</v>
      </c>
      <c r="P48" s="14">
        <f t="shared" si="6"/>
        <v>-1108144.5999999994</v>
      </c>
    </row>
    <row r="49" spans="2:16">
      <c r="B49" s="30">
        <f t="shared" si="3"/>
        <v>47178</v>
      </c>
      <c r="C49" s="14">
        <f>SourceEnergy!C51</f>
        <v>2033.7329553076415</v>
      </c>
      <c r="D49" s="14">
        <f>SourceEnergy!D51</f>
        <v>26442.147310645229</v>
      </c>
      <c r="E49" s="27">
        <f>SourceEnergy!E51</f>
        <v>5895.3176753557882</v>
      </c>
      <c r="F49" s="14">
        <f t="shared" si="8"/>
        <v>1995.9158379199998</v>
      </c>
      <c r="G49" s="14">
        <f>SourceEnergy!G51</f>
        <v>1709.3638241800047</v>
      </c>
      <c r="H49" s="27">
        <f>SourceEnergy!H51</f>
        <v>286.55201373999512</v>
      </c>
      <c r="I49" s="28">
        <f t="shared" si="1"/>
        <v>33.159999999999997</v>
      </c>
      <c r="J49" s="28">
        <f t="shared" si="11"/>
        <v>23.393957691177995</v>
      </c>
      <c r="K49" s="29">
        <f t="shared" si="11"/>
        <v>25.054094514954112</v>
      </c>
      <c r="M49" s="14">
        <f t="shared" si="10"/>
        <v>-45134.35</v>
      </c>
      <c r="N49" s="14">
        <f t="shared" si="4"/>
        <v>5682.43</v>
      </c>
      <c r="O49" s="14">
        <f t="shared" si="5"/>
        <v>-39451.919999999998</v>
      </c>
      <c r="P49" s="14">
        <f t="shared" si="6"/>
        <v>-1147596.5199999993</v>
      </c>
    </row>
    <row r="50" spans="2:16">
      <c r="B50" s="30">
        <f t="shared" si="3"/>
        <v>47209</v>
      </c>
      <c r="C50" s="14">
        <f>SourceEnergy!C52</f>
        <v>18631.165426995722</v>
      </c>
      <c r="D50" s="14">
        <f>SourceEnergy!D52</f>
        <v>18524.46075072281</v>
      </c>
      <c r="E50" s="27">
        <f>SourceEnergy!E52</f>
        <v>4999.9750107483787</v>
      </c>
      <c r="F50" s="14">
        <f t="shared" si="8"/>
        <v>2410.6512209499997</v>
      </c>
      <c r="G50" s="14">
        <f>SourceEnergy!G52</f>
        <v>2035.095938937551</v>
      </c>
      <c r="H50" s="27">
        <f>SourceEnergy!H52</f>
        <v>375.55528201244874</v>
      </c>
      <c r="I50" s="28">
        <f t="shared" si="1"/>
        <v>33.159999999999997</v>
      </c>
      <c r="J50" s="28">
        <f t="shared" si="11"/>
        <v>19.569950390775055</v>
      </c>
      <c r="K50" s="29">
        <f t="shared" si="11"/>
        <v>21.428520251910726</v>
      </c>
      <c r="M50" s="14">
        <f t="shared" si="10"/>
        <v>-29243.16</v>
      </c>
      <c r="N50" s="14">
        <f t="shared" si="4"/>
        <v>5884.73</v>
      </c>
      <c r="O50" s="14">
        <f t="shared" si="5"/>
        <v>-23358.43</v>
      </c>
      <c r="P50" s="14">
        <f t="shared" si="6"/>
        <v>-1170954.9499999993</v>
      </c>
    </row>
    <row r="51" spans="2:16">
      <c r="B51" s="30">
        <f t="shared" si="3"/>
        <v>47239</v>
      </c>
      <c r="C51" s="14">
        <f>SourceEnergy!C53</f>
        <v>38412.314742716262</v>
      </c>
      <c r="D51" s="14">
        <f>SourceEnergy!D53</f>
        <v>19953.366449622106</v>
      </c>
      <c r="E51" s="27">
        <f>SourceEnergy!E53</f>
        <v>8578.35531594856</v>
      </c>
      <c r="F51" s="14">
        <f t="shared" si="8"/>
        <v>3013.4280661799994</v>
      </c>
      <c r="G51" s="14">
        <f>SourceEnergy!G53</f>
        <v>2396.2628814106552</v>
      </c>
      <c r="H51" s="27">
        <f>SourceEnergy!H53</f>
        <v>617.16518476934425</v>
      </c>
      <c r="I51" s="28">
        <f t="shared" si="1"/>
        <v>33.159999999999997</v>
      </c>
      <c r="J51" s="28">
        <f t="shared" si="11"/>
        <v>20.456975944958973</v>
      </c>
      <c r="K51" s="29">
        <f t="shared" si="11"/>
        <v>23.181852624166719</v>
      </c>
      <c r="M51" s="14">
        <f t="shared" si="10"/>
        <v>-24915.01</v>
      </c>
      <c r="N51" s="14">
        <f t="shared" si="4"/>
        <v>6004.51</v>
      </c>
      <c r="O51" s="14">
        <f t="shared" si="5"/>
        <v>-18910.5</v>
      </c>
      <c r="P51" s="14">
        <f t="shared" si="6"/>
        <v>-1189865.4499999993</v>
      </c>
    </row>
    <row r="52" spans="2:16">
      <c r="B52" s="30">
        <f t="shared" si="3"/>
        <v>47270</v>
      </c>
      <c r="C52" s="14">
        <f>SourceEnergy!C54</f>
        <v>48373.224756280251</v>
      </c>
      <c r="D52" s="14">
        <f>SourceEnergy!D54</f>
        <v>32397.181423519647</v>
      </c>
      <c r="E52" s="27">
        <f>SourceEnergy!E54</f>
        <v>9612.755043536421</v>
      </c>
      <c r="F52" s="14">
        <f t="shared" si="8"/>
        <v>3444.3168884000002</v>
      </c>
      <c r="G52" s="14">
        <f>SourceEnergy!G54</f>
        <v>2786.2916213771014</v>
      </c>
      <c r="H52" s="27">
        <f>SourceEnergy!H54</f>
        <v>658.02526702289879</v>
      </c>
      <c r="I52" s="28">
        <f t="shared" si="1"/>
        <v>33.159999999999997</v>
      </c>
      <c r="J52" s="28">
        <f t="shared" si="11"/>
        <v>25.737866241296619</v>
      </c>
      <c r="K52" s="29">
        <f t="shared" si="11"/>
        <v>27.17312953079351</v>
      </c>
      <c r="M52" s="14">
        <f t="shared" si="10"/>
        <v>-41220.58</v>
      </c>
      <c r="N52" s="14">
        <f t="shared" si="4"/>
        <v>6101.48</v>
      </c>
      <c r="O52" s="14">
        <f t="shared" si="5"/>
        <v>-35119.100000000006</v>
      </c>
      <c r="P52" s="14">
        <f t="shared" si="6"/>
        <v>-1224984.5499999993</v>
      </c>
    </row>
    <row r="53" spans="2:16">
      <c r="B53" s="30">
        <f t="shared" si="3"/>
        <v>47300</v>
      </c>
      <c r="C53" s="14">
        <f>SourceEnergy!C55</f>
        <v>112609.52543190797</v>
      </c>
      <c r="D53" s="14">
        <f>SourceEnergy!D55</f>
        <v>97625.286733185974</v>
      </c>
      <c r="E53" s="27">
        <f>SourceEnergy!E55</f>
        <v>22810.603615946606</v>
      </c>
      <c r="F53" s="14">
        <f t="shared" si="8"/>
        <v>3193.7253076600005</v>
      </c>
      <c r="G53" s="14">
        <f>SourceEnergy!G55</f>
        <v>2449.3156622193369</v>
      </c>
      <c r="H53" s="27">
        <f>SourceEnergy!H55</f>
        <v>744.40964544066355</v>
      </c>
      <c r="I53" s="28">
        <f t="shared" si="1"/>
        <v>33.159999999999997</v>
      </c>
      <c r="J53" s="28">
        <f t="shared" si="11"/>
        <v>48.071761091140431</v>
      </c>
      <c r="K53" s="29">
        <f t="shared" si="11"/>
        <v>46.991606925223515</v>
      </c>
      <c r="M53" s="14">
        <f t="shared" si="10"/>
        <v>-40114.400000000001</v>
      </c>
      <c r="N53" s="14">
        <f t="shared" si="4"/>
        <v>6281.57</v>
      </c>
      <c r="O53" s="14">
        <f t="shared" si="5"/>
        <v>-33832.83</v>
      </c>
      <c r="P53" s="14">
        <f t="shared" si="6"/>
        <v>-1258817.3799999994</v>
      </c>
    </row>
    <row r="54" spans="2:16">
      <c r="B54" s="30">
        <f t="shared" si="3"/>
        <v>47331</v>
      </c>
      <c r="C54" s="14">
        <f>SourceEnergy!C56</f>
        <v>106682.52528007724</v>
      </c>
      <c r="D54" s="14">
        <f>SourceEnergy!D56</f>
        <v>92403.201568376433</v>
      </c>
      <c r="E54" s="27">
        <f>SourceEnergy!E56</f>
        <v>15360.135803353103</v>
      </c>
      <c r="F54" s="14">
        <f t="shared" si="8"/>
        <v>2913.9458454500009</v>
      </c>
      <c r="G54" s="14">
        <f>SourceEnergy!G56</f>
        <v>2452.2151467963808</v>
      </c>
      <c r="H54" s="27">
        <f>SourceEnergy!H56</f>
        <v>461.73069865362004</v>
      </c>
      <c r="I54" s="28">
        <f t="shared" si="1"/>
        <v>33.159999999999997</v>
      </c>
      <c r="J54" s="28">
        <f t="shared" si="11"/>
        <v>52.442187486893857</v>
      </c>
      <c r="K54" s="29">
        <f t="shared" si="11"/>
        <v>49.192139232734725</v>
      </c>
      <c r="M54" s="14">
        <f t="shared" si="10"/>
        <v>-44630.52</v>
      </c>
      <c r="N54" s="14">
        <f t="shared" si="4"/>
        <v>6455.06</v>
      </c>
      <c r="O54" s="14">
        <f t="shared" si="5"/>
        <v>-38175.46</v>
      </c>
      <c r="P54" s="14">
        <f t="shared" si="6"/>
        <v>-1296992.8399999994</v>
      </c>
    </row>
    <row r="55" spans="2:16">
      <c r="B55" s="30">
        <f t="shared" si="3"/>
        <v>47362</v>
      </c>
      <c r="C55" s="14">
        <f>SourceEnergy!C57</f>
        <v>71252.365676977206</v>
      </c>
      <c r="D55" s="14">
        <f>SourceEnergy!D57</f>
        <v>50086.291897446572</v>
      </c>
      <c r="E55" s="27">
        <f>SourceEnergy!E57</f>
        <v>11903.876307503957</v>
      </c>
      <c r="F55" s="14">
        <f t="shared" si="8"/>
        <v>2355.9414145700007</v>
      </c>
      <c r="G55" s="14">
        <f>SourceEnergy!G57</f>
        <v>1935.5544757926677</v>
      </c>
      <c r="H55" s="27">
        <f>SourceEnergy!H57</f>
        <v>420.38693877733294</v>
      </c>
      <c r="I55" s="28">
        <f t="shared" si="1"/>
        <v>33.159999999999997</v>
      </c>
      <c r="J55" s="28">
        <f t="shared" si="11"/>
        <v>37.147972511861212</v>
      </c>
      <c r="K55" s="29">
        <f t="shared" si="11"/>
        <v>38.210248458497311</v>
      </c>
      <c r="M55" s="14">
        <f t="shared" si="10"/>
        <v>-16712.650000000001</v>
      </c>
      <c r="N55" s="14">
        <f t="shared" si="4"/>
        <v>6650.82</v>
      </c>
      <c r="O55" s="14">
        <f t="shared" si="5"/>
        <v>-10061.830000000002</v>
      </c>
      <c r="P55" s="14">
        <f t="shared" si="6"/>
        <v>-1307054.6699999995</v>
      </c>
    </row>
    <row r="56" spans="2:16">
      <c r="B56" s="30">
        <f t="shared" si="3"/>
        <v>47392</v>
      </c>
      <c r="C56" s="14">
        <f>SourceEnergy!C58</f>
        <v>26861.294228827319</v>
      </c>
      <c r="D56" s="14">
        <f>SourceEnergy!D58</f>
        <v>32449.480161551615</v>
      </c>
      <c r="E56" s="27">
        <f>SourceEnergy!E58</f>
        <v>6002.2046244128787</v>
      </c>
      <c r="F56" s="14">
        <f t="shared" si="8"/>
        <v>1838.1341175600003</v>
      </c>
      <c r="G56" s="14">
        <f>SourceEnergy!G58</f>
        <v>1575.0735452291692</v>
      </c>
      <c r="H56" s="27">
        <f>SourceEnergy!H58</f>
        <v>263.06057233083106</v>
      </c>
      <c r="I56" s="28">
        <f t="shared" si="1"/>
        <v>33.159999999999997</v>
      </c>
      <c r="J56" s="28">
        <f t="shared" si="11"/>
        <v>28.466275651415881</v>
      </c>
      <c r="K56" s="29">
        <f t="shared" si="11"/>
        <v>30.945699087321799</v>
      </c>
      <c r="M56" s="14">
        <f t="shared" si="10"/>
        <v>-26115.78</v>
      </c>
      <c r="N56" s="14">
        <f t="shared" si="4"/>
        <v>6702.41</v>
      </c>
      <c r="O56" s="14">
        <f t="shared" si="5"/>
        <v>-19413.37</v>
      </c>
      <c r="P56" s="14">
        <f t="shared" si="6"/>
        <v>-1326468.0399999996</v>
      </c>
    </row>
    <row r="57" spans="2:16">
      <c r="B57" s="30">
        <f t="shared" si="3"/>
        <v>47423</v>
      </c>
      <c r="C57" s="14">
        <f>SourceEnergy!C59</f>
        <v>32442.431425646646</v>
      </c>
      <c r="D57" s="14">
        <f>SourceEnergy!D59</f>
        <v>24324.910254356288</v>
      </c>
      <c r="E57" s="27">
        <f>SourceEnergy!E59</f>
        <v>5351.9446575749062</v>
      </c>
      <c r="F57" s="14">
        <f t="shared" si="8"/>
        <v>1331.8061333900005</v>
      </c>
      <c r="G57" s="14">
        <f>SourceEnergy!G59</f>
        <v>1103.4965105231431</v>
      </c>
      <c r="H57" s="27">
        <f>SourceEnergy!H59</f>
        <v>228.30962286685735</v>
      </c>
      <c r="I57" s="28">
        <f t="shared" si="1"/>
        <v>33.159999999999997</v>
      </c>
      <c r="J57" s="28">
        <f t="shared" si="11"/>
        <v>34.160965964726195</v>
      </c>
      <c r="K57" s="29">
        <f t="shared" si="11"/>
        <v>34.427874517023525</v>
      </c>
      <c r="M57" s="14">
        <f t="shared" si="10"/>
        <v>-13114.29</v>
      </c>
      <c r="N57" s="14">
        <f t="shared" si="4"/>
        <v>6801.96</v>
      </c>
      <c r="O57" s="14">
        <f t="shared" si="5"/>
        <v>-6312.3300000000008</v>
      </c>
      <c r="P57" s="14">
        <f t="shared" si="6"/>
        <v>-1332780.3699999996</v>
      </c>
    </row>
    <row r="58" spans="2:16">
      <c r="B58" s="35">
        <f t="shared" si="3"/>
        <v>47453</v>
      </c>
      <c r="C58" s="31">
        <f>SourceEnergy!C60</f>
        <v>34011.431555007104</v>
      </c>
      <c r="D58" s="31">
        <f>SourceEnergy!D60</f>
        <v>20200.601329780562</v>
      </c>
      <c r="E58" s="32">
        <f>SourceEnergy!E60</f>
        <v>4447.5674516437621</v>
      </c>
      <c r="F58" s="31">
        <f t="shared" si="8"/>
        <v>924.28904012800012</v>
      </c>
      <c r="G58" s="31">
        <f>SourceEnergy!G60</f>
        <v>766.69136969142858</v>
      </c>
      <c r="H58" s="32">
        <f>SourceEnergy!H60</f>
        <v>157.59767043657155</v>
      </c>
      <c r="I58" s="33">
        <f t="shared" si="1"/>
        <v>33.159999999999997</v>
      </c>
      <c r="J58" s="33">
        <f t="shared" si="11"/>
        <v>38.165631179910783</v>
      </c>
      <c r="K58" s="34">
        <f t="shared" si="11"/>
        <v>39.111407253999623</v>
      </c>
      <c r="M58" s="14">
        <f t="shared" si="10"/>
        <v>-1413.7</v>
      </c>
      <c r="N58" s="14">
        <f t="shared" si="4"/>
        <v>6834.33</v>
      </c>
      <c r="O58" s="14">
        <f t="shared" si="5"/>
        <v>5420.63</v>
      </c>
      <c r="P58" s="14">
        <f t="shared" si="6"/>
        <v>-1327359.7399999998</v>
      </c>
    </row>
    <row r="59" spans="2:16">
      <c r="B59" s="36">
        <f t="shared" si="3"/>
        <v>47484</v>
      </c>
      <c r="C59" s="37">
        <f>SourceEnergy!C61</f>
        <v>37823.027748709137</v>
      </c>
      <c r="D59" s="37">
        <f>SourceEnergy!D61</f>
        <v>24844.48123274968</v>
      </c>
      <c r="E59" s="38">
        <f>SourceEnergy!E61</f>
        <v>5618.896183212998</v>
      </c>
      <c r="F59" s="37">
        <f t="shared" si="8"/>
        <v>993.82512118999989</v>
      </c>
      <c r="G59" s="37">
        <f>SourceEnergy!G61</f>
        <v>824.37106826820263</v>
      </c>
      <c r="H59" s="38">
        <f>SourceEnergy!H61</f>
        <v>169.45405292179726</v>
      </c>
      <c r="I59" s="39">
        <f t="shared" si="1"/>
        <v>33.159999999999997</v>
      </c>
      <c r="J59" s="39">
        <f t="shared" si="11"/>
        <v>38.219317034336143</v>
      </c>
      <c r="K59" s="40">
        <f t="shared" si="11"/>
        <v>39.220652405223397</v>
      </c>
      <c r="M59" s="14">
        <f t="shared" si="10"/>
        <v>-329.97</v>
      </c>
      <c r="N59" s="14">
        <f t="shared" si="4"/>
        <v>6806.54</v>
      </c>
      <c r="O59" s="14">
        <f t="shared" si="5"/>
        <v>6476.57</v>
      </c>
      <c r="P59" s="14">
        <f t="shared" si="6"/>
        <v>-1320883.1699999997</v>
      </c>
    </row>
    <row r="60" spans="2:16">
      <c r="B60" s="30">
        <f t="shared" si="3"/>
        <v>47515</v>
      </c>
      <c r="C60" s="14">
        <f>SourceEnergy!C62</f>
        <v>43933.562771257129</v>
      </c>
      <c r="D60" s="14">
        <f>SourceEnergy!D62</f>
        <v>39901.311289290701</v>
      </c>
      <c r="E60" s="27">
        <f>SourceEnergy!E62</f>
        <v>9258.8901989498045</v>
      </c>
      <c r="F60" s="14">
        <f t="shared" si="8"/>
        <v>1614.1080454600001</v>
      </c>
      <c r="G60" s="14">
        <f>SourceEnergy!G62</f>
        <v>1334.546980696384</v>
      </c>
      <c r="H60" s="27">
        <f>SourceEnergy!H62</f>
        <v>279.56106476361606</v>
      </c>
      <c r="I60" s="28">
        <f t="shared" si="1"/>
        <v>33.159999999999997</v>
      </c>
      <c r="J60" s="28">
        <f t="shared" si="11"/>
        <v>39.799304906232074</v>
      </c>
      <c r="K60" s="29">
        <f t="shared" si="11"/>
        <v>39.798085869707755</v>
      </c>
      <c r="M60" s="14">
        <f t="shared" si="10"/>
        <v>-20306.47</v>
      </c>
      <c r="N60" s="14">
        <f t="shared" si="4"/>
        <v>6773.33</v>
      </c>
      <c r="O60" s="14">
        <f t="shared" si="5"/>
        <v>-13533.140000000001</v>
      </c>
      <c r="P60" s="14">
        <f t="shared" si="6"/>
        <v>-1334416.3099999996</v>
      </c>
    </row>
    <row r="61" spans="2:16">
      <c r="B61" s="30">
        <f t="shared" si="3"/>
        <v>47543</v>
      </c>
      <c r="C61" s="14">
        <f>SourceEnergy!C63</f>
        <v>27389.081493158301</v>
      </c>
      <c r="D61" s="14">
        <f>SourceEnergy!D63</f>
        <v>39375.32239897619</v>
      </c>
      <c r="E61" s="27">
        <f>SourceEnergy!E63</f>
        <v>7512.1894505384025</v>
      </c>
      <c r="F61" s="14">
        <f t="shared" si="8"/>
        <v>2026.9612760900002</v>
      </c>
      <c r="G61" s="14">
        <f>SourceEnergy!G63</f>
        <v>1735.9520940385773</v>
      </c>
      <c r="H61" s="27">
        <f>SourceEnergy!H63</f>
        <v>291.00918205142284</v>
      </c>
      <c r="I61" s="28">
        <f t="shared" si="1"/>
        <v>33.159999999999997</v>
      </c>
      <c r="J61" s="28">
        <f t="shared" si="11"/>
        <v>23.393957691177995</v>
      </c>
      <c r="K61" s="29">
        <f t="shared" si="11"/>
        <v>25.054094514954112</v>
      </c>
      <c r="M61" s="14">
        <f t="shared" si="10"/>
        <v>-20512.68</v>
      </c>
      <c r="N61" s="14">
        <f t="shared" si="4"/>
        <v>6842.72</v>
      </c>
      <c r="O61" s="14">
        <f t="shared" si="5"/>
        <v>-13669.96</v>
      </c>
      <c r="P61" s="14">
        <f t="shared" si="6"/>
        <v>-1348086.2699999996</v>
      </c>
    </row>
    <row r="62" spans="2:16">
      <c r="B62" s="30">
        <f t="shared" si="3"/>
        <v>47574</v>
      </c>
      <c r="C62" s="14">
        <f>SourceEnergy!C64</f>
        <v>36977.628784254193</v>
      </c>
      <c r="D62" s="14">
        <f>SourceEnergy!D64</f>
        <v>35756.001253494105</v>
      </c>
      <c r="E62" s="27">
        <f>SourceEnergy!E64</f>
        <v>7856.2412634021075</v>
      </c>
      <c r="F62" s="14">
        <f t="shared" si="8"/>
        <v>2435.5531568199995</v>
      </c>
      <c r="G62" s="14">
        <f>SourceEnergy!G64</f>
        <v>2056.1184029590149</v>
      </c>
      <c r="H62" s="27">
        <f>SourceEnergy!H64</f>
        <v>379.43475386098453</v>
      </c>
      <c r="I62" s="28">
        <f t="shared" si="1"/>
        <v>33.159999999999997</v>
      </c>
      <c r="J62" s="28">
        <f t="shared" si="11"/>
        <v>19.569950390775055</v>
      </c>
      <c r="K62" s="29">
        <f t="shared" si="11"/>
        <v>21.428520251910726</v>
      </c>
      <c r="M62" s="14">
        <f t="shared" si="10"/>
        <v>-11391.23</v>
      </c>
      <c r="N62" s="14">
        <f t="shared" si="4"/>
        <v>6912.82</v>
      </c>
      <c r="O62" s="14">
        <f t="shared" si="5"/>
        <v>-4478.41</v>
      </c>
      <c r="P62" s="14">
        <f t="shared" si="6"/>
        <v>-1352564.6799999995</v>
      </c>
    </row>
    <row r="63" spans="2:16">
      <c r="B63" s="30">
        <f t="shared" si="3"/>
        <v>47604</v>
      </c>
      <c r="C63" s="14">
        <f>SourceEnergy!C65</f>
        <v>54455.714796502434</v>
      </c>
      <c r="D63" s="14">
        <f>SourceEnergy!D65</f>
        <v>40587.295555327924</v>
      </c>
      <c r="E63" s="27">
        <f>SourceEnergy!E65</f>
        <v>12863.249780507249</v>
      </c>
      <c r="F63" s="14">
        <f t="shared" si="8"/>
        <v>3006.8282392699994</v>
      </c>
      <c r="G63" s="14">
        <f>SourceEnergy!G65</f>
        <v>2391.0147321597537</v>
      </c>
      <c r="H63" s="27">
        <f>SourceEnergy!H65</f>
        <v>615.81350711024561</v>
      </c>
      <c r="I63" s="28">
        <f t="shared" si="1"/>
        <v>33.159999999999997</v>
      </c>
      <c r="J63" s="28">
        <f t="shared" ref="J63:K82" si="12">J51</f>
        <v>20.456975944958973</v>
      </c>
      <c r="K63" s="29">
        <f t="shared" si="12"/>
        <v>23.181852624166719</v>
      </c>
      <c r="M63" s="14">
        <f t="shared" si="10"/>
        <v>-8732.91</v>
      </c>
      <c r="N63" s="14">
        <f t="shared" si="4"/>
        <v>6935.78</v>
      </c>
      <c r="O63" s="14">
        <f t="shared" si="5"/>
        <v>-1797.13</v>
      </c>
      <c r="P63" s="14">
        <f t="shared" si="6"/>
        <v>-1354361.8099999994</v>
      </c>
    </row>
    <row r="64" spans="2:16">
      <c r="B64" s="30">
        <f t="shared" si="3"/>
        <v>47635</v>
      </c>
      <c r="C64" s="14">
        <f>SourceEnergy!C66</f>
        <v>96266.65083579428</v>
      </c>
      <c r="D64" s="14">
        <f>SourceEnergy!D66</f>
        <v>62996.157661539059</v>
      </c>
      <c r="E64" s="27">
        <f>SourceEnergy!E66</f>
        <v>16465.802216370663</v>
      </c>
      <c r="F64" s="14">
        <f t="shared" si="8"/>
        <v>3362.0085711800011</v>
      </c>
      <c r="G64" s="14">
        <f>SourceEnergy!G66</f>
        <v>2719.7080339574591</v>
      </c>
      <c r="H64" s="27">
        <f>SourceEnergy!H66</f>
        <v>642.30053722254206</v>
      </c>
      <c r="I64" s="28">
        <f t="shared" si="1"/>
        <v>33.159999999999997</v>
      </c>
      <c r="J64" s="28">
        <f t="shared" si="12"/>
        <v>25.737866241296619</v>
      </c>
      <c r="K64" s="29">
        <f t="shared" si="12"/>
        <v>27.17312953079351</v>
      </c>
      <c r="M64" s="14">
        <f t="shared" si="10"/>
        <v>8813.85</v>
      </c>
      <c r="N64" s="14">
        <f t="shared" si="4"/>
        <v>6945</v>
      </c>
      <c r="O64" s="14">
        <f t="shared" si="5"/>
        <v>15758.85</v>
      </c>
      <c r="P64" s="14">
        <f t="shared" si="6"/>
        <v>-1338602.9599999993</v>
      </c>
    </row>
    <row r="65" spans="2:16">
      <c r="B65" s="30">
        <f t="shared" si="3"/>
        <v>47665</v>
      </c>
      <c r="C65" s="14">
        <f>SourceEnergy!C67</f>
        <v>142694.46804421023</v>
      </c>
      <c r="D65" s="14">
        <f>SourceEnergy!D67</f>
        <v>127081.19176189919</v>
      </c>
      <c r="E65" s="27">
        <f>SourceEnergy!E67</f>
        <v>34502.155403297082</v>
      </c>
      <c r="F65" s="14">
        <f t="shared" si="8"/>
        <v>3213.3819012200001</v>
      </c>
      <c r="G65" s="14">
        <f>SourceEnergy!G67</f>
        <v>2464.3905975485945</v>
      </c>
      <c r="H65" s="27">
        <f>SourceEnergy!H67</f>
        <v>748.9913036714056</v>
      </c>
      <c r="I65" s="28">
        <f t="shared" si="1"/>
        <v>33.159999999999997</v>
      </c>
      <c r="J65" s="28">
        <f t="shared" si="12"/>
        <v>48.071761091140431</v>
      </c>
      <c r="K65" s="29">
        <f t="shared" si="12"/>
        <v>46.991606925223515</v>
      </c>
      <c r="M65" s="14">
        <f t="shared" si="10"/>
        <v>-10969.43</v>
      </c>
      <c r="N65" s="14">
        <f t="shared" si="4"/>
        <v>6864.19</v>
      </c>
      <c r="O65" s="14">
        <f t="shared" si="5"/>
        <v>-4105.2400000000007</v>
      </c>
      <c r="P65" s="14">
        <f t="shared" si="6"/>
        <v>-1342708.1999999993</v>
      </c>
    </row>
    <row r="66" spans="2:16">
      <c r="B66" s="30">
        <f t="shared" si="3"/>
        <v>47696</v>
      </c>
      <c r="C66" s="14">
        <f>SourceEnergy!C68</f>
        <v>147441.7975267279</v>
      </c>
      <c r="D66" s="14">
        <f>SourceEnergy!D68</f>
        <v>119831.32015597999</v>
      </c>
      <c r="E66" s="27">
        <f>SourceEnergy!E68</f>
        <v>21974.031075775816</v>
      </c>
      <c r="F66" s="14">
        <f t="shared" si="8"/>
        <v>2910.3010262899998</v>
      </c>
      <c r="G66" s="14">
        <f>SourceEnergy!G68</f>
        <v>2449.1478692196729</v>
      </c>
      <c r="H66" s="27">
        <f>SourceEnergy!H68</f>
        <v>461.15315707032687</v>
      </c>
      <c r="I66" s="28">
        <f t="shared" si="1"/>
        <v>33.159999999999997</v>
      </c>
      <c r="J66" s="28">
        <f t="shared" si="12"/>
        <v>52.442187486893857</v>
      </c>
      <c r="K66" s="29">
        <f t="shared" si="12"/>
        <v>49.192139232734725</v>
      </c>
      <c r="M66" s="14">
        <f t="shared" si="10"/>
        <v>-3681.98</v>
      </c>
      <c r="N66" s="14">
        <f t="shared" si="4"/>
        <v>6885.24</v>
      </c>
      <c r="O66" s="14">
        <f t="shared" si="5"/>
        <v>3203.2599999999998</v>
      </c>
      <c r="P66" s="14">
        <f t="shared" si="6"/>
        <v>-1339504.9399999992</v>
      </c>
    </row>
    <row r="67" spans="2:16">
      <c r="B67" s="30">
        <f t="shared" si="3"/>
        <v>47727</v>
      </c>
      <c r="C67" s="14">
        <f>SourceEnergy!C69</f>
        <v>91242.372807930224</v>
      </c>
      <c r="D67" s="14">
        <f>SourceEnergy!D69</f>
        <v>70619.463069959209</v>
      </c>
      <c r="E67" s="27">
        <f>SourceEnergy!E69</f>
        <v>15561.172028826097</v>
      </c>
      <c r="F67" s="14">
        <f t="shared" si="8"/>
        <v>2329.9042399700002</v>
      </c>
      <c r="G67" s="14">
        <f>SourceEnergy!G69</f>
        <v>1914.1632945339334</v>
      </c>
      <c r="H67" s="27">
        <f>SourceEnergy!H69</f>
        <v>415.7409454360668</v>
      </c>
      <c r="I67" s="28">
        <f t="shared" si="1"/>
        <v>33.159999999999997</v>
      </c>
      <c r="J67" s="28">
        <f t="shared" si="12"/>
        <v>37.147972511861212</v>
      </c>
      <c r="K67" s="29">
        <f t="shared" si="12"/>
        <v>38.210248458497311</v>
      </c>
      <c r="M67" s="14">
        <f t="shared" si="10"/>
        <v>4249.5200000000004</v>
      </c>
      <c r="N67" s="14">
        <f t="shared" si="4"/>
        <v>6868.82</v>
      </c>
      <c r="O67" s="14">
        <f t="shared" si="5"/>
        <v>11118.34</v>
      </c>
      <c r="P67" s="14">
        <f t="shared" si="6"/>
        <v>-1328386.5999999992</v>
      </c>
    </row>
    <row r="68" spans="2:16">
      <c r="B68" s="30">
        <f t="shared" si="3"/>
        <v>47757</v>
      </c>
      <c r="C68" s="14">
        <f>SourceEnergy!C70</f>
        <v>46498.835791164311</v>
      </c>
      <c r="D68" s="14">
        <f>SourceEnergy!D70</f>
        <v>45492.722570562575</v>
      </c>
      <c r="E68" s="27">
        <f>SourceEnergy!E70</f>
        <v>8166.843644181713</v>
      </c>
      <c r="F68" s="14">
        <f t="shared" si="8"/>
        <v>1804.98612108</v>
      </c>
      <c r="G68" s="14">
        <f>SourceEnergy!G70</f>
        <v>1546.6694522773971</v>
      </c>
      <c r="H68" s="27">
        <f>SourceEnergy!H70</f>
        <v>258.31666880260286</v>
      </c>
      <c r="I68" s="28">
        <f t="shared" si="1"/>
        <v>33.159999999999997</v>
      </c>
      <c r="J68" s="28">
        <f t="shared" si="12"/>
        <v>28.466275651415881</v>
      </c>
      <c r="K68" s="29">
        <f t="shared" si="12"/>
        <v>30.945699087321799</v>
      </c>
      <c r="M68" s="14">
        <f t="shared" si="10"/>
        <v>-5522.87</v>
      </c>
      <c r="N68" s="14">
        <f t="shared" si="4"/>
        <v>6811.8</v>
      </c>
      <c r="O68" s="14">
        <f t="shared" si="5"/>
        <v>1288.9300000000003</v>
      </c>
      <c r="P68" s="14">
        <f t="shared" si="6"/>
        <v>-1327097.6699999992</v>
      </c>
    </row>
    <row r="69" spans="2:16">
      <c r="B69" s="30">
        <f t="shared" si="3"/>
        <v>47788</v>
      </c>
      <c r="C69" s="14">
        <f>SourceEnergy!C71</f>
        <v>48396.208193080383</v>
      </c>
      <c r="D69" s="14">
        <f>SourceEnergy!D71</f>
        <v>34082.545077933479</v>
      </c>
      <c r="E69" s="27">
        <f>SourceEnergy!E71</f>
        <v>7148.9051602815225</v>
      </c>
      <c r="F69" s="14">
        <f t="shared" si="8"/>
        <v>1287.8424222599997</v>
      </c>
      <c r="G69" s="14">
        <f>SourceEnergy!G71</f>
        <v>1067.0694355868568</v>
      </c>
      <c r="H69" s="27">
        <f>SourceEnergy!H71</f>
        <v>220.7729866731429</v>
      </c>
      <c r="I69" s="28">
        <f t="shared" si="1"/>
        <v>33.159999999999997</v>
      </c>
      <c r="J69" s="28">
        <f t="shared" si="12"/>
        <v>34.160965964726195</v>
      </c>
      <c r="K69" s="29">
        <f t="shared" si="12"/>
        <v>34.427874517023525</v>
      </c>
      <c r="M69" s="14">
        <f t="shared" si="10"/>
        <v>4343.34</v>
      </c>
      <c r="N69" s="14">
        <f t="shared" si="4"/>
        <v>6805.19</v>
      </c>
      <c r="O69" s="14">
        <f t="shared" si="5"/>
        <v>11148.529999999999</v>
      </c>
      <c r="P69" s="14">
        <f t="shared" si="6"/>
        <v>-1315949.1399999992</v>
      </c>
    </row>
    <row r="70" spans="2:16">
      <c r="B70" s="35">
        <f t="shared" si="3"/>
        <v>47818</v>
      </c>
      <c r="C70" s="31">
        <f>SourceEnergy!C72</f>
        <v>46025.487103470376</v>
      </c>
      <c r="D70" s="31">
        <f>SourceEnergy!D72</f>
        <v>26181.436744750798</v>
      </c>
      <c r="E70" s="32">
        <f>SourceEnergy!E72</f>
        <v>5467.210718452513</v>
      </c>
      <c r="F70" s="31">
        <f t="shared" si="8"/>
        <v>936.15278547066657</v>
      </c>
      <c r="G70" s="31">
        <f>SourceEnergy!G72</f>
        <v>776.53226444571408</v>
      </c>
      <c r="H70" s="32">
        <f>SourceEnergy!H72</f>
        <v>159.6205210249525</v>
      </c>
      <c r="I70" s="33">
        <f t="shared" si="1"/>
        <v>33.159999999999997</v>
      </c>
      <c r="J70" s="33">
        <f t="shared" si="12"/>
        <v>38.165631179910783</v>
      </c>
      <c r="K70" s="34">
        <f t="shared" si="12"/>
        <v>39.111407253999623</v>
      </c>
      <c r="M70" s="14">
        <f t="shared" si="10"/>
        <v>10145.66</v>
      </c>
      <c r="N70" s="14">
        <f t="shared" si="4"/>
        <v>6748.02</v>
      </c>
      <c r="O70" s="14">
        <f t="shared" si="5"/>
        <v>16893.68</v>
      </c>
      <c r="P70" s="14">
        <f t="shared" si="6"/>
        <v>-1299055.4599999993</v>
      </c>
    </row>
    <row r="71" spans="2:16">
      <c r="B71" s="36">
        <f t="shared" si="3"/>
        <v>47849</v>
      </c>
      <c r="C71" s="37">
        <f>SourceEnergy!C73</f>
        <v>42293.201937049162</v>
      </c>
      <c r="D71" s="37">
        <f>SourceEnergy!D73</f>
        <v>32875.982744294532</v>
      </c>
      <c r="E71" s="38">
        <f>SourceEnergy!E73</f>
        <v>6760.2775126813631</v>
      </c>
      <c r="F71" s="37">
        <f t="shared" si="8"/>
        <v>984.00043689000017</v>
      </c>
      <c r="G71" s="37">
        <f>SourceEnergy!G73</f>
        <v>816.22156055391713</v>
      </c>
      <c r="H71" s="38">
        <f>SourceEnergy!H73</f>
        <v>167.77887633608304</v>
      </c>
      <c r="I71" s="39">
        <f t="shared" si="1"/>
        <v>33.159999999999997</v>
      </c>
      <c r="J71" s="39">
        <f t="shared" si="12"/>
        <v>38.219317034336143</v>
      </c>
      <c r="K71" s="40">
        <f t="shared" si="12"/>
        <v>39.220652405223397</v>
      </c>
      <c r="M71" s="14">
        <f t="shared" si="10"/>
        <v>4517.37</v>
      </c>
      <c r="N71" s="14">
        <f t="shared" si="4"/>
        <v>6661.4</v>
      </c>
      <c r="O71" s="14">
        <f t="shared" si="5"/>
        <v>11178.77</v>
      </c>
      <c r="P71" s="14">
        <f t="shared" si="6"/>
        <v>-1287876.6899999992</v>
      </c>
    </row>
    <row r="72" spans="2:16">
      <c r="B72" s="30">
        <f t="shared" si="3"/>
        <v>47880</v>
      </c>
      <c r="C72" s="14">
        <f>SourceEnergy!C74</f>
        <v>50343.67853502772</v>
      </c>
      <c r="D72" s="14">
        <f>SourceEnergy!D74</f>
        <v>56208.220152916932</v>
      </c>
      <c r="E72" s="27">
        <f>SourceEnergy!E74</f>
        <v>11453.947269199945</v>
      </c>
      <c r="F72" s="14">
        <f t="shared" si="8"/>
        <v>1537.86672174</v>
      </c>
      <c r="G72" s="14">
        <f>SourceEnergy!G74</f>
        <v>1271.5105385814916</v>
      </c>
      <c r="H72" s="27">
        <f>SourceEnergy!H74</f>
        <v>266.35618315850843</v>
      </c>
      <c r="I72" s="28">
        <f t="shared" si="1"/>
        <v>33.159999999999997</v>
      </c>
      <c r="J72" s="28">
        <f t="shared" si="12"/>
        <v>39.799304906232074</v>
      </c>
      <c r="K72" s="29">
        <f t="shared" si="12"/>
        <v>39.798085869707755</v>
      </c>
      <c r="M72" s="14">
        <f t="shared" si="10"/>
        <v>-10862.02</v>
      </c>
      <c r="N72" s="14">
        <f t="shared" si="4"/>
        <v>6604.07</v>
      </c>
      <c r="O72" s="14">
        <f t="shared" si="5"/>
        <v>-4257.9500000000007</v>
      </c>
      <c r="P72" s="14">
        <f t="shared" si="6"/>
        <v>-1292134.6399999992</v>
      </c>
    </row>
    <row r="73" spans="2:16">
      <c r="B73" s="30">
        <f t="shared" si="3"/>
        <v>47908</v>
      </c>
      <c r="C73" s="14">
        <f>SourceEnergy!C75</f>
        <v>35871.520708882599</v>
      </c>
      <c r="D73" s="14">
        <f>SourceEnergy!D75</f>
        <v>46147.642451222331</v>
      </c>
      <c r="E73" s="27">
        <f>SourceEnergy!E75</f>
        <v>7770.8922492337178</v>
      </c>
      <c r="F73" s="14">
        <f t="shared" si="8"/>
        <v>1837.4834766500001</v>
      </c>
      <c r="G73" s="14">
        <f>SourceEnergy!G75</f>
        <v>1573.6774681778484</v>
      </c>
      <c r="H73" s="27">
        <f>SourceEnergy!H75</f>
        <v>263.80600847215169</v>
      </c>
      <c r="I73" s="28">
        <f t="shared" si="1"/>
        <v>33.159999999999997</v>
      </c>
      <c r="J73" s="28">
        <f t="shared" si="12"/>
        <v>23.393957691177995</v>
      </c>
      <c r="K73" s="29">
        <f t="shared" si="12"/>
        <v>25.054094514954112</v>
      </c>
      <c r="M73" s="14">
        <f t="shared" si="10"/>
        <v>-7552.44</v>
      </c>
      <c r="N73" s="14">
        <f t="shared" si="4"/>
        <v>6625.91</v>
      </c>
      <c r="O73" s="14">
        <f t="shared" si="5"/>
        <v>-926.52999999999975</v>
      </c>
      <c r="P73" s="14">
        <f t="shared" si="6"/>
        <v>-1293061.1699999992</v>
      </c>
    </row>
    <row r="74" spans="2:16">
      <c r="B74" s="30">
        <f t="shared" si="3"/>
        <v>47939</v>
      </c>
      <c r="C74" s="14">
        <f>SourceEnergy!C76</f>
        <v>54520.826245825447</v>
      </c>
      <c r="D74" s="14">
        <f>SourceEnergy!D76</f>
        <v>52683.671666141105</v>
      </c>
      <c r="E74" s="27">
        <f>SourceEnergy!E76</f>
        <v>10359.562549101773</v>
      </c>
      <c r="F74" s="14">
        <f t="shared" si="8"/>
        <v>2389.0930015599997</v>
      </c>
      <c r="G74" s="14">
        <f>SourceEnergy!G76</f>
        <v>2016.896273905119</v>
      </c>
      <c r="H74" s="27">
        <f>SourceEnergy!H76</f>
        <v>372.19672765488076</v>
      </c>
      <c r="I74" s="28">
        <f t="shared" si="1"/>
        <v>33.159999999999997</v>
      </c>
      <c r="J74" s="28">
        <f t="shared" si="12"/>
        <v>19.569950390775055</v>
      </c>
      <c r="K74" s="29">
        <f t="shared" si="12"/>
        <v>21.428520251910726</v>
      </c>
      <c r="M74" s="14">
        <f t="shared" si="10"/>
        <v>7074.64</v>
      </c>
      <c r="N74" s="14">
        <f t="shared" si="4"/>
        <v>6630.66</v>
      </c>
      <c r="O74" s="14">
        <f t="shared" si="5"/>
        <v>13705.3</v>
      </c>
      <c r="P74" s="14">
        <f t="shared" si="6"/>
        <v>-1279355.8699999992</v>
      </c>
    </row>
    <row r="75" spans="2:16">
      <c r="B75" s="30">
        <f t="shared" si="3"/>
        <v>47969</v>
      </c>
      <c r="C75" s="14">
        <f>SourceEnergy!C77</f>
        <v>66954.048949941352</v>
      </c>
      <c r="D75" s="14">
        <f>SourceEnergy!D77</f>
        <v>58466.27700216489</v>
      </c>
      <c r="E75" s="27">
        <f>SourceEnergy!E77</f>
        <v>15762.583996428884</v>
      </c>
      <c r="F75" s="14">
        <f t="shared" si="8"/>
        <v>2802.5920139599993</v>
      </c>
      <c r="G75" s="14">
        <f>SourceEnergy!G77</f>
        <v>2228.6071103411336</v>
      </c>
      <c r="H75" s="27">
        <f>SourceEnergy!H77</f>
        <v>573.9849036188657</v>
      </c>
      <c r="I75" s="28">
        <f t="shared" ref="I75:I138" si="13">$I$7</f>
        <v>33.159999999999997</v>
      </c>
      <c r="J75" s="28">
        <f t="shared" si="12"/>
        <v>20.456975944958973</v>
      </c>
      <c r="K75" s="29">
        <f t="shared" si="12"/>
        <v>23.181852624166719</v>
      </c>
      <c r="M75" s="14">
        <f t="shared" si="10"/>
        <v>8057.45</v>
      </c>
      <c r="N75" s="14">
        <f t="shared" si="4"/>
        <v>6560.38</v>
      </c>
      <c r="O75" s="14">
        <f t="shared" si="5"/>
        <v>14617.83</v>
      </c>
      <c r="P75" s="14">
        <f t="shared" si="6"/>
        <v>-1264738.0399999991</v>
      </c>
    </row>
    <row r="76" spans="2:16">
      <c r="B76" s="30">
        <f t="shared" ref="B76:B139" si="14">EDATE(B75,1)</f>
        <v>48000</v>
      </c>
      <c r="C76" s="14">
        <f>SourceEnergy!C78</f>
        <v>112627.98915323219</v>
      </c>
      <c r="D76" s="14">
        <f>SourceEnergy!D78</f>
        <v>97374.004124684172</v>
      </c>
      <c r="E76" s="27">
        <f>SourceEnergy!E78</f>
        <v>23961.931096946661</v>
      </c>
      <c r="F76" s="14">
        <f t="shared" si="8"/>
        <v>3395.6918436300007</v>
      </c>
      <c r="G76" s="14">
        <f>SourceEnergy!G78</f>
        <v>2746.9562294194029</v>
      </c>
      <c r="H76" s="27">
        <f>SourceEnergy!H78</f>
        <v>648.73561421059776</v>
      </c>
      <c r="I76" s="28">
        <f t="shared" si="13"/>
        <v>33.159999999999997</v>
      </c>
      <c r="J76" s="28">
        <f t="shared" si="12"/>
        <v>25.737866241296619</v>
      </c>
      <c r="K76" s="29">
        <f t="shared" si="12"/>
        <v>27.17312953079351</v>
      </c>
      <c r="M76" s="14">
        <f t="shared" si="10"/>
        <v>24299.02</v>
      </c>
      <c r="N76" s="14">
        <f t="shared" ref="N76:N139" si="15">-ROUND((P75*_xlfn.SINGLE(Monthly_Discount_Rate)),2)</f>
        <v>6485.42</v>
      </c>
      <c r="O76" s="14">
        <f t="shared" ref="O76:O139" si="16">MIN(SUM(M76:N76),-P75)</f>
        <v>30784.440000000002</v>
      </c>
      <c r="P76" s="14">
        <f t="shared" ref="P76:P139" si="17">O76+P75</f>
        <v>-1233953.5999999992</v>
      </c>
    </row>
    <row r="77" spans="2:16">
      <c r="B77" s="30">
        <f t="shared" si="14"/>
        <v>48030</v>
      </c>
      <c r="C77" s="14">
        <f>SourceEnergy!C79</f>
        <v>259287.23886609077</v>
      </c>
      <c r="D77" s="14">
        <f>SourceEnergy!D79</f>
        <v>154196.67343702068</v>
      </c>
      <c r="E77" s="27">
        <f>SourceEnergy!E79</f>
        <v>46938.562051639012</v>
      </c>
      <c r="F77" s="14">
        <f t="shared" si="8"/>
        <v>3324.4778388699997</v>
      </c>
      <c r="G77" s="14">
        <f>SourceEnergy!G79</f>
        <v>2549.591732236805</v>
      </c>
      <c r="H77" s="27">
        <f>SourceEnergy!H79</f>
        <v>774.88610663319469</v>
      </c>
      <c r="I77" s="28">
        <f t="shared" si="13"/>
        <v>33.159999999999997</v>
      </c>
      <c r="J77" s="28">
        <f t="shared" si="12"/>
        <v>48.071761091140431</v>
      </c>
      <c r="K77" s="29">
        <f t="shared" si="12"/>
        <v>46.991606925223515</v>
      </c>
      <c r="M77" s="14">
        <f t="shared" si="10"/>
        <v>100310.73</v>
      </c>
      <c r="N77" s="14">
        <f t="shared" si="15"/>
        <v>6327.56</v>
      </c>
      <c r="O77" s="14">
        <f t="shared" si="16"/>
        <v>106638.29</v>
      </c>
      <c r="P77" s="14">
        <f t="shared" si="17"/>
        <v>-1127315.3099999991</v>
      </c>
    </row>
    <row r="78" spans="2:16">
      <c r="B78" s="30">
        <f t="shared" si="14"/>
        <v>48061</v>
      </c>
      <c r="C78" s="14">
        <f>SourceEnergy!C80</f>
        <v>188456.24675889849</v>
      </c>
      <c r="D78" s="14">
        <f>SourceEnergy!D80</f>
        <v>157148.1089585041</v>
      </c>
      <c r="E78" s="27">
        <f>SourceEnergy!E80</f>
        <v>29004.312192276469</v>
      </c>
      <c r="F78" s="14">
        <f t="shared" si="8"/>
        <v>2873.2232350999993</v>
      </c>
      <c r="G78" s="14">
        <f>SourceEnergy!G80</f>
        <v>2417.9452573702306</v>
      </c>
      <c r="H78" s="27">
        <f>SourceEnergy!H80</f>
        <v>455.27797772976874</v>
      </c>
      <c r="I78" s="28">
        <f t="shared" si="13"/>
        <v>33.159999999999997</v>
      </c>
      <c r="J78" s="28">
        <f t="shared" si="12"/>
        <v>52.442187486893857</v>
      </c>
      <c r="K78" s="29">
        <f t="shared" si="12"/>
        <v>49.192139232734725</v>
      </c>
      <c r="M78" s="14">
        <f t="shared" si="10"/>
        <v>39257.81</v>
      </c>
      <c r="N78" s="14">
        <f t="shared" si="15"/>
        <v>5780.73</v>
      </c>
      <c r="O78" s="14">
        <f t="shared" si="16"/>
        <v>45038.539999999994</v>
      </c>
      <c r="P78" s="14">
        <f t="shared" si="17"/>
        <v>-1082276.7699999991</v>
      </c>
    </row>
    <row r="79" spans="2:16">
      <c r="B79" s="30">
        <f t="shared" si="14"/>
        <v>48092</v>
      </c>
      <c r="C79" s="14">
        <f>SourceEnergy!C81</f>
        <v>117762.58800430514</v>
      </c>
      <c r="D79" s="14">
        <f>SourceEnergy!D81</f>
        <v>94618.612802311458</v>
      </c>
      <c r="E79" s="27">
        <f>SourceEnergy!E81</f>
        <v>20524.126635574085</v>
      </c>
      <c r="F79" s="14">
        <f t="shared" si="8"/>
        <v>2453.0140712800003</v>
      </c>
      <c r="G79" s="14">
        <f>SourceEnergy!G81</f>
        <v>2015.3057862497731</v>
      </c>
      <c r="H79" s="27">
        <f>SourceEnergy!H81</f>
        <v>437.70828503022722</v>
      </c>
      <c r="I79" s="28">
        <f t="shared" si="13"/>
        <v>33.159999999999997</v>
      </c>
      <c r="J79" s="28">
        <f t="shared" si="12"/>
        <v>37.147972511861212</v>
      </c>
      <c r="K79" s="29">
        <f t="shared" si="12"/>
        <v>38.210248458497311</v>
      </c>
      <c r="M79" s="14">
        <f t="shared" si="10"/>
        <v>26173.119999999999</v>
      </c>
      <c r="N79" s="14">
        <f t="shared" si="15"/>
        <v>5549.78</v>
      </c>
      <c r="O79" s="14">
        <f t="shared" si="16"/>
        <v>31722.899999999998</v>
      </c>
      <c r="P79" s="14">
        <f t="shared" si="17"/>
        <v>-1050553.8699999992</v>
      </c>
    </row>
    <row r="80" spans="2:16">
      <c r="B80" s="30">
        <f t="shared" si="14"/>
        <v>48122</v>
      </c>
      <c r="C80" s="14">
        <f>SourceEnergy!C82</f>
        <v>53663.508389458002</v>
      </c>
      <c r="D80" s="14">
        <f>SourceEnergy!D82</f>
        <v>56521.226792961374</v>
      </c>
      <c r="E80" s="27">
        <f>SourceEnergy!E82</f>
        <v>10087.798223487784</v>
      </c>
      <c r="F80" s="14">
        <f t="shared" si="8"/>
        <v>1824.9549280200004</v>
      </c>
      <c r="G80" s="14">
        <f>SourceEnergy!G82</f>
        <v>1563.7804667787404</v>
      </c>
      <c r="H80" s="27">
        <f>SourceEnergy!H82</f>
        <v>261.17446124125991</v>
      </c>
      <c r="I80" s="28">
        <f t="shared" si="13"/>
        <v>33.159999999999997</v>
      </c>
      <c r="J80" s="28">
        <f t="shared" si="12"/>
        <v>28.466275651415881</v>
      </c>
      <c r="K80" s="29">
        <f t="shared" si="12"/>
        <v>30.945699087321799</v>
      </c>
      <c r="M80" s="14">
        <f t="shared" si="10"/>
        <v>1066.28</v>
      </c>
      <c r="N80" s="14">
        <f t="shared" si="15"/>
        <v>5387.11</v>
      </c>
      <c r="O80" s="14">
        <f t="shared" si="16"/>
        <v>6453.3899999999994</v>
      </c>
      <c r="P80" s="14">
        <f t="shared" si="17"/>
        <v>-1044100.4799999992</v>
      </c>
    </row>
    <row r="81" spans="2:16">
      <c r="B81" s="30">
        <f t="shared" si="14"/>
        <v>48153</v>
      </c>
      <c r="C81" s="14">
        <f>SourceEnergy!C83</f>
        <v>59039.131525729317</v>
      </c>
      <c r="D81" s="14">
        <f>SourceEnergy!D83</f>
        <v>49801.905094501664</v>
      </c>
      <c r="E81" s="27">
        <f>SourceEnergy!E83</f>
        <v>10223.641209448886</v>
      </c>
      <c r="F81" s="14">
        <f t="shared" si="8"/>
        <v>1461.0289814299997</v>
      </c>
      <c r="G81" s="14">
        <f>SourceEnergy!G83</f>
        <v>1210.566870327714</v>
      </c>
      <c r="H81" s="27">
        <f>SourceEnergy!H83</f>
        <v>250.46211110228569</v>
      </c>
      <c r="I81" s="28">
        <f t="shared" si="13"/>
        <v>33.159999999999997</v>
      </c>
      <c r="J81" s="28">
        <f t="shared" si="12"/>
        <v>34.160965964726195</v>
      </c>
      <c r="K81" s="29">
        <f t="shared" si="12"/>
        <v>34.427874517023525</v>
      </c>
      <c r="M81" s="14">
        <f t="shared" si="10"/>
        <v>9062.1200000000008</v>
      </c>
      <c r="N81" s="14">
        <f t="shared" si="15"/>
        <v>5354.02</v>
      </c>
      <c r="O81" s="14">
        <f t="shared" si="16"/>
        <v>14416.140000000001</v>
      </c>
      <c r="P81" s="14">
        <f t="shared" si="17"/>
        <v>-1029684.3399999992</v>
      </c>
    </row>
    <row r="82" spans="2:16">
      <c r="B82" s="35">
        <f t="shared" si="14"/>
        <v>48183</v>
      </c>
      <c r="C82" s="31">
        <f>SourceEnergy!C84</f>
        <v>48135.411456469352</v>
      </c>
      <c r="D82" s="31">
        <f>SourceEnergy!D84</f>
        <v>33151.448533376672</v>
      </c>
      <c r="E82" s="32">
        <f>SourceEnergy!E84</f>
        <v>6913.9817847911099</v>
      </c>
      <c r="F82" s="31">
        <f t="shared" si="8"/>
        <v>925.41455048366663</v>
      </c>
      <c r="G82" s="31">
        <f>SourceEnergy!G84</f>
        <v>767.62497275142834</v>
      </c>
      <c r="H82" s="32">
        <f>SourceEnergy!H84</f>
        <v>157.78957773223829</v>
      </c>
      <c r="I82" s="33">
        <f t="shared" si="13"/>
        <v>33.159999999999997</v>
      </c>
      <c r="J82" s="33">
        <f t="shared" si="12"/>
        <v>38.165631179910783</v>
      </c>
      <c r="K82" s="34">
        <f t="shared" si="12"/>
        <v>39.111407253999623</v>
      </c>
      <c r="M82" s="14">
        <f t="shared" si="10"/>
        <v>12667.15</v>
      </c>
      <c r="N82" s="14">
        <f t="shared" si="15"/>
        <v>5280.09</v>
      </c>
      <c r="O82" s="14">
        <f t="shared" si="16"/>
        <v>17947.239999999998</v>
      </c>
      <c r="P82" s="14">
        <f t="shared" si="17"/>
        <v>-1011737.0999999992</v>
      </c>
    </row>
    <row r="83" spans="2:16">
      <c r="B83" s="36">
        <f t="shared" si="14"/>
        <v>48214</v>
      </c>
      <c r="C83" s="37">
        <f>SourceEnergy!C85</f>
        <v>43881.26158968953</v>
      </c>
      <c r="D83" s="37">
        <f>SourceEnergy!D85</f>
        <v>31848.735970474216</v>
      </c>
      <c r="E83" s="38">
        <f>SourceEnergy!E85</f>
        <v>6497.5719876531111</v>
      </c>
      <c r="F83" s="37">
        <f t="shared" si="8"/>
        <v>966.07474487000013</v>
      </c>
      <c r="G83" s="37">
        <f>SourceEnergy!G85</f>
        <v>801.35232293364072</v>
      </c>
      <c r="H83" s="38">
        <f>SourceEnergy!H85</f>
        <v>164.72242193635941</v>
      </c>
      <c r="I83" s="39">
        <f t="shared" si="13"/>
        <v>33.159999999999997</v>
      </c>
      <c r="J83" s="39">
        <f t="shared" ref="J83:K102" si="18">J71</f>
        <v>38.219317034336143</v>
      </c>
      <c r="K83" s="40">
        <f t="shared" si="18"/>
        <v>39.220652405223397</v>
      </c>
      <c r="M83" s="14">
        <f t="shared" si="10"/>
        <v>6793.6</v>
      </c>
      <c r="N83" s="14">
        <f t="shared" si="15"/>
        <v>5188.0600000000004</v>
      </c>
      <c r="O83" s="14">
        <f t="shared" si="16"/>
        <v>11981.66</v>
      </c>
      <c r="P83" s="14">
        <f t="shared" si="17"/>
        <v>-999755.43999999913</v>
      </c>
    </row>
    <row r="84" spans="2:16">
      <c r="B84" s="30">
        <f t="shared" si="14"/>
        <v>48245</v>
      </c>
      <c r="C84" s="14">
        <f>SourceEnergy!C86</f>
        <v>51182.048713846598</v>
      </c>
      <c r="D84" s="14">
        <f>SourceEnergy!D86</f>
        <v>57270.601258790426</v>
      </c>
      <c r="E84" s="27">
        <f>SourceEnergy!E86</f>
        <v>11649.94099988306</v>
      </c>
      <c r="F84" s="14">
        <f t="shared" si="8"/>
        <v>1649.7693865700003</v>
      </c>
      <c r="G84" s="14">
        <f>SourceEnergy!G86</f>
        <v>1364.031831626776</v>
      </c>
      <c r="H84" s="27">
        <f>SourceEnergy!H86</f>
        <v>285.73755494322427</v>
      </c>
      <c r="I84" s="28">
        <f t="shared" si="13"/>
        <v>33.159999999999997</v>
      </c>
      <c r="J84" s="28">
        <f t="shared" si="18"/>
        <v>39.799304906232074</v>
      </c>
      <c r="K84" s="29">
        <f t="shared" si="18"/>
        <v>39.798085869707755</v>
      </c>
      <c r="M84" s="14">
        <f t="shared" si="10"/>
        <v>-14477.28</v>
      </c>
      <c r="N84" s="14">
        <f t="shared" si="15"/>
        <v>5126.62</v>
      </c>
      <c r="O84" s="14">
        <f t="shared" si="16"/>
        <v>-9350.66</v>
      </c>
      <c r="P84" s="14">
        <f t="shared" si="17"/>
        <v>-1009106.0999999992</v>
      </c>
    </row>
    <row r="85" spans="2:16">
      <c r="B85" s="30">
        <f t="shared" si="14"/>
        <v>48274</v>
      </c>
      <c r="C85" s="14">
        <f>SourceEnergy!C87</f>
        <v>39570.433845132357</v>
      </c>
      <c r="D85" s="14">
        <f>SourceEnergy!D87</f>
        <v>43095.767851486176</v>
      </c>
      <c r="E85" s="27">
        <f>SourceEnergy!E87</f>
        <v>7293.4815184298814</v>
      </c>
      <c r="F85" s="14">
        <f t="shared" si="8"/>
        <v>1838.4372410000001</v>
      </c>
      <c r="G85" s="14">
        <f>SourceEnergy!G87</f>
        <v>1574.4943013557354</v>
      </c>
      <c r="H85" s="27">
        <f>SourceEnergy!H87</f>
        <v>263.9429396442647</v>
      </c>
      <c r="I85" s="28">
        <f t="shared" si="13"/>
        <v>33.159999999999997</v>
      </c>
      <c r="J85" s="28">
        <f t="shared" si="18"/>
        <v>23.393957691177995</v>
      </c>
      <c r="K85" s="29">
        <f t="shared" si="18"/>
        <v>25.054094514954112</v>
      </c>
      <c r="M85" s="14">
        <f t="shared" si="10"/>
        <v>-3876.07</v>
      </c>
      <c r="N85" s="14">
        <f t="shared" si="15"/>
        <v>5174.57</v>
      </c>
      <c r="O85" s="14">
        <f t="shared" si="16"/>
        <v>1298.4999999999995</v>
      </c>
      <c r="P85" s="14">
        <f t="shared" si="17"/>
        <v>-1007807.5999999992</v>
      </c>
    </row>
    <row r="86" spans="2:16">
      <c r="B86" s="30">
        <f t="shared" si="14"/>
        <v>48305</v>
      </c>
      <c r="C86" s="14">
        <f>SourceEnergy!C88</f>
        <v>30249.062074028188</v>
      </c>
      <c r="D86" s="14">
        <f>SourceEnergy!D88</f>
        <v>48026.551585244553</v>
      </c>
      <c r="E86" s="27">
        <f>SourceEnergy!E88</f>
        <v>9180.6544844303735</v>
      </c>
      <c r="F86" s="14">
        <f t="shared" ref="F86:F149" si="19">G86+H86</f>
        <v>2366.7998099500001</v>
      </c>
      <c r="G86" s="14">
        <f>SourceEnergy!G88</f>
        <v>1998.0761379529806</v>
      </c>
      <c r="H86" s="27">
        <f>SourceEnergy!H88</f>
        <v>368.72367199701944</v>
      </c>
      <c r="I86" s="28">
        <f t="shared" si="13"/>
        <v>33.159999999999997</v>
      </c>
      <c r="J86" s="28">
        <f t="shared" si="18"/>
        <v>19.569950390775055</v>
      </c>
      <c r="K86" s="29">
        <f t="shared" si="18"/>
        <v>21.428520251910726</v>
      </c>
      <c r="M86" s="14">
        <f t="shared" si="10"/>
        <v>-16754.39</v>
      </c>
      <c r="N86" s="14">
        <f t="shared" si="15"/>
        <v>5167.91</v>
      </c>
      <c r="O86" s="14">
        <f t="shared" si="16"/>
        <v>-11586.48</v>
      </c>
      <c r="P86" s="14">
        <f t="shared" si="17"/>
        <v>-1019394.0799999991</v>
      </c>
    </row>
    <row r="87" spans="2:16">
      <c r="B87" s="30">
        <f t="shared" si="14"/>
        <v>48335</v>
      </c>
      <c r="C87" s="14">
        <f>SourceEnergy!C89</f>
        <v>75837.03538399277</v>
      </c>
      <c r="D87" s="14">
        <f>SourceEnergy!D89</f>
        <v>60538.985934778713</v>
      </c>
      <c r="E87" s="27">
        <f>SourceEnergy!E89</f>
        <v>16744.228922205122</v>
      </c>
      <c r="F87" s="14">
        <f t="shared" si="19"/>
        <v>2874.01970575</v>
      </c>
      <c r="G87" s="14">
        <f>SourceEnergy!G89</f>
        <v>2285.4060525366212</v>
      </c>
      <c r="H87" s="27">
        <f>SourceEnergy!H89</f>
        <v>588.61365321337871</v>
      </c>
      <c r="I87" s="28">
        <f t="shared" si="13"/>
        <v>33.159999999999997</v>
      </c>
      <c r="J87" s="28">
        <f t="shared" si="18"/>
        <v>20.456975944958973</v>
      </c>
      <c r="K87" s="29">
        <f t="shared" si="18"/>
        <v>23.181852624166719</v>
      </c>
      <c r="M87" s="14">
        <f t="shared" ref="M87:M150" si="20">ROUND((C87-(G87*J87+H87*K87)),2)*IF(P86&lt;&gt;0,1,0)</f>
        <v>15439.38</v>
      </c>
      <c r="N87" s="14">
        <f t="shared" si="15"/>
        <v>5227.33</v>
      </c>
      <c r="O87" s="14">
        <f t="shared" si="16"/>
        <v>20666.71</v>
      </c>
      <c r="P87" s="14">
        <f t="shared" si="17"/>
        <v>-998727.36999999918</v>
      </c>
    </row>
    <row r="88" spans="2:16">
      <c r="B88" s="30">
        <f t="shared" si="14"/>
        <v>48366</v>
      </c>
      <c r="C88" s="14">
        <f>SourceEnergy!C90</f>
        <v>98148.203663113236</v>
      </c>
      <c r="D88" s="14">
        <f>SourceEnergy!D90</f>
        <v>91508.746100316072</v>
      </c>
      <c r="E88" s="27">
        <f>SourceEnergy!E90</f>
        <v>22618.637833707078</v>
      </c>
      <c r="F88" s="14">
        <f t="shared" si="19"/>
        <v>3384.1173962599996</v>
      </c>
      <c r="G88" s="14">
        <f>SourceEnergy!G90</f>
        <v>2737.5930416599613</v>
      </c>
      <c r="H88" s="27">
        <f>SourceEnergy!H90</f>
        <v>646.52435460003835</v>
      </c>
      <c r="I88" s="28">
        <f t="shared" si="13"/>
        <v>33.159999999999997</v>
      </c>
      <c r="J88" s="28">
        <f t="shared" si="18"/>
        <v>25.737866241296619</v>
      </c>
      <c r="K88" s="29">
        <f t="shared" si="18"/>
        <v>27.17312953079351</v>
      </c>
      <c r="M88" s="14">
        <f t="shared" si="20"/>
        <v>10120.31</v>
      </c>
      <c r="N88" s="14">
        <f t="shared" si="15"/>
        <v>5121.3500000000004</v>
      </c>
      <c r="O88" s="14">
        <f t="shared" si="16"/>
        <v>15241.66</v>
      </c>
      <c r="P88" s="14">
        <f t="shared" si="17"/>
        <v>-983485.70999999915</v>
      </c>
    </row>
    <row r="89" spans="2:16">
      <c r="B89" s="30">
        <f t="shared" si="14"/>
        <v>48396</v>
      </c>
      <c r="C89" s="14">
        <f>SourceEnergy!C91</f>
        <v>260961.63728140527</v>
      </c>
      <c r="D89" s="14">
        <f>SourceEnergy!D91</f>
        <v>147512.16874118039</v>
      </c>
      <c r="E89" s="27">
        <f>SourceEnergy!E91</f>
        <v>45749.126103295348</v>
      </c>
      <c r="F89" s="14">
        <f t="shared" si="19"/>
        <v>3196.1606793200008</v>
      </c>
      <c r="G89" s="14">
        <f>SourceEnergy!G91</f>
        <v>2451.1833851371025</v>
      </c>
      <c r="H89" s="27">
        <f>SourceEnergy!H91</f>
        <v>744.97729418289828</v>
      </c>
      <c r="I89" s="28">
        <f t="shared" si="13"/>
        <v>33.159999999999997</v>
      </c>
      <c r="J89" s="28">
        <f t="shared" si="18"/>
        <v>48.071761091140431</v>
      </c>
      <c r="K89" s="29">
        <f t="shared" si="18"/>
        <v>46.991606925223515</v>
      </c>
      <c r="M89" s="14">
        <f t="shared" si="20"/>
        <v>108121.26</v>
      </c>
      <c r="N89" s="14">
        <f t="shared" si="15"/>
        <v>5043.1899999999996</v>
      </c>
      <c r="O89" s="14">
        <f t="shared" si="16"/>
        <v>113164.45</v>
      </c>
      <c r="P89" s="14">
        <f t="shared" si="17"/>
        <v>-870321.25999999919</v>
      </c>
    </row>
    <row r="90" spans="2:16">
      <c r="B90" s="30">
        <f t="shared" si="14"/>
        <v>48427</v>
      </c>
      <c r="C90" s="14">
        <f>SourceEnergy!C92</f>
        <v>187933.13602707349</v>
      </c>
      <c r="D90" s="14">
        <f>SourceEnergy!D92</f>
        <v>168848.73814994068</v>
      </c>
      <c r="E90" s="27">
        <f>SourceEnergy!E92</f>
        <v>29006.812708863934</v>
      </c>
      <c r="F90" s="14">
        <f t="shared" si="19"/>
        <v>2873.8599591400002</v>
      </c>
      <c r="G90" s="14">
        <f>SourceEnergy!G92</f>
        <v>2418.4810889944379</v>
      </c>
      <c r="H90" s="27">
        <f>SourceEnergy!H92</f>
        <v>455.37887014556236</v>
      </c>
      <c r="I90" s="28">
        <f t="shared" si="13"/>
        <v>33.159999999999997</v>
      </c>
      <c r="J90" s="28">
        <f t="shared" si="18"/>
        <v>52.442187486893857</v>
      </c>
      <c r="K90" s="29">
        <f t="shared" si="18"/>
        <v>49.192139232734725</v>
      </c>
      <c r="M90" s="14">
        <f t="shared" si="20"/>
        <v>38701.64</v>
      </c>
      <c r="N90" s="14">
        <f t="shared" si="15"/>
        <v>4462.8999999999996</v>
      </c>
      <c r="O90" s="14">
        <f t="shared" si="16"/>
        <v>43164.54</v>
      </c>
      <c r="P90" s="14">
        <f t="shared" si="17"/>
        <v>-827156.71999999916</v>
      </c>
    </row>
    <row r="91" spans="2:16">
      <c r="B91" s="30">
        <f t="shared" si="14"/>
        <v>48458</v>
      </c>
      <c r="C91" s="14">
        <f>SourceEnergy!C93</f>
        <v>114025.76743072132</v>
      </c>
      <c r="D91" s="14">
        <f>SourceEnergy!D93</f>
        <v>89963.680377899538</v>
      </c>
      <c r="E91" s="27">
        <f>SourceEnergy!E93</f>
        <v>19872.162085609569</v>
      </c>
      <c r="F91" s="14">
        <f t="shared" si="19"/>
        <v>2423.0580799500003</v>
      </c>
      <c r="G91" s="14">
        <f>SourceEnergy!G93</f>
        <v>1990.6950498634567</v>
      </c>
      <c r="H91" s="27">
        <f>SourceEnergy!H93</f>
        <v>432.36303008654363</v>
      </c>
      <c r="I91" s="28">
        <f t="shared" si="13"/>
        <v>33.159999999999997</v>
      </c>
      <c r="J91" s="28">
        <f t="shared" si="18"/>
        <v>37.147972511861212</v>
      </c>
      <c r="K91" s="29">
        <f t="shared" si="18"/>
        <v>38.210248458497311</v>
      </c>
      <c r="M91" s="14">
        <f t="shared" si="20"/>
        <v>23554.78</v>
      </c>
      <c r="N91" s="14">
        <f t="shared" si="15"/>
        <v>4241.5600000000004</v>
      </c>
      <c r="O91" s="14">
        <f t="shared" si="16"/>
        <v>27796.34</v>
      </c>
      <c r="P91" s="14">
        <f t="shared" si="17"/>
        <v>-799360.37999999919</v>
      </c>
    </row>
    <row r="92" spans="2:16">
      <c r="B92" s="30">
        <f t="shared" si="14"/>
        <v>48488</v>
      </c>
      <c r="C92" s="14">
        <f>SourceEnergy!C94</f>
        <v>52332.445485455537</v>
      </c>
      <c r="D92" s="14">
        <f>SourceEnergy!D94</f>
        <v>52103.433877848511</v>
      </c>
      <c r="E92" s="27">
        <f>SourceEnergy!E94</f>
        <v>9307.0730296976599</v>
      </c>
      <c r="F92" s="14">
        <f t="shared" si="19"/>
        <v>1820.63748543</v>
      </c>
      <c r="G92" s="14">
        <f>SourceEnergy!G94</f>
        <v>1560.0809056087523</v>
      </c>
      <c r="H92" s="27">
        <f>SourceEnergy!H94</f>
        <v>260.55657982124762</v>
      </c>
      <c r="I92" s="28">
        <f t="shared" si="13"/>
        <v>33.159999999999997</v>
      </c>
      <c r="J92" s="28">
        <f t="shared" si="18"/>
        <v>28.466275651415881</v>
      </c>
      <c r="K92" s="29">
        <f t="shared" si="18"/>
        <v>30.945699087321799</v>
      </c>
      <c r="M92" s="14">
        <f t="shared" si="20"/>
        <v>-140.35</v>
      </c>
      <c r="N92" s="14">
        <f t="shared" si="15"/>
        <v>4099.0200000000004</v>
      </c>
      <c r="O92" s="14">
        <f t="shared" si="16"/>
        <v>3958.6700000000005</v>
      </c>
      <c r="P92" s="14">
        <f t="shared" si="17"/>
        <v>-795401.70999999915</v>
      </c>
    </row>
    <row r="93" spans="2:16">
      <c r="B93" s="30">
        <f t="shared" si="14"/>
        <v>48519</v>
      </c>
      <c r="C93" s="14">
        <f>SourceEnergy!C95</f>
        <v>57606.122414057609</v>
      </c>
      <c r="D93" s="14">
        <f>SourceEnergy!D95</f>
        <v>45323.513643039783</v>
      </c>
      <c r="E93" s="27">
        <f>SourceEnergy!E95</f>
        <v>9103.781715675068</v>
      </c>
      <c r="F93" s="14">
        <f t="shared" si="19"/>
        <v>1375.8024703700003</v>
      </c>
      <c r="G93" s="14">
        <f>SourceEnergy!G95</f>
        <v>1139.9506183065714</v>
      </c>
      <c r="H93" s="27">
        <f>SourceEnergy!H95</f>
        <v>235.85185206342885</v>
      </c>
      <c r="I93" s="28">
        <f t="shared" si="13"/>
        <v>33.159999999999997</v>
      </c>
      <c r="J93" s="28">
        <f t="shared" si="18"/>
        <v>34.160965964726195</v>
      </c>
      <c r="K93" s="29">
        <f t="shared" si="18"/>
        <v>34.427874517023525</v>
      </c>
      <c r="M93" s="14">
        <f t="shared" si="20"/>
        <v>10544.43</v>
      </c>
      <c r="N93" s="14">
        <f t="shared" si="15"/>
        <v>4078.72</v>
      </c>
      <c r="O93" s="14">
        <f t="shared" si="16"/>
        <v>14623.15</v>
      </c>
      <c r="P93" s="14">
        <f t="shared" si="17"/>
        <v>-780778.55999999912</v>
      </c>
    </row>
    <row r="94" spans="2:16">
      <c r="B94" s="35">
        <f t="shared" si="14"/>
        <v>48549</v>
      </c>
      <c r="C94" s="31">
        <f>SourceEnergy!C96</f>
        <v>49364.693493565246</v>
      </c>
      <c r="D94" s="31">
        <f>SourceEnergy!D96</f>
        <v>31562.847442965238</v>
      </c>
      <c r="E94" s="32">
        <f>SourceEnergy!E96</f>
        <v>6464.6050786666947</v>
      </c>
      <c r="F94" s="31">
        <f t="shared" si="19"/>
        <v>932.75202994931055</v>
      </c>
      <c r="G94" s="31">
        <f>SourceEnergy!G96</f>
        <v>773.71136124827592</v>
      </c>
      <c r="H94" s="32">
        <f>SourceEnergy!H96</f>
        <v>159.04066870103463</v>
      </c>
      <c r="I94" s="33">
        <f t="shared" si="13"/>
        <v>33.159999999999997</v>
      </c>
      <c r="J94" s="33">
        <f t="shared" si="18"/>
        <v>38.165631179910783</v>
      </c>
      <c r="K94" s="34">
        <f t="shared" si="18"/>
        <v>39.111407253999623</v>
      </c>
      <c r="M94" s="14">
        <f t="shared" si="20"/>
        <v>13615.21</v>
      </c>
      <c r="N94" s="14">
        <f t="shared" si="15"/>
        <v>4003.74</v>
      </c>
      <c r="O94" s="14">
        <f t="shared" si="16"/>
        <v>17618.949999999997</v>
      </c>
      <c r="P94" s="14">
        <f t="shared" si="17"/>
        <v>-763159.60999999917</v>
      </c>
    </row>
    <row r="95" spans="2:16">
      <c r="B95" s="36">
        <f t="shared" si="14"/>
        <v>48580</v>
      </c>
      <c r="C95" s="37">
        <f>SourceEnergy!C97</f>
        <v>42290.365391039813</v>
      </c>
      <c r="D95" s="37">
        <f>SourceEnergy!D97</f>
        <v>34718.373217424858</v>
      </c>
      <c r="E95" s="38">
        <f>SourceEnergy!E97</f>
        <v>7079.3361910984131</v>
      </c>
      <c r="F95" s="37">
        <f t="shared" si="19"/>
        <v>973.52555175000009</v>
      </c>
      <c r="G95" s="37">
        <f>SourceEnergy!G97</f>
        <v>807.53271573732718</v>
      </c>
      <c r="H95" s="38">
        <f>SourceEnergy!H97</f>
        <v>165.99283601267291</v>
      </c>
      <c r="I95" s="39">
        <f t="shared" si="13"/>
        <v>33.159999999999997</v>
      </c>
      <c r="J95" s="39">
        <f t="shared" si="18"/>
        <v>38.219317034336143</v>
      </c>
      <c r="K95" s="40">
        <f t="shared" si="18"/>
        <v>39.220652405223397</v>
      </c>
      <c r="M95" s="14">
        <f t="shared" si="20"/>
        <v>4916.67</v>
      </c>
      <c r="N95" s="14">
        <f t="shared" si="15"/>
        <v>3913.39</v>
      </c>
      <c r="O95" s="14">
        <f t="shared" si="16"/>
        <v>8830.06</v>
      </c>
      <c r="P95" s="14">
        <f t="shared" si="17"/>
        <v>-754329.54999999912</v>
      </c>
    </row>
    <row r="96" spans="2:16">
      <c r="B96" s="30">
        <f t="shared" si="14"/>
        <v>48611</v>
      </c>
      <c r="C96" s="14">
        <f>SourceEnergy!C98</f>
        <v>46916.485499838018</v>
      </c>
      <c r="D96" s="14">
        <f>SourceEnergy!D98</f>
        <v>61514.707440151913</v>
      </c>
      <c r="E96" s="27">
        <f>SourceEnergy!E98</f>
        <v>12632.689914722232</v>
      </c>
      <c r="F96" s="14">
        <f t="shared" si="19"/>
        <v>1587.0061800300005</v>
      </c>
      <c r="G96" s="14">
        <f>SourceEnergy!G98</f>
        <v>1312.1391172435146</v>
      </c>
      <c r="H96" s="27">
        <f>SourceEnergy!H98</f>
        <v>274.8670627864858</v>
      </c>
      <c r="I96" s="28">
        <f t="shared" si="13"/>
        <v>33.159999999999997</v>
      </c>
      <c r="J96" s="28">
        <f t="shared" si="18"/>
        <v>39.799304906232074</v>
      </c>
      <c r="K96" s="29">
        <f t="shared" si="18"/>
        <v>39.798085869707755</v>
      </c>
      <c r="M96" s="14">
        <f t="shared" si="20"/>
        <v>-16244.92</v>
      </c>
      <c r="N96" s="14">
        <f t="shared" si="15"/>
        <v>3868.11</v>
      </c>
      <c r="O96" s="14">
        <f t="shared" si="16"/>
        <v>-12376.81</v>
      </c>
      <c r="P96" s="14">
        <f t="shared" si="17"/>
        <v>-766706.35999999917</v>
      </c>
    </row>
    <row r="97" spans="2:16">
      <c r="B97" s="30">
        <f t="shared" si="14"/>
        <v>48639</v>
      </c>
      <c r="C97" s="14">
        <f>SourceEnergy!C99</f>
        <v>37765.010997507488</v>
      </c>
      <c r="D97" s="14">
        <f>SourceEnergy!D99</f>
        <v>45748.217453148522</v>
      </c>
      <c r="E97" s="27">
        <f>SourceEnergy!E99</f>
        <v>7967.550934537132</v>
      </c>
      <c r="F97" s="14">
        <f t="shared" si="19"/>
        <v>1882.9094507900002</v>
      </c>
      <c r="G97" s="14">
        <f>SourceEnergy!G99</f>
        <v>1612.581672151686</v>
      </c>
      <c r="H97" s="27">
        <f>SourceEnergy!H99</f>
        <v>270.32777863831416</v>
      </c>
      <c r="I97" s="28">
        <f t="shared" si="13"/>
        <v>33.159999999999997</v>
      </c>
      <c r="J97" s="28">
        <f t="shared" si="18"/>
        <v>23.393957691177995</v>
      </c>
      <c r="K97" s="29">
        <f t="shared" si="18"/>
        <v>25.054094514954112</v>
      </c>
      <c r="M97" s="14">
        <f t="shared" si="20"/>
        <v>-6732.47</v>
      </c>
      <c r="N97" s="14">
        <f t="shared" si="15"/>
        <v>3931.58</v>
      </c>
      <c r="O97" s="14">
        <f t="shared" si="16"/>
        <v>-2800.8900000000003</v>
      </c>
      <c r="P97" s="14">
        <f t="shared" si="17"/>
        <v>-769507.24999999919</v>
      </c>
    </row>
    <row r="98" spans="2:16">
      <c r="B98" s="30">
        <f t="shared" si="14"/>
        <v>48670</v>
      </c>
      <c r="C98" s="14">
        <f>SourceEnergy!C100</f>
        <v>48304.637596404064</v>
      </c>
      <c r="D98" s="14">
        <f>SourceEnergy!D100</f>
        <v>50784.987825321004</v>
      </c>
      <c r="E98" s="27">
        <f>SourceEnergy!E100</f>
        <v>9784.4664446117204</v>
      </c>
      <c r="F98" s="14">
        <f t="shared" si="19"/>
        <v>2304.8953299900004</v>
      </c>
      <c r="G98" s="14">
        <f>SourceEnergy!G100</f>
        <v>1945.8157550847411</v>
      </c>
      <c r="H98" s="27">
        <f>SourceEnergy!H100</f>
        <v>359.07957490525928</v>
      </c>
      <c r="I98" s="28">
        <f t="shared" si="13"/>
        <v>33.159999999999997</v>
      </c>
      <c r="J98" s="28">
        <f t="shared" si="18"/>
        <v>19.569950390775055</v>
      </c>
      <c r="K98" s="29">
        <f t="shared" si="18"/>
        <v>21.428520251910726</v>
      </c>
      <c r="M98" s="14">
        <f t="shared" si="20"/>
        <v>2530.58</v>
      </c>
      <c r="N98" s="14">
        <f t="shared" si="15"/>
        <v>3945.94</v>
      </c>
      <c r="O98" s="14">
        <f t="shared" si="16"/>
        <v>6476.52</v>
      </c>
      <c r="P98" s="14">
        <f t="shared" si="17"/>
        <v>-763030.72999999917</v>
      </c>
    </row>
    <row r="99" spans="2:16">
      <c r="B99" s="30">
        <f t="shared" si="14"/>
        <v>48700</v>
      </c>
      <c r="C99" s="14">
        <f>SourceEnergy!C101</f>
        <v>80560.301060249913</v>
      </c>
      <c r="D99" s="14">
        <f>SourceEnergy!D101</f>
        <v>67697.058051481858</v>
      </c>
      <c r="E99" s="27">
        <f>SourceEnergy!E101</f>
        <v>18298.177482376224</v>
      </c>
      <c r="F99" s="14">
        <f t="shared" si="19"/>
        <v>2944.11748575</v>
      </c>
      <c r="G99" s="14">
        <f>SourceEnergy!G101</f>
        <v>2341.1474555481836</v>
      </c>
      <c r="H99" s="27">
        <f>SourceEnergy!H101</f>
        <v>602.97003020181637</v>
      </c>
      <c r="I99" s="28">
        <f t="shared" si="13"/>
        <v>33.159999999999997</v>
      </c>
      <c r="J99" s="28">
        <f t="shared" si="18"/>
        <v>20.456975944958973</v>
      </c>
      <c r="K99" s="29">
        <f t="shared" si="18"/>
        <v>23.181852624166719</v>
      </c>
      <c r="M99" s="14">
        <f t="shared" si="20"/>
        <v>18689.54</v>
      </c>
      <c r="N99" s="14">
        <f t="shared" si="15"/>
        <v>3912.73</v>
      </c>
      <c r="O99" s="14">
        <f t="shared" si="16"/>
        <v>22602.27</v>
      </c>
      <c r="P99" s="14">
        <f t="shared" si="17"/>
        <v>-740428.45999999915</v>
      </c>
    </row>
    <row r="100" spans="2:16">
      <c r="B100" s="30">
        <f t="shared" si="14"/>
        <v>48731</v>
      </c>
      <c r="C100" s="14">
        <f>SourceEnergy!C102</f>
        <v>116530.01711463003</v>
      </c>
      <c r="D100" s="14">
        <f>SourceEnergy!D102</f>
        <v>96483.016285315578</v>
      </c>
      <c r="E100" s="27">
        <f>SourceEnergy!E102</f>
        <v>23395.856376252523</v>
      </c>
      <c r="F100" s="14">
        <f t="shared" si="19"/>
        <v>3381.1015120299999</v>
      </c>
      <c r="G100" s="14">
        <f>SourceEnergy!G102</f>
        <v>2735.1533320648909</v>
      </c>
      <c r="H100" s="27">
        <f>SourceEnergy!H102</f>
        <v>645.94817996510892</v>
      </c>
      <c r="I100" s="28">
        <f t="shared" si="13"/>
        <v>33.159999999999997</v>
      </c>
      <c r="J100" s="28">
        <f t="shared" si="18"/>
        <v>25.737866241296619</v>
      </c>
      <c r="K100" s="29">
        <f t="shared" si="18"/>
        <v>27.17312953079351</v>
      </c>
      <c r="M100" s="14">
        <f t="shared" si="20"/>
        <v>28580.57</v>
      </c>
      <c r="N100" s="14">
        <f t="shared" si="15"/>
        <v>3796.83</v>
      </c>
      <c r="O100" s="14">
        <f t="shared" si="16"/>
        <v>32377.4</v>
      </c>
      <c r="P100" s="14">
        <f t="shared" si="17"/>
        <v>-708051.05999999912</v>
      </c>
    </row>
    <row r="101" spans="2:16">
      <c r="B101" s="30">
        <f t="shared" si="14"/>
        <v>48761</v>
      </c>
      <c r="C101" s="14">
        <f>SourceEnergy!C103</f>
        <v>245349.00230789208</v>
      </c>
      <c r="D101" s="14">
        <f>SourceEnergy!D103</f>
        <v>151269.99143834098</v>
      </c>
      <c r="E101" s="27">
        <f>SourceEnergy!E103</f>
        <v>47939.372663886003</v>
      </c>
      <c r="F101" s="14">
        <f t="shared" si="19"/>
        <v>3178.3342796900006</v>
      </c>
      <c r="G101" s="14">
        <f>SourceEnergy!G103</f>
        <v>2437.512052881314</v>
      </c>
      <c r="H101" s="27">
        <f>SourceEnergy!H103</f>
        <v>740.82222680868654</v>
      </c>
      <c r="I101" s="28">
        <f t="shared" si="13"/>
        <v>33.159999999999997</v>
      </c>
      <c r="J101" s="28">
        <f t="shared" si="18"/>
        <v>48.071761091140431</v>
      </c>
      <c r="K101" s="29">
        <f t="shared" si="18"/>
        <v>46.991606925223515</v>
      </c>
      <c r="M101" s="14">
        <f t="shared" si="20"/>
        <v>93361.08</v>
      </c>
      <c r="N101" s="14">
        <f t="shared" si="15"/>
        <v>3630.8</v>
      </c>
      <c r="O101" s="14">
        <f t="shared" si="16"/>
        <v>96991.88</v>
      </c>
      <c r="P101" s="14">
        <f t="shared" si="17"/>
        <v>-611059.17999999912</v>
      </c>
    </row>
    <row r="102" spans="2:16">
      <c r="B102" s="30">
        <f t="shared" si="14"/>
        <v>48792</v>
      </c>
      <c r="C102" s="14">
        <f>SourceEnergy!C104</f>
        <v>178475.54548110929</v>
      </c>
      <c r="D102" s="14">
        <f>SourceEnergy!D104</f>
        <v>170885.74695672165</v>
      </c>
      <c r="E102" s="27">
        <f>SourceEnergy!E104</f>
        <v>30254.85774509003</v>
      </c>
      <c r="F102" s="14">
        <f t="shared" si="19"/>
        <v>2849.2866728099998</v>
      </c>
      <c r="G102" s="14">
        <f>SourceEnergy!G104</f>
        <v>2397.8015746379569</v>
      </c>
      <c r="H102" s="27">
        <f>SourceEnergy!H104</f>
        <v>451.48509817204285</v>
      </c>
      <c r="I102" s="28">
        <f t="shared" si="13"/>
        <v>33.159999999999997</v>
      </c>
      <c r="J102" s="28">
        <f t="shared" si="18"/>
        <v>52.442187486893857</v>
      </c>
      <c r="K102" s="29">
        <f t="shared" si="18"/>
        <v>49.192139232734725</v>
      </c>
      <c r="M102" s="14">
        <f t="shared" si="20"/>
        <v>30520.07</v>
      </c>
      <c r="N102" s="14">
        <f t="shared" si="15"/>
        <v>3133.44</v>
      </c>
      <c r="O102" s="14">
        <f t="shared" si="16"/>
        <v>33653.51</v>
      </c>
      <c r="P102" s="14">
        <f t="shared" si="17"/>
        <v>-577405.66999999911</v>
      </c>
    </row>
    <row r="103" spans="2:16">
      <c r="B103" s="30">
        <f t="shared" si="14"/>
        <v>48823</v>
      </c>
      <c r="C103" s="14">
        <f>SourceEnergy!C105</f>
        <v>110184.88108211022</v>
      </c>
      <c r="D103" s="14">
        <f>SourceEnergy!D105</f>
        <v>91524.475917119009</v>
      </c>
      <c r="E103" s="27">
        <f>SourceEnergy!E105</f>
        <v>20758.176020722312</v>
      </c>
      <c r="F103" s="14">
        <f t="shared" si="19"/>
        <v>2361.6923917699996</v>
      </c>
      <c r="G103" s="14">
        <f>SourceEnergy!G105</f>
        <v>1940.2792663119901</v>
      </c>
      <c r="H103" s="27">
        <f>SourceEnergy!H105</f>
        <v>421.41312545800952</v>
      </c>
      <c r="I103" s="28">
        <f t="shared" si="13"/>
        <v>33.159999999999997</v>
      </c>
      <c r="J103" s="28">
        <f t="shared" ref="J103:K122" si="21">J91</f>
        <v>37.147972511861212</v>
      </c>
      <c r="K103" s="29">
        <f t="shared" si="21"/>
        <v>38.210248458497311</v>
      </c>
      <c r="M103" s="14">
        <f t="shared" si="20"/>
        <v>22005.14</v>
      </c>
      <c r="N103" s="14">
        <f t="shared" si="15"/>
        <v>2960.86</v>
      </c>
      <c r="O103" s="14">
        <f t="shared" si="16"/>
        <v>24966</v>
      </c>
      <c r="P103" s="14">
        <f t="shared" si="17"/>
        <v>-552439.66999999911</v>
      </c>
    </row>
    <row r="104" spans="2:16">
      <c r="B104" s="30">
        <f t="shared" si="14"/>
        <v>48853</v>
      </c>
      <c r="C104" s="14">
        <f>SourceEnergy!C106</f>
        <v>98647.230021815631</v>
      </c>
      <c r="D104" s="14">
        <f>SourceEnergy!D106</f>
        <v>57116.732666929107</v>
      </c>
      <c r="E104" s="27">
        <f>SourceEnergy!E106</f>
        <v>10474.905915224972</v>
      </c>
      <c r="F104" s="14">
        <f t="shared" si="19"/>
        <v>1822.9730603000003</v>
      </c>
      <c r="G104" s="14">
        <f>SourceEnergy!G106</f>
        <v>1562.082229753436</v>
      </c>
      <c r="H104" s="27">
        <f>SourceEnergy!H106</f>
        <v>260.8908305465643</v>
      </c>
      <c r="I104" s="28">
        <f t="shared" si="13"/>
        <v>33.159999999999997</v>
      </c>
      <c r="J104" s="28">
        <f t="shared" si="21"/>
        <v>28.466275651415881</v>
      </c>
      <c r="K104" s="29">
        <f t="shared" si="21"/>
        <v>30.945699087321799</v>
      </c>
      <c r="M104" s="14">
        <f t="shared" si="20"/>
        <v>46107.12</v>
      </c>
      <c r="N104" s="14">
        <f t="shared" si="15"/>
        <v>2832.84</v>
      </c>
      <c r="O104" s="14">
        <f t="shared" si="16"/>
        <v>48939.960000000006</v>
      </c>
      <c r="P104" s="14">
        <f t="shared" si="17"/>
        <v>-503499.70999999909</v>
      </c>
    </row>
    <row r="105" spans="2:16">
      <c r="B105" s="30">
        <f t="shared" si="14"/>
        <v>48884</v>
      </c>
      <c r="C105" s="14">
        <f>SourceEnergy!C107</f>
        <v>59840.227314052754</v>
      </c>
      <c r="D105" s="14">
        <f>SourceEnergy!D107</f>
        <v>46830.722546498262</v>
      </c>
      <c r="E105" s="27">
        <f>SourceEnergy!E107</f>
        <v>9459.5607386092797</v>
      </c>
      <c r="F105" s="14">
        <f t="shared" si="19"/>
        <v>1338.3517546500002</v>
      </c>
      <c r="G105" s="14">
        <f>SourceEnergy!G107</f>
        <v>1108.9200252814287</v>
      </c>
      <c r="H105" s="27">
        <f>SourceEnergy!H107</f>
        <v>229.4317293685715</v>
      </c>
      <c r="I105" s="28">
        <f t="shared" si="13"/>
        <v>33.159999999999997</v>
      </c>
      <c r="J105" s="28">
        <f t="shared" si="21"/>
        <v>34.160965964726195</v>
      </c>
      <c r="K105" s="29">
        <f t="shared" si="21"/>
        <v>34.427874517023525</v>
      </c>
      <c r="M105" s="14">
        <f t="shared" si="20"/>
        <v>14059.6</v>
      </c>
      <c r="N105" s="14">
        <f t="shared" si="15"/>
        <v>2581.88</v>
      </c>
      <c r="O105" s="14">
        <f t="shared" si="16"/>
        <v>16641.48</v>
      </c>
      <c r="P105" s="14">
        <f t="shared" si="17"/>
        <v>-486858.22999999911</v>
      </c>
    </row>
    <row r="106" spans="2:16">
      <c r="B106" s="35">
        <f t="shared" si="14"/>
        <v>48914</v>
      </c>
      <c r="C106" s="31">
        <f>SourceEnergy!C108</f>
        <v>48515.161381156948</v>
      </c>
      <c r="D106" s="31">
        <f>SourceEnergy!D108</f>
        <v>33735.380296538991</v>
      </c>
      <c r="E106" s="32">
        <f>SourceEnergy!E108</f>
        <v>7024.5047256836178</v>
      </c>
      <c r="F106" s="31">
        <f t="shared" si="19"/>
        <v>924.53304596399994</v>
      </c>
      <c r="G106" s="31">
        <f>SourceEnergy!G108</f>
        <v>766.89377084571424</v>
      </c>
      <c r="H106" s="32">
        <f>SourceEnergy!H108</f>
        <v>157.6392751182857</v>
      </c>
      <c r="I106" s="33">
        <f t="shared" si="13"/>
        <v>33.159999999999997</v>
      </c>
      <c r="J106" s="33">
        <f t="shared" si="21"/>
        <v>38.165631179910783</v>
      </c>
      <c r="K106" s="34">
        <f t="shared" si="21"/>
        <v>39.111407253999623</v>
      </c>
      <c r="M106" s="14">
        <f t="shared" si="20"/>
        <v>13080.68</v>
      </c>
      <c r="N106" s="14">
        <f t="shared" si="15"/>
        <v>2496.5500000000002</v>
      </c>
      <c r="O106" s="14">
        <f t="shared" si="16"/>
        <v>15577.23</v>
      </c>
      <c r="P106" s="14">
        <f t="shared" si="17"/>
        <v>-471280.99999999913</v>
      </c>
    </row>
    <row r="107" spans="2:16">
      <c r="B107" s="36">
        <f t="shared" si="14"/>
        <v>48945</v>
      </c>
      <c r="C107" s="37">
        <f>SourceEnergy!C109</f>
        <v>46340.989689560956</v>
      </c>
      <c r="D107" s="37">
        <f>SourceEnergy!D109</f>
        <v>32495.49540245163</v>
      </c>
      <c r="E107" s="38">
        <f>SourceEnergy!E109</f>
        <v>6678.245435142805</v>
      </c>
      <c r="F107" s="37">
        <f t="shared" si="19"/>
        <v>982.82542533999992</v>
      </c>
      <c r="G107" s="37">
        <f>SourceEnergy!G109</f>
        <v>815.24689659539172</v>
      </c>
      <c r="H107" s="38">
        <f>SourceEnergy!H109</f>
        <v>167.57852874460821</v>
      </c>
      <c r="I107" s="39">
        <f t="shared" si="13"/>
        <v>33.159999999999997</v>
      </c>
      <c r="J107" s="39">
        <f t="shared" si="21"/>
        <v>38.219317034336143</v>
      </c>
      <c r="K107" s="40">
        <f t="shared" si="21"/>
        <v>39.220652405223397</v>
      </c>
      <c r="M107" s="14">
        <f t="shared" si="20"/>
        <v>8610.27</v>
      </c>
      <c r="N107" s="14">
        <f t="shared" si="15"/>
        <v>2416.67</v>
      </c>
      <c r="O107" s="14">
        <f t="shared" si="16"/>
        <v>11026.94</v>
      </c>
      <c r="P107" s="14">
        <f t="shared" si="17"/>
        <v>-460254.05999999912</v>
      </c>
    </row>
    <row r="108" spans="2:16">
      <c r="B108" s="30">
        <f t="shared" si="14"/>
        <v>48976</v>
      </c>
      <c r="C108" s="14">
        <f>SourceEnergy!C110</f>
        <v>57698.049997430644</v>
      </c>
      <c r="D108" s="14">
        <f>SourceEnergy!D110</f>
        <v>58336.213232679402</v>
      </c>
      <c r="E108" s="27">
        <f>SourceEnergy!E110</f>
        <v>11851.313934170283</v>
      </c>
      <c r="F108" s="14">
        <f t="shared" si="19"/>
        <v>1587.6453214600001</v>
      </c>
      <c r="G108" s="14">
        <f>SourceEnergy!G110</f>
        <v>1312.6675603474589</v>
      </c>
      <c r="H108" s="27">
        <f>SourceEnergy!H110</f>
        <v>274.9777611125412</v>
      </c>
      <c r="I108" s="28">
        <f t="shared" si="13"/>
        <v>33.159999999999997</v>
      </c>
      <c r="J108" s="28">
        <f t="shared" si="21"/>
        <v>39.799304906232074</v>
      </c>
      <c r="K108" s="29">
        <f t="shared" si="21"/>
        <v>39.798085869707755</v>
      </c>
      <c r="M108" s="14">
        <f t="shared" si="20"/>
        <v>-5488.8</v>
      </c>
      <c r="N108" s="14">
        <f t="shared" si="15"/>
        <v>2360.13</v>
      </c>
      <c r="O108" s="14">
        <f t="shared" si="16"/>
        <v>-3128.67</v>
      </c>
      <c r="P108" s="14">
        <f t="shared" si="17"/>
        <v>-463382.72999999911</v>
      </c>
    </row>
    <row r="109" spans="2:16">
      <c r="B109" s="30">
        <f t="shared" si="14"/>
        <v>49004</v>
      </c>
      <c r="C109" s="14">
        <f>SourceEnergy!C111</f>
        <v>38027.460377765237</v>
      </c>
      <c r="D109" s="14">
        <f>SourceEnergy!D111</f>
        <v>44129.645549087356</v>
      </c>
      <c r="E109" s="27">
        <f>SourceEnergy!E111</f>
        <v>7633.4330786354421</v>
      </c>
      <c r="F109" s="14">
        <f t="shared" si="19"/>
        <v>1918.02575075</v>
      </c>
      <c r="G109" s="14">
        <f>SourceEnergy!G111</f>
        <v>1642.6563534835568</v>
      </c>
      <c r="H109" s="27">
        <f>SourceEnergy!H111</f>
        <v>275.36939726644323</v>
      </c>
      <c r="I109" s="28">
        <f t="shared" si="13"/>
        <v>33.159999999999997</v>
      </c>
      <c r="J109" s="28">
        <f t="shared" si="21"/>
        <v>23.393957691177995</v>
      </c>
      <c r="K109" s="29">
        <f t="shared" si="21"/>
        <v>25.054094514954112</v>
      </c>
      <c r="M109" s="14">
        <f t="shared" si="20"/>
        <v>-7299.9</v>
      </c>
      <c r="N109" s="14">
        <f t="shared" si="15"/>
        <v>2376.17</v>
      </c>
      <c r="O109" s="14">
        <f t="shared" si="16"/>
        <v>-4923.7299999999996</v>
      </c>
      <c r="P109" s="14">
        <f t="shared" si="17"/>
        <v>-468306.45999999909</v>
      </c>
    </row>
    <row r="110" spans="2:16">
      <c r="B110" s="30">
        <f t="shared" si="14"/>
        <v>49035</v>
      </c>
      <c r="C110" s="14">
        <f>SourceEnergy!C112</f>
        <v>27157.903395062021</v>
      </c>
      <c r="D110" s="14">
        <f>SourceEnergy!D112</f>
        <v>45895.341029290241</v>
      </c>
      <c r="E110" s="27">
        <f>SourceEnergy!E112</f>
        <v>8627.5103904986663</v>
      </c>
      <c r="F110" s="14">
        <f t="shared" si="19"/>
        <v>2305.6813696400009</v>
      </c>
      <c r="G110" s="14">
        <f>SourceEnergy!G112</f>
        <v>1946.4793376410469</v>
      </c>
      <c r="H110" s="27">
        <f>SourceEnergy!H112</f>
        <v>359.202031998954</v>
      </c>
      <c r="I110" s="28">
        <f t="shared" si="13"/>
        <v>33.159999999999997</v>
      </c>
      <c r="J110" s="28">
        <f t="shared" si="21"/>
        <v>19.569950390775055</v>
      </c>
      <c r="K110" s="29">
        <f t="shared" si="21"/>
        <v>21.428520251910726</v>
      </c>
      <c r="M110" s="14">
        <f t="shared" si="20"/>
        <v>-18631.77</v>
      </c>
      <c r="N110" s="14">
        <f t="shared" si="15"/>
        <v>2401.42</v>
      </c>
      <c r="O110" s="14">
        <f t="shared" si="16"/>
        <v>-16230.35</v>
      </c>
      <c r="P110" s="14">
        <f t="shared" si="17"/>
        <v>-484536.80999999907</v>
      </c>
    </row>
    <row r="111" spans="2:16">
      <c r="B111" s="30">
        <f t="shared" si="14"/>
        <v>49065</v>
      </c>
      <c r="C111" s="14">
        <f>SourceEnergy!C113</f>
        <v>80983.969025561237</v>
      </c>
      <c r="D111" s="14">
        <f>SourceEnergy!D113</f>
        <v>60376.973399313472</v>
      </c>
      <c r="E111" s="27">
        <f>SourceEnergy!E113</f>
        <v>16084.636950316715</v>
      </c>
      <c r="F111" s="14">
        <f t="shared" si="19"/>
        <v>2949.49433727</v>
      </c>
      <c r="G111" s="14">
        <f>SourceEnergy!G113</f>
        <v>2345.4231009039945</v>
      </c>
      <c r="H111" s="27">
        <f>SourceEnergy!H113</f>
        <v>604.07123636600545</v>
      </c>
      <c r="I111" s="28">
        <f t="shared" si="13"/>
        <v>33.159999999999997</v>
      </c>
      <c r="J111" s="28">
        <f t="shared" si="21"/>
        <v>20.456975944958973</v>
      </c>
      <c r="K111" s="29">
        <f t="shared" si="21"/>
        <v>23.181852624166719</v>
      </c>
      <c r="M111" s="14">
        <f t="shared" si="20"/>
        <v>19000.21</v>
      </c>
      <c r="N111" s="14">
        <f t="shared" si="15"/>
        <v>2484.64</v>
      </c>
      <c r="O111" s="14">
        <f t="shared" si="16"/>
        <v>21484.85</v>
      </c>
      <c r="P111" s="14">
        <f t="shared" si="17"/>
        <v>-463051.95999999909</v>
      </c>
    </row>
    <row r="112" spans="2:16">
      <c r="B112" s="30">
        <f t="shared" si="14"/>
        <v>49096</v>
      </c>
      <c r="C112" s="14">
        <f>SourceEnergy!C114</f>
        <v>107645.92176872247</v>
      </c>
      <c r="D112" s="14">
        <f>SourceEnergy!D114</f>
        <v>91654.668952170323</v>
      </c>
      <c r="E112" s="27">
        <f>SourceEnergy!E114</f>
        <v>22332.349416159108</v>
      </c>
      <c r="F112" s="14">
        <f t="shared" si="19"/>
        <v>3344.9984945899996</v>
      </c>
      <c r="G112" s="14">
        <f>SourceEnergy!G114</f>
        <v>2705.9476758320716</v>
      </c>
      <c r="H112" s="27">
        <f>SourceEnergy!H114</f>
        <v>639.05081875792803</v>
      </c>
      <c r="I112" s="28">
        <f t="shared" si="13"/>
        <v>33.159999999999997</v>
      </c>
      <c r="J112" s="28">
        <f t="shared" si="21"/>
        <v>25.737866241296619</v>
      </c>
      <c r="K112" s="29">
        <f t="shared" si="21"/>
        <v>27.17312953079351</v>
      </c>
      <c r="M112" s="14">
        <f t="shared" si="20"/>
        <v>20635.59</v>
      </c>
      <c r="N112" s="14">
        <f t="shared" si="15"/>
        <v>2374.4699999999998</v>
      </c>
      <c r="O112" s="14">
        <f t="shared" si="16"/>
        <v>23010.06</v>
      </c>
      <c r="P112" s="14">
        <f t="shared" si="17"/>
        <v>-440041.89999999909</v>
      </c>
    </row>
    <row r="113" spans="2:16">
      <c r="B113" s="30">
        <f t="shared" si="14"/>
        <v>49126</v>
      </c>
      <c r="C113" s="14">
        <f>SourceEnergy!C115</f>
        <v>238024.96294438606</v>
      </c>
      <c r="D113" s="14">
        <f>SourceEnergy!D115</f>
        <v>136114.87260673003</v>
      </c>
      <c r="E113" s="27">
        <f>SourceEnergy!E115</f>
        <v>42551.665329373231</v>
      </c>
      <c r="F113" s="14">
        <f t="shared" si="19"/>
        <v>3122.7919504899996</v>
      </c>
      <c r="G113" s="14">
        <f>SourceEnergy!G115</f>
        <v>2394.915810649893</v>
      </c>
      <c r="H113" s="27">
        <f>SourceEnergy!H115</f>
        <v>727.87613984010659</v>
      </c>
      <c r="I113" s="28">
        <f t="shared" si="13"/>
        <v>33.159999999999997</v>
      </c>
      <c r="J113" s="28">
        <f t="shared" si="21"/>
        <v>48.071761091140431</v>
      </c>
      <c r="K113" s="29">
        <f t="shared" si="21"/>
        <v>46.991606925223515</v>
      </c>
      <c r="M113" s="14">
        <f t="shared" si="20"/>
        <v>88693.07</v>
      </c>
      <c r="N113" s="14">
        <f t="shared" si="15"/>
        <v>2256.48</v>
      </c>
      <c r="O113" s="14">
        <f t="shared" si="16"/>
        <v>90949.55</v>
      </c>
      <c r="P113" s="14">
        <f t="shared" si="17"/>
        <v>-349092.3499999991</v>
      </c>
    </row>
    <row r="114" spans="2:16">
      <c r="B114" s="30">
        <f t="shared" si="14"/>
        <v>49157</v>
      </c>
      <c r="C114" s="14">
        <f>SourceEnergy!C116</f>
        <v>176938.92096506897</v>
      </c>
      <c r="D114" s="14">
        <f>SourceEnergy!D116</f>
        <v>152284.35871519428</v>
      </c>
      <c r="E114" s="27">
        <f>SourceEnergy!E116</f>
        <v>27650.082140538972</v>
      </c>
      <c r="F114" s="14">
        <f t="shared" si="19"/>
        <v>2877.44281022</v>
      </c>
      <c r="G114" s="14">
        <f>SourceEnergy!G116</f>
        <v>2421.4962176732392</v>
      </c>
      <c r="H114" s="27">
        <f>SourceEnergy!H116</f>
        <v>455.94659254676071</v>
      </c>
      <c r="I114" s="28">
        <f t="shared" si="13"/>
        <v>33.159999999999997</v>
      </c>
      <c r="J114" s="28">
        <f t="shared" si="21"/>
        <v>52.442187486893857</v>
      </c>
      <c r="K114" s="29">
        <f t="shared" si="21"/>
        <v>49.192139232734725</v>
      </c>
      <c r="M114" s="14">
        <f t="shared" si="20"/>
        <v>27521.37</v>
      </c>
      <c r="N114" s="14">
        <f t="shared" si="15"/>
        <v>1790.1</v>
      </c>
      <c r="O114" s="14">
        <f t="shared" si="16"/>
        <v>29311.469999999998</v>
      </c>
      <c r="P114" s="14">
        <f t="shared" si="17"/>
        <v>-319780.87999999913</v>
      </c>
    </row>
    <row r="115" spans="2:16">
      <c r="B115" s="30">
        <f t="shared" si="14"/>
        <v>49188</v>
      </c>
      <c r="C115" s="14">
        <f>SourceEnergy!C117</f>
        <v>110584.80484641041</v>
      </c>
      <c r="D115" s="14">
        <f>SourceEnergy!D117</f>
        <v>83564.366188828251</v>
      </c>
      <c r="E115" s="27">
        <f>SourceEnergy!E117</f>
        <v>18715.221325216611</v>
      </c>
      <c r="F115" s="14">
        <f t="shared" si="19"/>
        <v>2287.6269980500006</v>
      </c>
      <c r="G115" s="14">
        <f>SourceEnergy!G117</f>
        <v>1879.4298736108324</v>
      </c>
      <c r="H115" s="27">
        <f>SourceEnergy!H117</f>
        <v>408.19712443916819</v>
      </c>
      <c r="I115" s="28">
        <f t="shared" si="13"/>
        <v>33.159999999999997</v>
      </c>
      <c r="J115" s="28">
        <f t="shared" si="21"/>
        <v>37.147972511861212</v>
      </c>
      <c r="K115" s="29">
        <f t="shared" si="21"/>
        <v>38.210248458497311</v>
      </c>
      <c r="M115" s="14">
        <f t="shared" si="20"/>
        <v>25170.48</v>
      </c>
      <c r="N115" s="14">
        <f t="shared" si="15"/>
        <v>1639.8</v>
      </c>
      <c r="O115" s="14">
        <f t="shared" si="16"/>
        <v>26810.28</v>
      </c>
      <c r="P115" s="14">
        <f t="shared" si="17"/>
        <v>-292970.59999999916</v>
      </c>
    </row>
    <row r="116" spans="2:16">
      <c r="B116" s="30">
        <f t="shared" si="14"/>
        <v>49218</v>
      </c>
      <c r="C116" s="14">
        <f>SourceEnergy!C118</f>
        <v>33248.826051822107</v>
      </c>
      <c r="D116" s="14">
        <f>SourceEnergy!D118</f>
        <v>55047.512989822717</v>
      </c>
      <c r="E116" s="27">
        <f>SourceEnergy!E118</f>
        <v>9895.3503169614523</v>
      </c>
      <c r="F116" s="14">
        <f t="shared" si="19"/>
        <v>1836.1038460999996</v>
      </c>
      <c r="G116" s="14">
        <f>SourceEnergy!G118</f>
        <v>1573.3338316599954</v>
      </c>
      <c r="H116" s="27">
        <f>SourceEnergy!H118</f>
        <v>262.77001444000416</v>
      </c>
      <c r="I116" s="28">
        <f t="shared" si="13"/>
        <v>33.159999999999997</v>
      </c>
      <c r="J116" s="28">
        <f t="shared" si="21"/>
        <v>28.466275651415881</v>
      </c>
      <c r="K116" s="29">
        <f t="shared" si="21"/>
        <v>30.945699087321799</v>
      </c>
      <c r="M116" s="14">
        <f t="shared" si="20"/>
        <v>-19669.73</v>
      </c>
      <c r="N116" s="14">
        <f t="shared" si="15"/>
        <v>1502.32</v>
      </c>
      <c r="O116" s="14">
        <f t="shared" si="16"/>
        <v>-18167.41</v>
      </c>
      <c r="P116" s="14">
        <f t="shared" si="17"/>
        <v>-311138.00999999914</v>
      </c>
    </row>
    <row r="117" spans="2:16">
      <c r="B117" s="30">
        <f t="shared" si="14"/>
        <v>49249</v>
      </c>
      <c r="C117" s="14">
        <f>SourceEnergy!C119</f>
        <v>57866.84119005804</v>
      </c>
      <c r="D117" s="14">
        <f>SourceEnergy!D119</f>
        <v>44737.547993113672</v>
      </c>
      <c r="E117" s="27">
        <f>SourceEnergy!E119</f>
        <v>9042.6498488844554</v>
      </c>
      <c r="F117" s="14">
        <f t="shared" si="19"/>
        <v>1317.2900134299998</v>
      </c>
      <c r="G117" s="14">
        <f>SourceEnergy!G119</f>
        <v>1091.4688682705714</v>
      </c>
      <c r="H117" s="27">
        <f>SourceEnergy!H119</f>
        <v>225.8211451594284</v>
      </c>
      <c r="I117" s="28">
        <f t="shared" si="13"/>
        <v>33.159999999999997</v>
      </c>
      <c r="J117" s="28">
        <f t="shared" si="21"/>
        <v>34.160965964726195</v>
      </c>
      <c r="K117" s="29">
        <f t="shared" si="21"/>
        <v>34.427874517023525</v>
      </c>
      <c r="M117" s="14">
        <f t="shared" si="20"/>
        <v>12806.67</v>
      </c>
      <c r="N117" s="14">
        <f t="shared" si="15"/>
        <v>1595.48</v>
      </c>
      <c r="O117" s="14">
        <f t="shared" si="16"/>
        <v>14402.15</v>
      </c>
      <c r="P117" s="14">
        <f t="shared" si="17"/>
        <v>-296735.85999999911</v>
      </c>
    </row>
    <row r="118" spans="2:16">
      <c r="B118" s="35">
        <f t="shared" si="14"/>
        <v>49279</v>
      </c>
      <c r="C118" s="31">
        <f>SourceEnergy!C120</f>
        <v>50176.856436480499</v>
      </c>
      <c r="D118" s="31">
        <f>SourceEnergy!D120</f>
        <v>32285.826908738421</v>
      </c>
      <c r="E118" s="32">
        <f>SourceEnergy!E120</f>
        <v>6710.2255550111195</v>
      </c>
      <c r="F118" s="31">
        <f t="shared" si="19"/>
        <v>915.04832046700017</v>
      </c>
      <c r="G118" s="31">
        <f>SourceEnergy!G120</f>
        <v>759.02625660857143</v>
      </c>
      <c r="H118" s="32">
        <f>SourceEnergy!H120</f>
        <v>156.02206385842874</v>
      </c>
      <c r="I118" s="33">
        <f t="shared" si="13"/>
        <v>33.159999999999997</v>
      </c>
      <c r="J118" s="33">
        <f t="shared" si="21"/>
        <v>38.165631179910783</v>
      </c>
      <c r="K118" s="34">
        <f t="shared" si="21"/>
        <v>39.111407253999623</v>
      </c>
      <c r="M118" s="14">
        <f t="shared" si="20"/>
        <v>15105.9</v>
      </c>
      <c r="N118" s="14">
        <f t="shared" si="15"/>
        <v>1521.62</v>
      </c>
      <c r="O118" s="14">
        <f t="shared" si="16"/>
        <v>16627.52</v>
      </c>
      <c r="P118" s="14">
        <f t="shared" si="17"/>
        <v>-280108.33999999909</v>
      </c>
    </row>
    <row r="119" spans="2:16">
      <c r="B119" s="36">
        <f t="shared" si="14"/>
        <v>49310</v>
      </c>
      <c r="C119" s="37">
        <f>SourceEnergy!C121</f>
        <v>64070.796072317462</v>
      </c>
      <c r="D119" s="37">
        <f>SourceEnergy!D121</f>
        <v>36058.429030172148</v>
      </c>
      <c r="E119" s="38">
        <f>SourceEnergy!E121</f>
        <v>7451.0089097728742</v>
      </c>
      <c r="F119" s="37">
        <f t="shared" si="19"/>
        <v>955.98035160000018</v>
      </c>
      <c r="G119" s="37">
        <f>SourceEnergy!G121</f>
        <v>792.9790934930877</v>
      </c>
      <c r="H119" s="38">
        <f>SourceEnergy!H121</f>
        <v>163.00125810691247</v>
      </c>
      <c r="I119" s="39">
        <f t="shared" si="13"/>
        <v>33.159999999999997</v>
      </c>
      <c r="J119" s="39">
        <f t="shared" si="21"/>
        <v>38.219317034336143</v>
      </c>
      <c r="K119" s="40">
        <f t="shared" si="21"/>
        <v>39.220652405223397</v>
      </c>
      <c r="M119" s="14">
        <f t="shared" si="20"/>
        <v>27370.66</v>
      </c>
      <c r="N119" s="14">
        <f t="shared" si="15"/>
        <v>1436.36</v>
      </c>
      <c r="O119" s="14">
        <f t="shared" si="16"/>
        <v>28807.02</v>
      </c>
      <c r="P119" s="14">
        <f t="shared" si="17"/>
        <v>-251301.3199999991</v>
      </c>
    </row>
    <row r="120" spans="2:16">
      <c r="B120" s="30">
        <f t="shared" si="14"/>
        <v>49341</v>
      </c>
      <c r="C120" s="14">
        <f>SourceEnergy!C122</f>
        <v>61142.907288545684</v>
      </c>
      <c r="D120" s="14">
        <f>SourceEnergy!D122</f>
        <v>65076.427685180104</v>
      </c>
      <c r="E120" s="27">
        <f>SourceEnergy!E122</f>
        <v>13381.295685575278</v>
      </c>
      <c r="F120" s="14">
        <f t="shared" si="19"/>
        <v>1595.11963664</v>
      </c>
      <c r="G120" s="14">
        <f>SourceEnergy!G122</f>
        <v>1318.8473354773196</v>
      </c>
      <c r="H120" s="27">
        <f>SourceEnergy!H122</f>
        <v>276.27230116268038</v>
      </c>
      <c r="I120" s="28">
        <f t="shared" si="13"/>
        <v>33.159999999999997</v>
      </c>
      <c r="J120" s="28">
        <f t="shared" si="21"/>
        <v>39.799304906232074</v>
      </c>
      <c r="K120" s="29">
        <f t="shared" si="21"/>
        <v>39.798085869707755</v>
      </c>
      <c r="M120" s="14">
        <f t="shared" si="20"/>
        <v>-2341.41</v>
      </c>
      <c r="N120" s="14">
        <f t="shared" si="15"/>
        <v>1288.6400000000001</v>
      </c>
      <c r="O120" s="14">
        <f t="shared" si="16"/>
        <v>-1052.7699999999998</v>
      </c>
      <c r="P120" s="14">
        <f t="shared" si="17"/>
        <v>-252354.08999999909</v>
      </c>
    </row>
    <row r="121" spans="2:16">
      <c r="B121" s="30">
        <f t="shared" si="14"/>
        <v>49369</v>
      </c>
      <c r="C121" s="14">
        <f>SourceEnergy!C123</f>
        <v>48756.145403816772</v>
      </c>
      <c r="D121" s="14">
        <f>SourceEnergy!D123</f>
        <v>47488.721079593335</v>
      </c>
      <c r="E121" s="27">
        <f>SourceEnergy!E123</f>
        <v>8279.7181179063627</v>
      </c>
      <c r="F121" s="14">
        <f t="shared" si="19"/>
        <v>1937.1528335500009</v>
      </c>
      <c r="G121" s="14">
        <f>SourceEnergy!G123</f>
        <v>1659.0373765604061</v>
      </c>
      <c r="H121" s="27">
        <f>SourceEnergy!H123</f>
        <v>278.1154569895948</v>
      </c>
      <c r="I121" s="28">
        <f t="shared" si="13"/>
        <v>33.159999999999997</v>
      </c>
      <c r="J121" s="28">
        <f t="shared" si="21"/>
        <v>23.393957691177995</v>
      </c>
      <c r="K121" s="29">
        <f t="shared" si="21"/>
        <v>25.054094514954112</v>
      </c>
      <c r="M121" s="14">
        <f t="shared" si="20"/>
        <v>2976.76</v>
      </c>
      <c r="N121" s="14">
        <f t="shared" si="15"/>
        <v>1294.04</v>
      </c>
      <c r="O121" s="14">
        <f t="shared" si="16"/>
        <v>4270.8</v>
      </c>
      <c r="P121" s="14">
        <f t="shared" si="17"/>
        <v>-248083.28999999911</v>
      </c>
    </row>
    <row r="122" spans="2:16">
      <c r="B122" s="30">
        <f t="shared" si="14"/>
        <v>49400</v>
      </c>
      <c r="C122" s="14">
        <f>SourceEnergy!C124</f>
        <v>71356.32175392122</v>
      </c>
      <c r="D122" s="14">
        <f>SourceEnergy!D124</f>
        <v>50031.941951651992</v>
      </c>
      <c r="E122" s="27">
        <f>SourceEnergy!E124</f>
        <v>9166.5578073778997</v>
      </c>
      <c r="F122" s="14">
        <f t="shared" si="19"/>
        <v>2339.6777332400002</v>
      </c>
      <c r="G122" s="14">
        <f>SourceEnergy!G124</f>
        <v>1975.1794087669473</v>
      </c>
      <c r="H122" s="27">
        <f>SourceEnergy!H124</f>
        <v>364.49832447305289</v>
      </c>
      <c r="I122" s="28">
        <f t="shared" si="13"/>
        <v>33.159999999999997</v>
      </c>
      <c r="J122" s="28">
        <f t="shared" si="21"/>
        <v>19.569950390775055</v>
      </c>
      <c r="K122" s="29">
        <f t="shared" si="21"/>
        <v>21.428520251910726</v>
      </c>
      <c r="M122" s="14">
        <f t="shared" si="20"/>
        <v>24891.5</v>
      </c>
      <c r="N122" s="14">
        <f t="shared" si="15"/>
        <v>1272.1400000000001</v>
      </c>
      <c r="O122" s="14">
        <f t="shared" si="16"/>
        <v>26163.64</v>
      </c>
      <c r="P122" s="14">
        <f t="shared" si="17"/>
        <v>-221919.64999999909</v>
      </c>
    </row>
    <row r="123" spans="2:16">
      <c r="B123" s="30">
        <f t="shared" si="14"/>
        <v>49430</v>
      </c>
      <c r="C123" s="14">
        <f>SourceEnergy!C125</f>
        <v>82990.966740175209</v>
      </c>
      <c r="D123" s="14">
        <f>SourceEnergy!D125</f>
        <v>65492.669620587389</v>
      </c>
      <c r="E123" s="27">
        <f>SourceEnergy!E125</f>
        <v>17710.37366481527</v>
      </c>
      <c r="F123" s="14">
        <f t="shared" si="19"/>
        <v>2924.7078490200001</v>
      </c>
      <c r="G123" s="14">
        <f>SourceEnergy!G125</f>
        <v>2325.7130097886325</v>
      </c>
      <c r="H123" s="27">
        <f>SourceEnergy!H125</f>
        <v>598.99483923136768</v>
      </c>
      <c r="I123" s="28">
        <f t="shared" si="13"/>
        <v>33.159999999999997</v>
      </c>
      <c r="J123" s="28">
        <f t="shared" ref="J123:K142" si="22">J111</f>
        <v>20.456975944958973</v>
      </c>
      <c r="K123" s="29">
        <f t="shared" si="22"/>
        <v>23.181852624166719</v>
      </c>
      <c r="M123" s="14">
        <f t="shared" si="20"/>
        <v>21528.1</v>
      </c>
      <c r="N123" s="14">
        <f t="shared" si="15"/>
        <v>1137.98</v>
      </c>
      <c r="O123" s="14">
        <f t="shared" si="16"/>
        <v>22666.079999999998</v>
      </c>
      <c r="P123" s="14">
        <f t="shared" si="17"/>
        <v>-199253.5699999991</v>
      </c>
    </row>
    <row r="124" spans="2:16">
      <c r="B124" s="30">
        <f t="shared" si="14"/>
        <v>49461</v>
      </c>
      <c r="C124" s="14">
        <f>SourceEnergy!C126</f>
        <v>141125.04778852774</v>
      </c>
      <c r="D124" s="14">
        <f>SourceEnergy!D126</f>
        <v>93705.515073150498</v>
      </c>
      <c r="E124" s="27">
        <f>SourceEnergy!E126</f>
        <v>22665.413961789738</v>
      </c>
      <c r="F124" s="14">
        <f t="shared" si="19"/>
        <v>3342.9106043600009</v>
      </c>
      <c r="G124" s="14">
        <f>SourceEnergy!G126</f>
        <v>2704.2586700748511</v>
      </c>
      <c r="H124" s="27">
        <f>SourceEnergy!H126</f>
        <v>638.65193428514976</v>
      </c>
      <c r="I124" s="28">
        <f t="shared" si="13"/>
        <v>33.159999999999997</v>
      </c>
      <c r="J124" s="28">
        <f t="shared" si="22"/>
        <v>25.737866241296619</v>
      </c>
      <c r="K124" s="29">
        <f t="shared" si="22"/>
        <v>27.17312953079351</v>
      </c>
      <c r="M124" s="14">
        <f t="shared" si="20"/>
        <v>54169.03</v>
      </c>
      <c r="N124" s="14">
        <f t="shared" si="15"/>
        <v>1021.75</v>
      </c>
      <c r="O124" s="14">
        <f t="shared" si="16"/>
        <v>55190.78</v>
      </c>
      <c r="P124" s="14">
        <f t="shared" si="17"/>
        <v>-144062.78999999911</v>
      </c>
    </row>
    <row r="125" spans="2:16">
      <c r="B125" s="30">
        <f t="shared" si="14"/>
        <v>49491</v>
      </c>
      <c r="C125" s="14">
        <f>SourceEnergy!C127</f>
        <v>206586.57065998152</v>
      </c>
      <c r="D125" s="14">
        <f>SourceEnergy!D127</f>
        <v>143823.28382837921</v>
      </c>
      <c r="E125" s="27">
        <f>SourceEnergy!E127</f>
        <v>44536.851609163677</v>
      </c>
      <c r="F125" s="14">
        <f t="shared" si="19"/>
        <v>3099.6968468499995</v>
      </c>
      <c r="G125" s="14">
        <f>SourceEnergy!G127</f>
        <v>2377.2038305586943</v>
      </c>
      <c r="H125" s="27">
        <f>SourceEnergy!H127</f>
        <v>722.49301629130514</v>
      </c>
      <c r="I125" s="28">
        <f t="shared" si="13"/>
        <v>33.159999999999997</v>
      </c>
      <c r="J125" s="28">
        <f t="shared" si="22"/>
        <v>48.071761091140431</v>
      </c>
      <c r="K125" s="29">
        <f t="shared" si="22"/>
        <v>46.991606925223515</v>
      </c>
      <c r="M125" s="14">
        <f t="shared" si="20"/>
        <v>58359.09</v>
      </c>
      <c r="N125" s="14">
        <f t="shared" si="15"/>
        <v>738.74</v>
      </c>
      <c r="O125" s="14">
        <f t="shared" si="16"/>
        <v>59097.829999999994</v>
      </c>
      <c r="P125" s="14">
        <f t="shared" si="17"/>
        <v>-84964.959999999119</v>
      </c>
    </row>
    <row r="126" spans="2:16">
      <c r="B126" s="30">
        <f t="shared" si="14"/>
        <v>49522</v>
      </c>
      <c r="C126" s="14">
        <f>SourceEnergy!C128</f>
        <v>174107.93129076221</v>
      </c>
      <c r="D126" s="14">
        <f>SourceEnergy!D128</f>
        <v>157273.88320293976</v>
      </c>
      <c r="E126" s="27">
        <f>SourceEnergy!E128</f>
        <v>28771.715350308699</v>
      </c>
      <c r="F126" s="14">
        <f t="shared" si="19"/>
        <v>2828.1545464200003</v>
      </c>
      <c r="G126" s="14">
        <f>SourceEnergy!G128</f>
        <v>2380.0179495584152</v>
      </c>
      <c r="H126" s="27">
        <f>SourceEnergy!H128</f>
        <v>448.13659686158508</v>
      </c>
      <c r="I126" s="28">
        <f t="shared" si="13"/>
        <v>33.159999999999997</v>
      </c>
      <c r="J126" s="28">
        <f t="shared" si="22"/>
        <v>52.442187486893857</v>
      </c>
      <c r="K126" s="29">
        <f t="shared" si="22"/>
        <v>49.192139232734725</v>
      </c>
      <c r="M126" s="14">
        <f t="shared" si="20"/>
        <v>27249.79</v>
      </c>
      <c r="N126" s="14">
        <f t="shared" si="15"/>
        <v>435.69</v>
      </c>
      <c r="O126" s="14">
        <f t="shared" si="16"/>
        <v>27685.48</v>
      </c>
      <c r="P126" s="14">
        <f t="shared" si="17"/>
        <v>-57279.479999999123</v>
      </c>
    </row>
    <row r="127" spans="2:16">
      <c r="B127" s="30">
        <f t="shared" si="14"/>
        <v>49553</v>
      </c>
      <c r="C127" s="14">
        <f>SourceEnergy!C129</f>
        <v>118277.69510047248</v>
      </c>
      <c r="D127" s="14">
        <f>SourceEnergy!D129</f>
        <v>92103.844969827725</v>
      </c>
      <c r="E127" s="27">
        <f>SourceEnergy!E129</f>
        <v>20114.994578190272</v>
      </c>
      <c r="F127" s="14">
        <f t="shared" si="19"/>
        <v>2286.5786724300001</v>
      </c>
      <c r="G127" s="14">
        <f>SourceEnergy!G129</f>
        <v>1878.5686079896541</v>
      </c>
      <c r="H127" s="27">
        <f>SourceEnergy!H129</f>
        <v>408.01006444034601</v>
      </c>
      <c r="I127" s="28">
        <f t="shared" si="13"/>
        <v>33.159999999999997</v>
      </c>
      <c r="J127" s="28">
        <f t="shared" si="22"/>
        <v>37.147972511861212</v>
      </c>
      <c r="K127" s="29">
        <f t="shared" si="22"/>
        <v>38.210248458497311</v>
      </c>
      <c r="M127" s="14">
        <f t="shared" si="20"/>
        <v>32902.51</v>
      </c>
      <c r="N127" s="14">
        <f t="shared" si="15"/>
        <v>293.72000000000003</v>
      </c>
      <c r="O127" s="14">
        <f t="shared" si="16"/>
        <v>33196.230000000003</v>
      </c>
      <c r="P127" s="14">
        <f t="shared" si="17"/>
        <v>-24083.24999999912</v>
      </c>
    </row>
    <row r="128" spans="2:16">
      <c r="B128" s="30">
        <f t="shared" si="14"/>
        <v>49583</v>
      </c>
      <c r="C128" s="14">
        <f>SourceEnergy!C130</f>
        <v>68379.929189855757</v>
      </c>
      <c r="D128" s="14">
        <f>SourceEnergy!D130</f>
        <v>58289.020014054229</v>
      </c>
      <c r="E128" s="27">
        <f>SourceEnergy!E130</f>
        <v>10173.159590713007</v>
      </c>
      <c r="F128" s="14">
        <f t="shared" si="19"/>
        <v>1784.0164632799995</v>
      </c>
      <c r="G128" s="14">
        <f>SourceEnergy!G130</f>
        <v>1528.7008215133196</v>
      </c>
      <c r="H128" s="27">
        <f>SourceEnergy!H130</f>
        <v>255.31564176667985</v>
      </c>
      <c r="I128" s="28">
        <f t="shared" si="13"/>
        <v>33.159999999999997</v>
      </c>
      <c r="J128" s="28">
        <f t="shared" si="22"/>
        <v>28.466275651415881</v>
      </c>
      <c r="K128" s="29">
        <f t="shared" si="22"/>
        <v>30.945699087321799</v>
      </c>
      <c r="M128" s="14">
        <f t="shared" si="20"/>
        <v>16962.59</v>
      </c>
      <c r="N128" s="14">
        <f t="shared" si="15"/>
        <v>123.5</v>
      </c>
      <c r="O128" s="14">
        <f t="shared" si="16"/>
        <v>17086.09</v>
      </c>
      <c r="P128" s="14">
        <f t="shared" si="17"/>
        <v>-6997.1599999991195</v>
      </c>
    </row>
    <row r="129" spans="2:16">
      <c r="B129" s="30">
        <f t="shared" si="14"/>
        <v>49614</v>
      </c>
      <c r="C129" s="14">
        <f>SourceEnergy!C131</f>
        <v>67614.868614948064</v>
      </c>
      <c r="D129" s="14">
        <f>SourceEnergy!D131</f>
        <v>49221.91324203906</v>
      </c>
      <c r="E129" s="27">
        <f>SourceEnergy!E131</f>
        <v>10051.808602098739</v>
      </c>
      <c r="F129" s="14">
        <f t="shared" si="19"/>
        <v>1292.5955974899998</v>
      </c>
      <c r="G129" s="14">
        <f>SourceEnergy!G131</f>
        <v>1071.0077807774285</v>
      </c>
      <c r="H129" s="27">
        <f>SourceEnergy!H131</f>
        <v>221.58781671257134</v>
      </c>
      <c r="I129" s="28">
        <f t="shared" si="13"/>
        <v>33.159999999999997</v>
      </c>
      <c r="J129" s="28">
        <f t="shared" si="22"/>
        <v>34.160965964726195</v>
      </c>
      <c r="K129" s="29">
        <f t="shared" si="22"/>
        <v>34.427874517023525</v>
      </c>
      <c r="M129" s="14">
        <f t="shared" si="20"/>
        <v>23399.41</v>
      </c>
      <c r="N129" s="14">
        <f t="shared" si="15"/>
        <v>35.880000000000003</v>
      </c>
      <c r="O129" s="14">
        <f t="shared" si="16"/>
        <v>6997.1599999991195</v>
      </c>
      <c r="P129" s="14">
        <f t="shared" si="17"/>
        <v>0</v>
      </c>
    </row>
    <row r="130" spans="2:16">
      <c r="B130" s="35">
        <f t="shared" si="14"/>
        <v>49644</v>
      </c>
      <c r="C130" s="31">
        <f>SourceEnergy!C132</f>
        <v>-10831.118477622607</v>
      </c>
      <c r="D130" s="31">
        <f>SourceEnergy!D132</f>
        <v>35308.698963265335</v>
      </c>
      <c r="E130" s="32">
        <f>SourceEnergy!E132</f>
        <v>7400.8148871490657</v>
      </c>
      <c r="F130" s="31">
        <f t="shared" si="19"/>
        <v>897.07646941633345</v>
      </c>
      <c r="G130" s="31">
        <f>SourceEnergy!G132</f>
        <v>744.11873039142858</v>
      </c>
      <c r="H130" s="32">
        <f>SourceEnergy!H132</f>
        <v>152.95773902490487</v>
      </c>
      <c r="I130" s="33">
        <f t="shared" si="13"/>
        <v>33.159999999999997</v>
      </c>
      <c r="J130" s="33">
        <f t="shared" si="22"/>
        <v>38.165631179910783</v>
      </c>
      <c r="K130" s="34">
        <f t="shared" si="22"/>
        <v>39.111407253999623</v>
      </c>
      <c r="M130" s="14">
        <f t="shared" si="20"/>
        <v>0</v>
      </c>
      <c r="N130" s="14">
        <f t="shared" si="15"/>
        <v>0</v>
      </c>
      <c r="O130" s="14">
        <f t="shared" si="16"/>
        <v>0</v>
      </c>
      <c r="P130" s="14">
        <f t="shared" si="17"/>
        <v>0</v>
      </c>
    </row>
    <row r="131" spans="2:16">
      <c r="B131" s="36">
        <f t="shared" si="14"/>
        <v>49675</v>
      </c>
      <c r="C131" s="37">
        <f>SourceEnergy!C133</f>
        <v>53546.334683551031</v>
      </c>
      <c r="D131" s="37">
        <f>SourceEnergy!D133</f>
        <v>38945.515047356144</v>
      </c>
      <c r="E131" s="38">
        <f>SourceEnergy!E133</f>
        <v>8056.8817391031052</v>
      </c>
      <c r="F131" s="37">
        <f t="shared" si="19"/>
        <v>964.41601046000005</v>
      </c>
      <c r="G131" s="37">
        <f>SourceEnergy!G133</f>
        <v>799.97641420645164</v>
      </c>
      <c r="H131" s="38">
        <f>SourceEnergy!H133</f>
        <v>164.43959625354842</v>
      </c>
      <c r="I131" s="39">
        <f t="shared" si="13"/>
        <v>33.159999999999997</v>
      </c>
      <c r="J131" s="39">
        <f t="shared" si="22"/>
        <v>38.219317034336143</v>
      </c>
      <c r="K131" s="40">
        <f t="shared" si="22"/>
        <v>39.220652405223397</v>
      </c>
      <c r="M131" s="14">
        <f t="shared" si="20"/>
        <v>0</v>
      </c>
      <c r="N131" s="14">
        <f t="shared" si="15"/>
        <v>0</v>
      </c>
      <c r="O131" s="14">
        <f t="shared" si="16"/>
        <v>0</v>
      </c>
      <c r="P131" s="14">
        <f t="shared" si="17"/>
        <v>0</v>
      </c>
    </row>
    <row r="132" spans="2:16">
      <c r="B132" s="30">
        <f t="shared" si="14"/>
        <v>49706</v>
      </c>
      <c r="C132" s="14">
        <f>SourceEnergy!C134</f>
        <v>59633.793268343361</v>
      </c>
      <c r="D132" s="14">
        <f>SourceEnergy!D134</f>
        <v>70978.339136676339</v>
      </c>
      <c r="E132" s="27">
        <f>SourceEnergy!E134</f>
        <v>14246.164683140416</v>
      </c>
      <c r="F132" s="14">
        <f t="shared" si="19"/>
        <v>1587.4564273999999</v>
      </c>
      <c r="G132" s="14">
        <f>SourceEnergy!G134</f>
        <v>1312.5113824520859</v>
      </c>
      <c r="H132" s="27">
        <f>SourceEnergy!H134</f>
        <v>274.94504494791408</v>
      </c>
      <c r="I132" s="28">
        <f t="shared" si="13"/>
        <v>33.159999999999997</v>
      </c>
      <c r="J132" s="28">
        <f t="shared" si="22"/>
        <v>39.799304906232074</v>
      </c>
      <c r="K132" s="29">
        <f t="shared" si="22"/>
        <v>39.798085869707755</v>
      </c>
      <c r="M132" s="14">
        <f t="shared" si="20"/>
        <v>0</v>
      </c>
      <c r="N132" s="14">
        <f t="shared" si="15"/>
        <v>0</v>
      </c>
      <c r="O132" s="14">
        <f t="shared" si="16"/>
        <v>0</v>
      </c>
      <c r="P132" s="14">
        <f t="shared" si="17"/>
        <v>0</v>
      </c>
    </row>
    <row r="133" spans="2:16">
      <c r="B133" s="30">
        <f t="shared" si="14"/>
        <v>49735</v>
      </c>
      <c r="C133" s="14">
        <f>SourceEnergy!C135</f>
        <v>54980.303767724472</v>
      </c>
      <c r="D133" s="14">
        <f>SourceEnergy!D135</f>
        <v>52804.310321243007</v>
      </c>
      <c r="E133" s="27">
        <f>SourceEnergy!E135</f>
        <v>8606.7214671308575</v>
      </c>
      <c r="F133" s="14">
        <f t="shared" si="19"/>
        <v>2044.1435527799999</v>
      </c>
      <c r="G133" s="14">
        <f>SourceEnergy!G135</f>
        <v>1750.6675252370912</v>
      </c>
      <c r="H133" s="27">
        <f>SourceEnergy!H135</f>
        <v>293.4760275429087</v>
      </c>
      <c r="I133" s="28">
        <f t="shared" si="13"/>
        <v>33.159999999999997</v>
      </c>
      <c r="J133" s="28">
        <f t="shared" si="22"/>
        <v>23.393957691177995</v>
      </c>
      <c r="K133" s="29">
        <f t="shared" si="22"/>
        <v>25.054094514954112</v>
      </c>
      <c r="M133" s="14">
        <f t="shared" si="20"/>
        <v>0</v>
      </c>
      <c r="N133" s="14">
        <f t="shared" si="15"/>
        <v>0</v>
      </c>
      <c r="O133" s="14">
        <f t="shared" si="16"/>
        <v>0</v>
      </c>
      <c r="P133" s="14">
        <f t="shared" si="17"/>
        <v>0</v>
      </c>
    </row>
    <row r="134" spans="2:16">
      <c r="B134" s="30">
        <f t="shared" si="14"/>
        <v>49766</v>
      </c>
      <c r="C134" s="14">
        <f>SourceEnergy!C136</f>
        <v>68105.606659153345</v>
      </c>
      <c r="D134" s="14">
        <f>SourceEnergy!D136</f>
        <v>48596.334451176408</v>
      </c>
      <c r="E134" s="27">
        <f>SourceEnergy!E136</f>
        <v>9407.1613145579977</v>
      </c>
      <c r="F134" s="14">
        <f t="shared" si="19"/>
        <v>2355.2340922799999</v>
      </c>
      <c r="G134" s="14">
        <f>SourceEnergy!G136</f>
        <v>1988.312243094794</v>
      </c>
      <c r="H134" s="27">
        <f>SourceEnergy!H136</f>
        <v>366.92184918520593</v>
      </c>
      <c r="I134" s="28">
        <f t="shared" si="13"/>
        <v>33.159999999999997</v>
      </c>
      <c r="J134" s="28">
        <f t="shared" si="22"/>
        <v>19.569950390775055</v>
      </c>
      <c r="K134" s="29">
        <f t="shared" si="22"/>
        <v>21.428520251910726</v>
      </c>
      <c r="M134" s="14">
        <f t="shared" si="20"/>
        <v>0</v>
      </c>
      <c r="N134" s="14">
        <f t="shared" si="15"/>
        <v>0</v>
      </c>
      <c r="O134" s="14">
        <f t="shared" si="16"/>
        <v>0</v>
      </c>
      <c r="P134" s="14">
        <f t="shared" si="17"/>
        <v>0</v>
      </c>
    </row>
    <row r="135" spans="2:16">
      <c r="B135" s="30">
        <f t="shared" si="14"/>
        <v>49796</v>
      </c>
      <c r="C135" s="14">
        <f>SourceEnergy!C137</f>
        <v>84839.564974446766</v>
      </c>
      <c r="D135" s="14">
        <f>SourceEnergy!D137</f>
        <v>64138.691065225394</v>
      </c>
      <c r="E135" s="27">
        <f>SourceEnergy!E137</f>
        <v>17344.271317004637</v>
      </c>
      <c r="F135" s="14">
        <f t="shared" si="19"/>
        <v>2944.60845453</v>
      </c>
      <c r="G135" s="14">
        <f>SourceEnergy!G137</f>
        <v>2341.537871459102</v>
      </c>
      <c r="H135" s="27">
        <f>SourceEnergy!H137</f>
        <v>603.07058307089801</v>
      </c>
      <c r="I135" s="28">
        <f t="shared" si="13"/>
        <v>33.159999999999997</v>
      </c>
      <c r="J135" s="28">
        <f t="shared" si="22"/>
        <v>20.456975944958973</v>
      </c>
      <c r="K135" s="29">
        <f t="shared" si="22"/>
        <v>23.181852624166719</v>
      </c>
      <c r="M135" s="14">
        <f t="shared" si="20"/>
        <v>0</v>
      </c>
      <c r="N135" s="14">
        <f t="shared" si="15"/>
        <v>0</v>
      </c>
      <c r="O135" s="14">
        <f t="shared" si="16"/>
        <v>0</v>
      </c>
      <c r="P135" s="14">
        <f t="shared" si="17"/>
        <v>0</v>
      </c>
    </row>
    <row r="136" spans="2:16">
      <c r="B136" s="30">
        <f t="shared" si="14"/>
        <v>49827</v>
      </c>
      <c r="C136" s="14">
        <f>SourceEnergy!C138</f>
        <v>146432.57522056744</v>
      </c>
      <c r="D136" s="14">
        <f>SourceEnergy!D138</f>
        <v>92582.500349739581</v>
      </c>
      <c r="E136" s="27">
        <f>SourceEnergy!E138</f>
        <v>22481.706708850168</v>
      </c>
      <c r="F136" s="14">
        <f t="shared" si="19"/>
        <v>3262.3686308899992</v>
      </c>
      <c r="G136" s="14">
        <f>SourceEnergy!G138</f>
        <v>2639.1039723162221</v>
      </c>
      <c r="H136" s="27">
        <f>SourceEnergy!H138</f>
        <v>623.26465857377707</v>
      </c>
      <c r="I136" s="28">
        <f t="shared" si="13"/>
        <v>33.159999999999997</v>
      </c>
      <c r="J136" s="28">
        <f t="shared" si="22"/>
        <v>25.737866241296619</v>
      </c>
      <c r="K136" s="29">
        <f t="shared" si="22"/>
        <v>27.17312953079351</v>
      </c>
      <c r="M136" s="14">
        <f t="shared" si="20"/>
        <v>0</v>
      </c>
      <c r="N136" s="14">
        <f t="shared" si="15"/>
        <v>0</v>
      </c>
      <c r="O136" s="14">
        <f t="shared" si="16"/>
        <v>0</v>
      </c>
      <c r="P136" s="14">
        <f t="shared" si="17"/>
        <v>0</v>
      </c>
    </row>
    <row r="137" spans="2:16">
      <c r="B137" s="30">
        <f t="shared" si="14"/>
        <v>49857</v>
      </c>
      <c r="C137" s="14">
        <f>SourceEnergy!C139</f>
        <v>182653.27219480756</v>
      </c>
      <c r="D137" s="14">
        <f>SourceEnergy!D139</f>
        <v>148205.72200495724</v>
      </c>
      <c r="E137" s="27">
        <f>SourceEnergy!E139</f>
        <v>46364.081699446811</v>
      </c>
      <c r="F137" s="14">
        <f t="shared" si="19"/>
        <v>3111.045790619999</v>
      </c>
      <c r="G137" s="14">
        <f>SourceEnergy!G139</f>
        <v>2385.9075051229524</v>
      </c>
      <c r="H137" s="27">
        <f>SourceEnergy!H139</f>
        <v>725.13828549704658</v>
      </c>
      <c r="I137" s="28">
        <f t="shared" si="13"/>
        <v>33.159999999999997</v>
      </c>
      <c r="J137" s="28">
        <f t="shared" si="22"/>
        <v>48.071761091140431</v>
      </c>
      <c r="K137" s="29">
        <f t="shared" si="22"/>
        <v>46.991606925223515</v>
      </c>
      <c r="M137" s="14">
        <f t="shared" si="20"/>
        <v>0</v>
      </c>
      <c r="N137" s="14">
        <f t="shared" si="15"/>
        <v>0</v>
      </c>
      <c r="O137" s="14">
        <f t="shared" si="16"/>
        <v>0</v>
      </c>
      <c r="P137" s="14">
        <f t="shared" si="17"/>
        <v>0</v>
      </c>
    </row>
    <row r="138" spans="2:16">
      <c r="B138" s="30">
        <f t="shared" si="14"/>
        <v>49888</v>
      </c>
      <c r="C138" s="14">
        <f>SourceEnergy!C140</f>
        <v>152518.20755783925</v>
      </c>
      <c r="D138" s="14">
        <f>SourceEnergy!D140</f>
        <v>157636.29885516816</v>
      </c>
      <c r="E138" s="27">
        <f>SourceEnergy!E140</f>
        <v>30265.566245383212</v>
      </c>
      <c r="F138" s="14">
        <f t="shared" si="19"/>
        <v>2816.6726795800009</v>
      </c>
      <c r="G138" s="14">
        <f>SourceEnergy!G140</f>
        <v>2370.3554474832613</v>
      </c>
      <c r="H138" s="27">
        <f>SourceEnergy!H140</f>
        <v>446.31723209673964</v>
      </c>
      <c r="I138" s="28">
        <f t="shared" si="13"/>
        <v>33.159999999999997</v>
      </c>
      <c r="J138" s="28">
        <f t="shared" si="22"/>
        <v>52.442187486893857</v>
      </c>
      <c r="K138" s="29">
        <f t="shared" si="22"/>
        <v>49.192139232734725</v>
      </c>
      <c r="M138" s="14">
        <f t="shared" si="20"/>
        <v>0</v>
      </c>
      <c r="N138" s="14">
        <f t="shared" si="15"/>
        <v>0</v>
      </c>
      <c r="O138" s="14">
        <f t="shared" si="16"/>
        <v>0</v>
      </c>
      <c r="P138" s="14">
        <f t="shared" si="17"/>
        <v>0</v>
      </c>
    </row>
    <row r="139" spans="2:16">
      <c r="B139" s="30">
        <f t="shared" si="14"/>
        <v>49919</v>
      </c>
      <c r="C139" s="14">
        <f>SourceEnergy!C141</f>
        <v>133452.40251570582</v>
      </c>
      <c r="D139" s="14">
        <f>SourceEnergy!D141</f>
        <v>93245.763060513753</v>
      </c>
      <c r="E139" s="27">
        <f>SourceEnergy!E141</f>
        <v>19932.898003964539</v>
      </c>
      <c r="F139" s="14">
        <f t="shared" si="19"/>
        <v>2235.4727443900006</v>
      </c>
      <c r="G139" s="14">
        <f>SourceEnergy!G141</f>
        <v>1836.5818645394086</v>
      </c>
      <c r="H139" s="27">
        <f>SourceEnergy!H141</f>
        <v>398.890879850592</v>
      </c>
      <c r="I139" s="28">
        <f t="shared" ref="I139:I202" si="23">$I$7</f>
        <v>33.159999999999997</v>
      </c>
      <c r="J139" s="28">
        <f t="shared" si="22"/>
        <v>37.147972511861212</v>
      </c>
      <c r="K139" s="29">
        <f t="shared" si="22"/>
        <v>38.210248458497311</v>
      </c>
      <c r="M139" s="14">
        <f t="shared" si="20"/>
        <v>0</v>
      </c>
      <c r="N139" s="14">
        <f t="shared" si="15"/>
        <v>0</v>
      </c>
      <c r="O139" s="14">
        <f t="shared" si="16"/>
        <v>0</v>
      </c>
      <c r="P139" s="14">
        <f t="shared" si="17"/>
        <v>0</v>
      </c>
    </row>
    <row r="140" spans="2:16">
      <c r="B140" s="30">
        <f t="shared" ref="B140:B203" si="24">EDATE(B139,1)</f>
        <v>49949</v>
      </c>
      <c r="C140" s="14">
        <f>SourceEnergy!C142</f>
        <v>59530.57173423229</v>
      </c>
      <c r="D140" s="14">
        <f>SourceEnergy!D142</f>
        <v>54746.456262766886</v>
      </c>
      <c r="E140" s="27">
        <f>SourceEnergy!E142</f>
        <v>9777.8954895792085</v>
      </c>
      <c r="F140" s="14">
        <f t="shared" si="19"/>
        <v>1734.3976145000001</v>
      </c>
      <c r="G140" s="14">
        <f>SourceEnergy!G142</f>
        <v>1486.1830665184625</v>
      </c>
      <c r="H140" s="27">
        <f>SourceEnergy!H142</f>
        <v>248.21454798153763</v>
      </c>
      <c r="I140" s="28">
        <f t="shared" si="23"/>
        <v>33.159999999999997</v>
      </c>
      <c r="J140" s="28">
        <f t="shared" si="22"/>
        <v>28.466275651415881</v>
      </c>
      <c r="K140" s="29">
        <f t="shared" si="22"/>
        <v>30.945699087321799</v>
      </c>
      <c r="M140" s="14">
        <f t="shared" si="20"/>
        <v>0</v>
      </c>
      <c r="N140" s="14">
        <f t="shared" ref="N140:N203" si="25">-ROUND((P139*_xlfn.SINGLE(Monthly_Discount_Rate)),2)</f>
        <v>0</v>
      </c>
      <c r="O140" s="14">
        <f t="shared" ref="O140:O203" si="26">MIN(SUM(M140:N140),-P139)</f>
        <v>0</v>
      </c>
      <c r="P140" s="14">
        <f t="shared" ref="P140:P203" si="27">O140+P139</f>
        <v>0</v>
      </c>
    </row>
    <row r="141" spans="2:16">
      <c r="B141" s="30">
        <f t="shared" si="24"/>
        <v>49980</v>
      </c>
      <c r="C141" s="14">
        <f>SourceEnergy!C143</f>
        <v>61421.298994091267</v>
      </c>
      <c r="D141" s="14">
        <f>SourceEnergy!D143</f>
        <v>49581.260336951462</v>
      </c>
      <c r="E141" s="27">
        <f>SourceEnergy!E143</f>
        <v>10038.755548757759</v>
      </c>
      <c r="F141" s="14">
        <f t="shared" si="19"/>
        <v>1210.3636620900002</v>
      </c>
      <c r="G141" s="14">
        <f>SourceEnergy!G143</f>
        <v>1002.8727485888573</v>
      </c>
      <c r="H141" s="27">
        <f>SourceEnergy!H143</f>
        <v>207.49091350114281</v>
      </c>
      <c r="I141" s="28">
        <f t="shared" si="23"/>
        <v>33.159999999999997</v>
      </c>
      <c r="J141" s="28">
        <f t="shared" si="22"/>
        <v>34.160965964726195</v>
      </c>
      <c r="K141" s="29">
        <f t="shared" si="22"/>
        <v>34.427874517023525</v>
      </c>
      <c r="M141" s="14">
        <f t="shared" si="20"/>
        <v>0</v>
      </c>
      <c r="N141" s="14">
        <f t="shared" si="25"/>
        <v>0</v>
      </c>
      <c r="O141" s="14">
        <f t="shared" si="26"/>
        <v>0</v>
      </c>
      <c r="P141" s="14">
        <f t="shared" si="27"/>
        <v>0</v>
      </c>
    </row>
    <row r="142" spans="2:16">
      <c r="B142" s="35">
        <f t="shared" si="24"/>
        <v>50010</v>
      </c>
      <c r="C142" s="31">
        <f>SourceEnergy!C144</f>
        <v>57338.942976659091</v>
      </c>
      <c r="D142" s="31">
        <f>SourceEnergy!D144</f>
        <v>38472.378085095159</v>
      </c>
      <c r="E142" s="32">
        <f>SourceEnergy!E144</f>
        <v>7997.201353333282</v>
      </c>
      <c r="F142" s="31">
        <f t="shared" si="19"/>
        <v>902.84359828275853</v>
      </c>
      <c r="G142" s="31">
        <f>SourceEnergy!G144</f>
        <v>748.90252392118214</v>
      </c>
      <c r="H142" s="32">
        <f>SourceEnergy!H144</f>
        <v>153.9410743615764</v>
      </c>
      <c r="I142" s="33">
        <f t="shared" si="23"/>
        <v>33.159999999999997</v>
      </c>
      <c r="J142" s="33">
        <f t="shared" si="22"/>
        <v>38.165631179910783</v>
      </c>
      <c r="K142" s="34">
        <f t="shared" si="22"/>
        <v>39.111407253999623</v>
      </c>
      <c r="M142" s="14">
        <f t="shared" si="20"/>
        <v>0</v>
      </c>
      <c r="N142" s="14">
        <f t="shared" si="25"/>
        <v>0</v>
      </c>
      <c r="O142" s="14">
        <f t="shared" si="26"/>
        <v>0</v>
      </c>
      <c r="P142" s="14">
        <f t="shared" si="27"/>
        <v>0</v>
      </c>
    </row>
    <row r="143" spans="2:16">
      <c r="B143" s="36">
        <f t="shared" si="24"/>
        <v>50041</v>
      </c>
      <c r="C143" s="37">
        <f>SourceEnergy!C145</f>
        <v>26615.972559787064</v>
      </c>
      <c r="D143" s="37">
        <f>SourceEnergy!D145</f>
        <v>39941.154880786678</v>
      </c>
      <c r="E143" s="38">
        <f>SourceEnergy!E145</f>
        <v>8085.8141922021041</v>
      </c>
      <c r="F143" s="37">
        <f t="shared" si="19"/>
        <v>942.17186457000014</v>
      </c>
      <c r="G143" s="37">
        <f>SourceEnergy!G145</f>
        <v>781.5250489520738</v>
      </c>
      <c r="H143" s="38">
        <f>SourceEnergy!H145</f>
        <v>160.64681561792634</v>
      </c>
      <c r="I143" s="39">
        <f t="shared" si="23"/>
        <v>33.159999999999997</v>
      </c>
      <c r="J143" s="39">
        <f t="shared" ref="J143:K162" si="28">J131</f>
        <v>38.219317034336143</v>
      </c>
      <c r="K143" s="40">
        <f t="shared" si="28"/>
        <v>39.220652405223397</v>
      </c>
      <c r="M143" s="14">
        <f t="shared" si="20"/>
        <v>0</v>
      </c>
      <c r="N143" s="14">
        <f t="shared" si="25"/>
        <v>0</v>
      </c>
      <c r="O143" s="14">
        <f t="shared" si="26"/>
        <v>0</v>
      </c>
      <c r="P143" s="14">
        <f t="shared" si="27"/>
        <v>0</v>
      </c>
    </row>
    <row r="144" spans="2:16">
      <c r="B144" s="30">
        <f t="shared" si="24"/>
        <v>50072</v>
      </c>
      <c r="C144" s="14">
        <f>SourceEnergy!C146</f>
        <v>71356.926218348992</v>
      </c>
      <c r="D144" s="14">
        <f>SourceEnergy!D146</f>
        <v>73345.303300929765</v>
      </c>
      <c r="E144" s="27">
        <f>SourceEnergy!E146</f>
        <v>14311.666793298789</v>
      </c>
      <c r="F144" s="14">
        <f t="shared" si="19"/>
        <v>1532.8752338800002</v>
      </c>
      <c r="G144" s="14">
        <f>SourceEnergy!G146</f>
        <v>1267.3835688464221</v>
      </c>
      <c r="H144" s="27">
        <f>SourceEnergy!H146</f>
        <v>265.4916650335781</v>
      </c>
      <c r="I144" s="28">
        <f t="shared" si="23"/>
        <v>33.159999999999997</v>
      </c>
      <c r="J144" s="28">
        <f t="shared" si="28"/>
        <v>39.799304906232074</v>
      </c>
      <c r="K144" s="29">
        <f t="shared" si="28"/>
        <v>39.798085869707755</v>
      </c>
      <c r="M144" s="14">
        <f t="shared" si="20"/>
        <v>0</v>
      </c>
      <c r="N144" s="14">
        <f t="shared" si="25"/>
        <v>0</v>
      </c>
      <c r="O144" s="14">
        <f t="shared" si="26"/>
        <v>0</v>
      </c>
      <c r="P144" s="14">
        <f t="shared" si="27"/>
        <v>0</v>
      </c>
    </row>
    <row r="145" spans="2:16">
      <c r="B145" s="30">
        <f t="shared" si="24"/>
        <v>50100</v>
      </c>
      <c r="C145" s="14">
        <f>SourceEnergy!C147</f>
        <v>46538.958298308738</v>
      </c>
      <c r="D145" s="14">
        <f>SourceEnergy!D147</f>
        <v>44880.493559132468</v>
      </c>
      <c r="E145" s="27">
        <f>SourceEnergy!E147</f>
        <v>7239.9073427694411</v>
      </c>
      <c r="F145" s="14">
        <f t="shared" si="19"/>
        <v>1782.95146</v>
      </c>
      <c r="G145" s="14">
        <f>SourceEnergy!G147</f>
        <v>1526.9745688119945</v>
      </c>
      <c r="H145" s="27">
        <f>SourceEnergy!H147</f>
        <v>255.97689118800554</v>
      </c>
      <c r="I145" s="28">
        <f t="shared" si="23"/>
        <v>33.159999999999997</v>
      </c>
      <c r="J145" s="28">
        <f t="shared" si="28"/>
        <v>23.393957691177995</v>
      </c>
      <c r="K145" s="29">
        <f t="shared" si="28"/>
        <v>25.054094514954112</v>
      </c>
      <c r="M145" s="14">
        <f t="shared" si="20"/>
        <v>0</v>
      </c>
      <c r="N145" s="14">
        <f t="shared" si="25"/>
        <v>0</v>
      </c>
      <c r="O145" s="14">
        <f t="shared" si="26"/>
        <v>0</v>
      </c>
      <c r="P145" s="14">
        <f t="shared" si="27"/>
        <v>0</v>
      </c>
    </row>
    <row r="146" spans="2:16">
      <c r="B146" s="30">
        <f t="shared" si="24"/>
        <v>50131</v>
      </c>
      <c r="C146" s="14">
        <f>SourceEnergy!C148</f>
        <v>85808.912618541246</v>
      </c>
      <c r="D146" s="14">
        <f>SourceEnergy!D148</f>
        <v>47316.323324676305</v>
      </c>
      <c r="E146" s="27">
        <f>SourceEnergy!E148</f>
        <v>9161.9224904915209</v>
      </c>
      <c r="F146" s="14">
        <f t="shared" si="19"/>
        <v>2325.44804793</v>
      </c>
      <c r="G146" s="14">
        <f>SourceEnergy!G148</f>
        <v>1963.1665657081624</v>
      </c>
      <c r="H146" s="27">
        <f>SourceEnergy!H148</f>
        <v>362.28148222183768</v>
      </c>
      <c r="I146" s="28">
        <f t="shared" si="23"/>
        <v>33.159999999999997</v>
      </c>
      <c r="J146" s="28">
        <f t="shared" si="28"/>
        <v>19.569950390775055</v>
      </c>
      <c r="K146" s="29">
        <f t="shared" si="28"/>
        <v>21.428520251910726</v>
      </c>
      <c r="M146" s="14">
        <f t="shared" si="20"/>
        <v>0</v>
      </c>
      <c r="N146" s="14">
        <f t="shared" si="25"/>
        <v>0</v>
      </c>
      <c r="O146" s="14">
        <f t="shared" si="26"/>
        <v>0</v>
      </c>
      <c r="P146" s="14">
        <f t="shared" si="27"/>
        <v>0</v>
      </c>
    </row>
    <row r="147" spans="2:16">
      <c r="B147" s="30">
        <f t="shared" si="24"/>
        <v>50161</v>
      </c>
      <c r="C147" s="14">
        <f>SourceEnergy!C149</f>
        <v>77234.505381017545</v>
      </c>
      <c r="D147" s="14">
        <f>SourceEnergy!D149</f>
        <v>55224.44171476279</v>
      </c>
      <c r="E147" s="27">
        <f>SourceEnergy!E149</f>
        <v>15212.979300063329</v>
      </c>
      <c r="F147" s="14">
        <f t="shared" si="19"/>
        <v>2763.4557258700002</v>
      </c>
      <c r="G147" s="14">
        <f>SourceEnergy!G149</f>
        <v>2197.4861303785551</v>
      </c>
      <c r="H147" s="27">
        <f>SourceEnergy!H149</f>
        <v>565.96959549144503</v>
      </c>
      <c r="I147" s="28">
        <f t="shared" si="23"/>
        <v>33.159999999999997</v>
      </c>
      <c r="J147" s="28">
        <f t="shared" si="28"/>
        <v>20.456975944958973</v>
      </c>
      <c r="K147" s="29">
        <f t="shared" si="28"/>
        <v>23.181852624166719</v>
      </c>
      <c r="M147" s="14">
        <f t="shared" si="20"/>
        <v>0</v>
      </c>
      <c r="N147" s="14">
        <f t="shared" si="25"/>
        <v>0</v>
      </c>
      <c r="O147" s="14">
        <f t="shared" si="26"/>
        <v>0</v>
      </c>
      <c r="P147" s="14">
        <f t="shared" si="27"/>
        <v>0</v>
      </c>
    </row>
    <row r="148" spans="2:16">
      <c r="B148" s="30">
        <f t="shared" si="24"/>
        <v>50192</v>
      </c>
      <c r="C148" s="14">
        <f>SourceEnergy!C150</f>
        <v>122216.54151649712</v>
      </c>
      <c r="D148" s="14">
        <f>SourceEnergy!D150</f>
        <v>90473.857432110104</v>
      </c>
      <c r="E148" s="27">
        <f>SourceEnergy!E150</f>
        <v>22424.409965691626</v>
      </c>
      <c r="F148" s="14">
        <f t="shared" si="19"/>
        <v>3291.9308450899998</v>
      </c>
      <c r="G148" s="14">
        <f>SourceEnergy!G150</f>
        <v>2663.0184239778059</v>
      </c>
      <c r="H148" s="27">
        <f>SourceEnergy!H150</f>
        <v>628.9124211121939</v>
      </c>
      <c r="I148" s="28">
        <f t="shared" si="23"/>
        <v>33.159999999999997</v>
      </c>
      <c r="J148" s="28">
        <f t="shared" si="28"/>
        <v>25.737866241296619</v>
      </c>
      <c r="K148" s="29">
        <f t="shared" si="28"/>
        <v>27.17312953079351</v>
      </c>
      <c r="M148" s="14">
        <f t="shared" si="20"/>
        <v>0</v>
      </c>
      <c r="N148" s="14">
        <f t="shared" si="25"/>
        <v>0</v>
      </c>
      <c r="O148" s="14">
        <f t="shared" si="26"/>
        <v>0</v>
      </c>
      <c r="P148" s="14">
        <f t="shared" si="27"/>
        <v>0</v>
      </c>
    </row>
    <row r="149" spans="2:16">
      <c r="B149" s="30">
        <f t="shared" si="24"/>
        <v>50222</v>
      </c>
      <c r="C149" s="14">
        <f>SourceEnergy!C151</f>
        <v>180613.90910539633</v>
      </c>
      <c r="D149" s="14">
        <f>SourceEnergy!D151</f>
        <v>147518.17544478926</v>
      </c>
      <c r="E149" s="27">
        <f>SourceEnergy!E151</f>
        <v>46831.431321887023</v>
      </c>
      <c r="F149" s="14">
        <f t="shared" si="19"/>
        <v>3157.37251814</v>
      </c>
      <c r="G149" s="14">
        <f>SourceEnergy!G151</f>
        <v>2421.4361647174251</v>
      </c>
      <c r="H149" s="27">
        <f>SourceEnergy!H151</f>
        <v>735.93635342257494</v>
      </c>
      <c r="I149" s="28">
        <f t="shared" si="23"/>
        <v>33.159999999999997</v>
      </c>
      <c r="J149" s="28">
        <f t="shared" si="28"/>
        <v>48.071761091140431</v>
      </c>
      <c r="K149" s="29">
        <f t="shared" si="28"/>
        <v>46.991606925223515</v>
      </c>
      <c r="M149" s="14">
        <f t="shared" si="20"/>
        <v>0</v>
      </c>
      <c r="N149" s="14">
        <f t="shared" si="25"/>
        <v>0</v>
      </c>
      <c r="O149" s="14">
        <f t="shared" si="26"/>
        <v>0</v>
      </c>
      <c r="P149" s="14">
        <f t="shared" si="27"/>
        <v>0</v>
      </c>
    </row>
    <row r="150" spans="2:16">
      <c r="B150" s="30">
        <f t="shared" si="24"/>
        <v>50253</v>
      </c>
      <c r="C150" s="14">
        <f>SourceEnergy!C152</f>
        <v>170138.55498680353</v>
      </c>
      <c r="D150" s="14">
        <f>SourceEnergy!D152</f>
        <v>159943.55004883127</v>
      </c>
      <c r="E150" s="27">
        <f>SourceEnergy!E152</f>
        <v>29539.687684516339</v>
      </c>
      <c r="F150" s="14">
        <f t="shared" ref="F150:F190" si="29">G150+H150</f>
        <v>2778.9705143900001</v>
      </c>
      <c r="G150" s="14">
        <f>SourceEnergy!G152</f>
        <v>2338.627397118049</v>
      </c>
      <c r="H150" s="27">
        <f>SourceEnergy!H152</f>
        <v>440.34311727195109</v>
      </c>
      <c r="I150" s="28">
        <f t="shared" si="23"/>
        <v>33.159999999999997</v>
      </c>
      <c r="J150" s="28">
        <f t="shared" si="28"/>
        <v>52.442187486893857</v>
      </c>
      <c r="K150" s="29">
        <f t="shared" si="28"/>
        <v>49.192139232734725</v>
      </c>
      <c r="M150" s="14">
        <f t="shared" si="20"/>
        <v>0</v>
      </c>
      <c r="N150" s="14">
        <f t="shared" si="25"/>
        <v>0</v>
      </c>
      <c r="O150" s="14">
        <f t="shared" si="26"/>
        <v>0</v>
      </c>
      <c r="P150" s="14">
        <f t="shared" si="27"/>
        <v>0</v>
      </c>
    </row>
    <row r="151" spans="2:16">
      <c r="B151" s="30">
        <f t="shared" si="24"/>
        <v>50284</v>
      </c>
      <c r="C151" s="14">
        <f>SourceEnergy!C153</f>
        <v>130288.3140372622</v>
      </c>
      <c r="D151" s="14">
        <f>SourceEnergy!D153</f>
        <v>99418.846685547644</v>
      </c>
      <c r="E151" s="27">
        <f>SourceEnergy!E153</f>
        <v>21416.267392586076</v>
      </c>
      <c r="F151" s="14">
        <f t="shared" si="29"/>
        <v>2419.3074259</v>
      </c>
      <c r="G151" s="14">
        <f>SourceEnergy!G153</f>
        <v>1987.6136509845492</v>
      </c>
      <c r="H151" s="27">
        <f>SourceEnergy!H153</f>
        <v>431.69377491545083</v>
      </c>
      <c r="I151" s="28">
        <f t="shared" si="23"/>
        <v>33.159999999999997</v>
      </c>
      <c r="J151" s="28">
        <f t="shared" si="28"/>
        <v>37.147972511861212</v>
      </c>
      <c r="K151" s="29">
        <f t="shared" si="28"/>
        <v>38.210248458497311</v>
      </c>
      <c r="M151" s="14">
        <f t="shared" ref="M151:M190" si="30">ROUND((C151-(G151*J151+H151*K151)),2)*IF(P150&lt;&gt;0,1,0)</f>
        <v>0</v>
      </c>
      <c r="N151" s="14">
        <f t="shared" si="25"/>
        <v>0</v>
      </c>
      <c r="O151" s="14">
        <f t="shared" si="26"/>
        <v>0</v>
      </c>
      <c r="P151" s="14">
        <f t="shared" si="27"/>
        <v>0</v>
      </c>
    </row>
    <row r="152" spans="2:16">
      <c r="B152" s="30">
        <f t="shared" si="24"/>
        <v>50314</v>
      </c>
      <c r="C152" s="14">
        <f>SourceEnergy!C154</f>
        <v>73649.866572090861</v>
      </c>
      <c r="D152" s="14">
        <f>SourceEnergy!D154</f>
        <v>55055.074487976548</v>
      </c>
      <c r="E152" s="27">
        <f>SourceEnergy!E154</f>
        <v>9568.0084089104839</v>
      </c>
      <c r="F152" s="14">
        <f t="shared" si="29"/>
        <v>1763.5234784300005</v>
      </c>
      <c r="G152" s="14">
        <f>SourceEnergy!G154</f>
        <v>1511.1406456852019</v>
      </c>
      <c r="H152" s="27">
        <f>SourceEnergy!H154</f>
        <v>252.38283274479863</v>
      </c>
      <c r="I152" s="28">
        <f t="shared" si="23"/>
        <v>33.159999999999997</v>
      </c>
      <c r="J152" s="28">
        <f t="shared" si="28"/>
        <v>28.466275651415881</v>
      </c>
      <c r="K152" s="29">
        <f t="shared" si="28"/>
        <v>30.945699087321799</v>
      </c>
      <c r="M152" s="14">
        <f t="shared" si="30"/>
        <v>0</v>
      </c>
      <c r="N152" s="14">
        <f t="shared" si="25"/>
        <v>0</v>
      </c>
      <c r="O152" s="14">
        <f t="shared" si="26"/>
        <v>0</v>
      </c>
      <c r="P152" s="14">
        <f t="shared" si="27"/>
        <v>0</v>
      </c>
    </row>
    <row r="153" spans="2:16">
      <c r="B153" s="30">
        <f t="shared" si="24"/>
        <v>50345</v>
      </c>
      <c r="C153" s="14">
        <f>SourceEnergy!C155</f>
        <v>72008.607353088184</v>
      </c>
      <c r="D153" s="14">
        <f>SourceEnergy!D155</f>
        <v>55612.808881645142</v>
      </c>
      <c r="E153" s="27">
        <f>SourceEnergy!E155</f>
        <v>11025.673157799534</v>
      </c>
      <c r="F153" s="14">
        <f t="shared" si="29"/>
        <v>1366.9665357299998</v>
      </c>
      <c r="G153" s="14">
        <f>SourceEnergy!G155</f>
        <v>1132.6294153191425</v>
      </c>
      <c r="H153" s="27">
        <f>SourceEnergy!H155</f>
        <v>234.33712041085732</v>
      </c>
      <c r="I153" s="28">
        <f t="shared" si="23"/>
        <v>33.159999999999997</v>
      </c>
      <c r="J153" s="28">
        <f t="shared" si="28"/>
        <v>34.160965964726195</v>
      </c>
      <c r="K153" s="29">
        <f t="shared" si="28"/>
        <v>34.427874517023525</v>
      </c>
      <c r="M153" s="14">
        <f t="shared" si="30"/>
        <v>0</v>
      </c>
      <c r="N153" s="14">
        <f t="shared" si="25"/>
        <v>0</v>
      </c>
      <c r="O153" s="14">
        <f t="shared" si="26"/>
        <v>0</v>
      </c>
      <c r="P153" s="14">
        <f t="shared" si="27"/>
        <v>0</v>
      </c>
    </row>
    <row r="154" spans="2:16">
      <c r="B154" s="35">
        <f t="shared" si="24"/>
        <v>50375</v>
      </c>
      <c r="C154" s="31">
        <f>SourceEnergy!C156</f>
        <v>57818.539210336676</v>
      </c>
      <c r="D154" s="31">
        <f>SourceEnergy!D156</f>
        <v>42156.230807122454</v>
      </c>
      <c r="E154" s="32">
        <f>SourceEnergy!E156</f>
        <v>8585.5792389517046</v>
      </c>
      <c r="F154" s="31">
        <f t="shared" si="29"/>
        <v>911.31070739333336</v>
      </c>
      <c r="G154" s="31">
        <f>SourceEnergy!G156</f>
        <v>755.92593239999997</v>
      </c>
      <c r="H154" s="32">
        <f>SourceEnergy!H156</f>
        <v>155.38477499333339</v>
      </c>
      <c r="I154" s="33">
        <f t="shared" si="23"/>
        <v>33.159999999999997</v>
      </c>
      <c r="J154" s="33">
        <f t="shared" si="28"/>
        <v>38.165631179910783</v>
      </c>
      <c r="K154" s="34">
        <f t="shared" si="28"/>
        <v>39.111407253999623</v>
      </c>
      <c r="M154" s="14">
        <f t="shared" si="30"/>
        <v>0</v>
      </c>
      <c r="N154" s="14">
        <f t="shared" si="25"/>
        <v>0</v>
      </c>
      <c r="O154" s="14">
        <f t="shared" si="26"/>
        <v>0</v>
      </c>
      <c r="P154" s="14">
        <f t="shared" si="27"/>
        <v>0</v>
      </c>
    </row>
    <row r="155" spans="2:16">
      <c r="B155" s="36">
        <f t="shared" si="24"/>
        <v>50406</v>
      </c>
      <c r="C155" s="37">
        <f>SourceEnergy!C157</f>
        <v>55046.348397892347</v>
      </c>
      <c r="D155" s="37">
        <f>SourceEnergy!D157</f>
        <v>42551.039561312711</v>
      </c>
      <c r="E155" s="38">
        <f>SourceEnergy!E157</f>
        <v>8538.9231985036131</v>
      </c>
      <c r="F155" s="37">
        <f t="shared" si="29"/>
        <v>928.70094204000009</v>
      </c>
      <c r="G155" s="37">
        <f>SourceEnergy!G157</f>
        <v>770.3510118304149</v>
      </c>
      <c r="H155" s="38">
        <f>SourceEnergy!H157</f>
        <v>158.34993020958518</v>
      </c>
      <c r="I155" s="39">
        <f t="shared" si="23"/>
        <v>33.159999999999997</v>
      </c>
      <c r="J155" s="39">
        <f t="shared" si="28"/>
        <v>38.219317034336143</v>
      </c>
      <c r="K155" s="40">
        <f t="shared" si="28"/>
        <v>39.220652405223397</v>
      </c>
      <c r="M155" s="14">
        <f t="shared" si="30"/>
        <v>0</v>
      </c>
      <c r="N155" s="14">
        <f t="shared" si="25"/>
        <v>0</v>
      </c>
      <c r="O155" s="14">
        <f t="shared" si="26"/>
        <v>0</v>
      </c>
      <c r="P155" s="14">
        <f t="shared" si="27"/>
        <v>0</v>
      </c>
    </row>
    <row r="156" spans="2:16">
      <c r="B156" s="30">
        <f t="shared" si="24"/>
        <v>50437</v>
      </c>
      <c r="C156" s="14">
        <f>SourceEnergy!C158</f>
        <v>73871.774969443708</v>
      </c>
      <c r="D156" s="14">
        <f>SourceEnergy!D158</f>
        <v>82708.064733665989</v>
      </c>
      <c r="E156" s="27">
        <f>SourceEnergy!E158</f>
        <v>16148.208086136992</v>
      </c>
      <c r="F156" s="14">
        <f t="shared" si="29"/>
        <v>1569.7017659199998</v>
      </c>
      <c r="G156" s="14">
        <f>SourceEnergy!G158</f>
        <v>1297.8318014054107</v>
      </c>
      <c r="H156" s="27">
        <f>SourceEnergy!H158</f>
        <v>271.86996451458913</v>
      </c>
      <c r="I156" s="28">
        <f t="shared" si="23"/>
        <v>33.159999999999997</v>
      </c>
      <c r="J156" s="28">
        <f t="shared" si="28"/>
        <v>39.799304906232074</v>
      </c>
      <c r="K156" s="29">
        <f t="shared" si="28"/>
        <v>39.798085869707755</v>
      </c>
      <c r="M156" s="14">
        <f t="shared" si="30"/>
        <v>0</v>
      </c>
      <c r="N156" s="14">
        <f t="shared" si="25"/>
        <v>0</v>
      </c>
      <c r="O156" s="14">
        <f t="shared" si="26"/>
        <v>0</v>
      </c>
      <c r="P156" s="14">
        <f t="shared" si="27"/>
        <v>0</v>
      </c>
    </row>
    <row r="157" spans="2:16">
      <c r="B157" s="30">
        <f t="shared" si="24"/>
        <v>50465</v>
      </c>
      <c r="C157" s="14">
        <f>SourceEnergy!C159</f>
        <v>52182.737927559559</v>
      </c>
      <c r="D157" s="14">
        <f>SourceEnergy!D159</f>
        <v>45325.944164775698</v>
      </c>
      <c r="E157" s="27">
        <f>SourceEnergy!E159</f>
        <v>7631.3307632697552</v>
      </c>
      <c r="F157" s="14">
        <f t="shared" si="29"/>
        <v>1785.3689495200001</v>
      </c>
      <c r="G157" s="14">
        <f>SourceEnergy!G159</f>
        <v>1529.0449813275488</v>
      </c>
      <c r="H157" s="27">
        <f>SourceEnergy!H159</f>
        <v>256.32396819245128</v>
      </c>
      <c r="I157" s="28">
        <f t="shared" si="23"/>
        <v>33.159999999999997</v>
      </c>
      <c r="J157" s="28">
        <f t="shared" si="28"/>
        <v>23.393957691177995</v>
      </c>
      <c r="K157" s="29">
        <f t="shared" si="28"/>
        <v>25.054094514954112</v>
      </c>
      <c r="M157" s="14">
        <f t="shared" si="30"/>
        <v>0</v>
      </c>
      <c r="N157" s="14">
        <f t="shared" si="25"/>
        <v>0</v>
      </c>
      <c r="O157" s="14">
        <f t="shared" si="26"/>
        <v>0</v>
      </c>
      <c r="P157" s="14">
        <f t="shared" si="27"/>
        <v>0</v>
      </c>
    </row>
    <row r="158" spans="2:16">
      <c r="B158" s="30">
        <f t="shared" si="24"/>
        <v>50496</v>
      </c>
      <c r="C158" s="14">
        <f>SourceEnergy!C160</f>
        <v>73903.870263918565</v>
      </c>
      <c r="D158" s="14">
        <f>SourceEnergy!D160</f>
        <v>46658.157016758953</v>
      </c>
      <c r="E158" s="27">
        <f>SourceEnergy!E160</f>
        <v>8769.5078801542786</v>
      </c>
      <c r="F158" s="14">
        <f t="shared" si="29"/>
        <v>2298.4798154700002</v>
      </c>
      <c r="G158" s="14">
        <f>SourceEnergy!G160</f>
        <v>1940.3997133809969</v>
      </c>
      <c r="H158" s="27">
        <f>SourceEnergy!H160</f>
        <v>358.08010208900328</v>
      </c>
      <c r="I158" s="28">
        <f t="shared" si="23"/>
        <v>33.159999999999997</v>
      </c>
      <c r="J158" s="28">
        <f t="shared" si="28"/>
        <v>19.569950390775055</v>
      </c>
      <c r="K158" s="29">
        <f t="shared" si="28"/>
        <v>21.428520251910726</v>
      </c>
      <c r="M158" s="14">
        <f t="shared" si="30"/>
        <v>0</v>
      </c>
      <c r="N158" s="14">
        <f t="shared" si="25"/>
        <v>0</v>
      </c>
      <c r="O158" s="14">
        <f t="shared" si="26"/>
        <v>0</v>
      </c>
      <c r="P158" s="14">
        <f t="shared" si="27"/>
        <v>0</v>
      </c>
    </row>
    <row r="159" spans="2:16">
      <c r="B159" s="30">
        <f t="shared" si="24"/>
        <v>50526</v>
      </c>
      <c r="C159" s="14">
        <f>SourceEnergy!C161</f>
        <v>79273.842741090833</v>
      </c>
      <c r="D159" s="14">
        <f>SourceEnergy!D161</f>
        <v>56848.754393002768</v>
      </c>
      <c r="E159" s="27">
        <f>SourceEnergy!E161</f>
        <v>15817.239245352052</v>
      </c>
      <c r="F159" s="14">
        <f t="shared" si="29"/>
        <v>2791.05831218</v>
      </c>
      <c r="G159" s="14">
        <f>SourceEnergy!G161</f>
        <v>2219.4355685443165</v>
      </c>
      <c r="H159" s="27">
        <f>SourceEnergy!H161</f>
        <v>571.62274363568349</v>
      </c>
      <c r="I159" s="28">
        <f t="shared" si="23"/>
        <v>33.159999999999997</v>
      </c>
      <c r="J159" s="28">
        <f t="shared" si="28"/>
        <v>20.456975944958973</v>
      </c>
      <c r="K159" s="29">
        <f t="shared" si="28"/>
        <v>23.181852624166719</v>
      </c>
      <c r="M159" s="14">
        <f t="shared" si="30"/>
        <v>0</v>
      </c>
      <c r="N159" s="14">
        <f t="shared" si="25"/>
        <v>0</v>
      </c>
      <c r="O159" s="14">
        <f t="shared" si="26"/>
        <v>0</v>
      </c>
      <c r="P159" s="14">
        <f t="shared" si="27"/>
        <v>0</v>
      </c>
    </row>
    <row r="160" spans="2:16">
      <c r="B160" s="30">
        <f t="shared" si="24"/>
        <v>50557</v>
      </c>
      <c r="C160" s="14">
        <f>SourceEnergy!C162</f>
        <v>138132.59878842966</v>
      </c>
      <c r="D160" s="14">
        <f>SourceEnergy!D162</f>
        <v>94533.995165285975</v>
      </c>
      <c r="E160" s="27">
        <f>SourceEnergy!E162</f>
        <v>23371.080315149124</v>
      </c>
      <c r="F160" s="14">
        <f t="shared" si="29"/>
        <v>3286.4315332799997</v>
      </c>
      <c r="G160" s="14">
        <f>SourceEnergy!G162</f>
        <v>2658.5697373685248</v>
      </c>
      <c r="H160" s="27">
        <f>SourceEnergy!H162</f>
        <v>627.86179591147493</v>
      </c>
      <c r="I160" s="28">
        <f t="shared" si="23"/>
        <v>33.159999999999997</v>
      </c>
      <c r="J160" s="28">
        <f t="shared" si="28"/>
        <v>25.737866241296619</v>
      </c>
      <c r="K160" s="29">
        <f t="shared" si="28"/>
        <v>27.17312953079351</v>
      </c>
      <c r="M160" s="14">
        <f t="shared" si="30"/>
        <v>0</v>
      </c>
      <c r="N160" s="14">
        <f t="shared" si="25"/>
        <v>0</v>
      </c>
      <c r="O160" s="14">
        <f t="shared" si="26"/>
        <v>0</v>
      </c>
      <c r="P160" s="14">
        <f t="shared" si="27"/>
        <v>0</v>
      </c>
    </row>
    <row r="161" spans="2:16">
      <c r="B161" s="30">
        <f t="shared" si="24"/>
        <v>50587</v>
      </c>
      <c r="C161" s="14">
        <f>SourceEnergy!C163</f>
        <v>150701.26639933317</v>
      </c>
      <c r="D161" s="14">
        <f>SourceEnergy!D163</f>
        <v>150115.19356310458</v>
      </c>
      <c r="E161" s="27">
        <f>SourceEnergy!E163</f>
        <v>48298.838329091996</v>
      </c>
      <c r="F161" s="14">
        <f t="shared" si="29"/>
        <v>3103.9003710500006</v>
      </c>
      <c r="G161" s="14">
        <f>SourceEnergy!G163</f>
        <v>2380.427576080855</v>
      </c>
      <c r="H161" s="27">
        <f>SourceEnergy!H163</f>
        <v>723.47279496914553</v>
      </c>
      <c r="I161" s="28">
        <f t="shared" si="23"/>
        <v>33.159999999999997</v>
      </c>
      <c r="J161" s="28">
        <f t="shared" si="28"/>
        <v>48.071761091140431</v>
      </c>
      <c r="K161" s="29">
        <f t="shared" si="28"/>
        <v>46.991606925223515</v>
      </c>
      <c r="M161" s="14">
        <f t="shared" si="30"/>
        <v>0</v>
      </c>
      <c r="N161" s="14">
        <f t="shared" si="25"/>
        <v>0</v>
      </c>
      <c r="O161" s="14">
        <f t="shared" si="26"/>
        <v>0</v>
      </c>
      <c r="P161" s="14">
        <f t="shared" si="27"/>
        <v>0</v>
      </c>
    </row>
    <row r="162" spans="2:16">
      <c r="B162" s="30">
        <f t="shared" si="24"/>
        <v>50618</v>
      </c>
      <c r="C162" s="14">
        <f>SourceEnergy!C164</f>
        <v>181584.15322149397</v>
      </c>
      <c r="D162" s="14">
        <f>SourceEnergy!D164</f>
        <v>166968.51398793841</v>
      </c>
      <c r="E162" s="27">
        <f>SourceEnergy!E164</f>
        <v>30175.041024121492</v>
      </c>
      <c r="F162" s="14">
        <f t="shared" si="29"/>
        <v>2790.9031768199998</v>
      </c>
      <c r="G162" s="14">
        <f>SourceEnergy!G164</f>
        <v>2348.6692637499023</v>
      </c>
      <c r="H162" s="27">
        <f>SourceEnergy!H164</f>
        <v>442.23391307009751</v>
      </c>
      <c r="I162" s="28">
        <f t="shared" si="23"/>
        <v>33.159999999999997</v>
      </c>
      <c r="J162" s="28">
        <f t="shared" si="28"/>
        <v>52.442187486893857</v>
      </c>
      <c r="K162" s="29">
        <f t="shared" si="28"/>
        <v>49.192139232734725</v>
      </c>
      <c r="M162" s="14">
        <f t="shared" si="30"/>
        <v>0</v>
      </c>
      <c r="N162" s="14">
        <f t="shared" si="25"/>
        <v>0</v>
      </c>
      <c r="O162" s="14">
        <f t="shared" si="26"/>
        <v>0</v>
      </c>
      <c r="P162" s="14">
        <f t="shared" si="27"/>
        <v>0</v>
      </c>
    </row>
    <row r="163" spans="2:16">
      <c r="B163" s="30">
        <f t="shared" si="24"/>
        <v>50649</v>
      </c>
      <c r="C163" s="14">
        <f>SourceEnergy!C165</f>
        <v>126389.45278139311</v>
      </c>
      <c r="D163" s="14">
        <f>SourceEnergy!D165</f>
        <v>95699.704876199394</v>
      </c>
      <c r="E163" s="27">
        <f>SourceEnergy!E165</f>
        <v>21494.202075924866</v>
      </c>
      <c r="F163" s="14">
        <f t="shared" si="29"/>
        <v>2353.1141354100005</v>
      </c>
      <c r="G163" s="14">
        <f>SourceEnergy!G165</f>
        <v>1933.2316876288317</v>
      </c>
      <c r="H163" s="27">
        <f>SourceEnergy!H165</f>
        <v>419.88244778116882</v>
      </c>
      <c r="I163" s="28">
        <f t="shared" si="23"/>
        <v>33.159999999999997</v>
      </c>
      <c r="J163" s="28">
        <f t="shared" ref="J163:K182" si="31">J151</f>
        <v>37.147972511861212</v>
      </c>
      <c r="K163" s="29">
        <f t="shared" si="31"/>
        <v>38.210248458497311</v>
      </c>
      <c r="M163" s="14">
        <f t="shared" si="30"/>
        <v>0</v>
      </c>
      <c r="N163" s="14">
        <f t="shared" si="25"/>
        <v>0</v>
      </c>
      <c r="O163" s="14">
        <f t="shared" si="26"/>
        <v>0</v>
      </c>
      <c r="P163" s="14">
        <f t="shared" si="27"/>
        <v>0</v>
      </c>
    </row>
    <row r="164" spans="2:16">
      <c r="B164" s="30">
        <f t="shared" si="24"/>
        <v>50679</v>
      </c>
      <c r="C164" s="14">
        <f>SourceEnergy!C166</f>
        <v>91297.225538215047</v>
      </c>
      <c r="D164" s="14">
        <f>SourceEnergy!D166</f>
        <v>56571.29030537387</v>
      </c>
      <c r="E164" s="27">
        <f>SourceEnergy!E166</f>
        <v>10203.73101355809</v>
      </c>
      <c r="F164" s="14">
        <f t="shared" si="29"/>
        <v>1768.0830013000004</v>
      </c>
      <c r="G164" s="14">
        <f>SourceEnergy!G166</f>
        <v>1515.0476423416467</v>
      </c>
      <c r="H164" s="27">
        <f>SourceEnergy!H166</f>
        <v>253.03535895835375</v>
      </c>
      <c r="I164" s="28">
        <f t="shared" si="23"/>
        <v>33.159999999999997</v>
      </c>
      <c r="J164" s="28">
        <f t="shared" si="31"/>
        <v>28.466275651415881</v>
      </c>
      <c r="K164" s="29">
        <f t="shared" si="31"/>
        <v>30.945699087321799</v>
      </c>
      <c r="M164" s="14">
        <f t="shared" si="30"/>
        <v>0</v>
      </c>
      <c r="N164" s="14">
        <f t="shared" si="25"/>
        <v>0</v>
      </c>
      <c r="O164" s="14">
        <f t="shared" si="26"/>
        <v>0</v>
      </c>
      <c r="P164" s="14">
        <f t="shared" si="27"/>
        <v>0</v>
      </c>
    </row>
    <row r="165" spans="2:16">
      <c r="B165" s="30">
        <f t="shared" si="24"/>
        <v>50710</v>
      </c>
      <c r="C165" s="14">
        <f>SourceEnergy!C167</f>
        <v>69123.955670026975</v>
      </c>
      <c r="D165" s="14">
        <f>SourceEnergy!D167</f>
        <v>57217.586643913382</v>
      </c>
      <c r="E165" s="27">
        <f>SourceEnergy!E167</f>
        <v>11466.452427221115</v>
      </c>
      <c r="F165" s="14">
        <f t="shared" si="29"/>
        <v>1336.0885846100005</v>
      </c>
      <c r="G165" s="14">
        <f>SourceEnergy!G167</f>
        <v>1107.0448272482861</v>
      </c>
      <c r="H165" s="27">
        <f>SourceEnergy!H167</f>
        <v>229.04375736171437</v>
      </c>
      <c r="I165" s="28">
        <f t="shared" si="23"/>
        <v>33.159999999999997</v>
      </c>
      <c r="J165" s="28">
        <f t="shared" si="31"/>
        <v>34.160965964726195</v>
      </c>
      <c r="K165" s="29">
        <f t="shared" si="31"/>
        <v>34.427874517023525</v>
      </c>
      <c r="M165" s="14">
        <f t="shared" si="30"/>
        <v>0</v>
      </c>
      <c r="N165" s="14">
        <f t="shared" si="25"/>
        <v>0</v>
      </c>
      <c r="O165" s="14">
        <f t="shared" si="26"/>
        <v>0</v>
      </c>
      <c r="P165" s="14">
        <f t="shared" si="27"/>
        <v>0</v>
      </c>
    </row>
    <row r="166" spans="2:16">
      <c r="B166" s="35">
        <f t="shared" si="24"/>
        <v>50740</v>
      </c>
      <c r="C166" s="31">
        <f>SourceEnergy!C168</f>
        <v>59785.837010359901</v>
      </c>
      <c r="D166" s="31">
        <f>SourceEnergy!D168</f>
        <v>45112.517948118024</v>
      </c>
      <c r="E166" s="32">
        <f>SourceEnergy!E168</f>
        <v>9067.7469912237884</v>
      </c>
      <c r="F166" s="31">
        <f t="shared" si="29"/>
        <v>897.86562527700028</v>
      </c>
      <c r="G166" s="31">
        <f>SourceEnergy!G168</f>
        <v>744.77332972285728</v>
      </c>
      <c r="H166" s="32">
        <f>SourceEnergy!H168</f>
        <v>153.09229555414299</v>
      </c>
      <c r="I166" s="33">
        <f t="shared" si="23"/>
        <v>33.159999999999997</v>
      </c>
      <c r="J166" s="33">
        <f t="shared" si="31"/>
        <v>38.165631179910783</v>
      </c>
      <c r="K166" s="34">
        <f t="shared" si="31"/>
        <v>39.111407253999623</v>
      </c>
      <c r="M166" s="14">
        <f t="shared" si="30"/>
        <v>0</v>
      </c>
      <c r="N166" s="14">
        <f t="shared" si="25"/>
        <v>0</v>
      </c>
      <c r="O166" s="14">
        <f t="shared" si="26"/>
        <v>0</v>
      </c>
      <c r="P166" s="14">
        <f t="shared" si="27"/>
        <v>0</v>
      </c>
    </row>
    <row r="167" spans="2:16">
      <c r="B167" s="36">
        <f t="shared" si="24"/>
        <v>50771</v>
      </c>
      <c r="C167" s="37">
        <f>SourceEnergy!C169</f>
        <v>95471.760781723307</v>
      </c>
      <c r="D167" s="37">
        <f>SourceEnergy!D169</f>
        <v>48923.232254460578</v>
      </c>
      <c r="E167" s="38">
        <f>SourceEnergy!E169</f>
        <v>9758.2324090548518</v>
      </c>
      <c r="F167" s="37">
        <f t="shared" si="29"/>
        <v>944.29962939000018</v>
      </c>
      <c r="G167" s="37">
        <f>SourceEnergy!G169</f>
        <v>783.29001516221217</v>
      </c>
      <c r="H167" s="38">
        <f>SourceEnergy!H169</f>
        <v>161.00961422778801</v>
      </c>
      <c r="I167" s="39">
        <f t="shared" si="23"/>
        <v>33.159999999999997</v>
      </c>
      <c r="J167" s="39">
        <f t="shared" si="31"/>
        <v>38.219317034336143</v>
      </c>
      <c r="K167" s="40">
        <f t="shared" si="31"/>
        <v>39.220652405223397</v>
      </c>
      <c r="M167" s="14">
        <f t="shared" si="30"/>
        <v>0</v>
      </c>
      <c r="N167" s="14">
        <f t="shared" si="25"/>
        <v>0</v>
      </c>
      <c r="O167" s="14">
        <f t="shared" si="26"/>
        <v>0</v>
      </c>
      <c r="P167" s="14">
        <f t="shared" si="27"/>
        <v>0</v>
      </c>
    </row>
    <row r="168" spans="2:16">
      <c r="B168" s="30">
        <f t="shared" si="24"/>
        <v>50802</v>
      </c>
      <c r="C168" s="14">
        <f>SourceEnergy!C170</f>
        <v>59692.531112037133</v>
      </c>
      <c r="D168" s="14">
        <f>SourceEnergy!D170</f>
        <v>86462.342933865497</v>
      </c>
      <c r="E168" s="27">
        <f>SourceEnergy!E170</f>
        <v>16635.047255272922</v>
      </c>
      <c r="F168" s="14">
        <f t="shared" si="29"/>
        <v>1539.36313735</v>
      </c>
      <c r="G168" s="14">
        <f>SourceEnergy!G170</f>
        <v>1272.7477772780023</v>
      </c>
      <c r="H168" s="27">
        <f>SourceEnergy!H170</f>
        <v>266.61536007199766</v>
      </c>
      <c r="I168" s="28">
        <f t="shared" si="23"/>
        <v>33.159999999999997</v>
      </c>
      <c r="J168" s="28">
        <f t="shared" si="31"/>
        <v>39.799304906232074</v>
      </c>
      <c r="K168" s="29">
        <f t="shared" si="31"/>
        <v>39.798085869707755</v>
      </c>
      <c r="M168" s="14">
        <f t="shared" si="30"/>
        <v>0</v>
      </c>
      <c r="N168" s="14">
        <f t="shared" si="25"/>
        <v>0</v>
      </c>
      <c r="O168" s="14">
        <f t="shared" si="26"/>
        <v>0</v>
      </c>
      <c r="P168" s="14">
        <f t="shared" si="27"/>
        <v>0</v>
      </c>
    </row>
    <row r="169" spans="2:16">
      <c r="B169" s="30">
        <f t="shared" si="24"/>
        <v>50830</v>
      </c>
      <c r="C169" s="14">
        <f>SourceEnergy!C171</f>
        <v>54013.945646388922</v>
      </c>
      <c r="D169" s="14">
        <f>SourceEnergy!D171</f>
        <v>48206.773691542738</v>
      </c>
      <c r="E169" s="27">
        <f>SourceEnergy!E171</f>
        <v>8219.0020834501447</v>
      </c>
      <c r="F169" s="14">
        <f t="shared" si="29"/>
        <v>1826.3831836799998</v>
      </c>
      <c r="G169" s="14">
        <f>SourceEnergy!G171</f>
        <v>1564.1708352426183</v>
      </c>
      <c r="H169" s="27">
        <f>SourceEnergy!H171</f>
        <v>262.21234843738148</v>
      </c>
      <c r="I169" s="28">
        <f t="shared" si="23"/>
        <v>33.159999999999997</v>
      </c>
      <c r="J169" s="28">
        <f t="shared" si="31"/>
        <v>23.393957691177995</v>
      </c>
      <c r="K169" s="29">
        <f t="shared" si="31"/>
        <v>25.054094514954112</v>
      </c>
      <c r="M169" s="14">
        <f t="shared" si="30"/>
        <v>0</v>
      </c>
      <c r="N169" s="14">
        <f t="shared" si="25"/>
        <v>0</v>
      </c>
      <c r="O169" s="14">
        <f t="shared" si="26"/>
        <v>0</v>
      </c>
      <c r="P169" s="14">
        <f t="shared" si="27"/>
        <v>0</v>
      </c>
    </row>
    <row r="170" spans="2:16">
      <c r="B170" s="30">
        <f t="shared" si="24"/>
        <v>50861</v>
      </c>
      <c r="C170" s="14">
        <f>SourceEnergy!C172</f>
        <v>54939.549959011376</v>
      </c>
      <c r="D170" s="14">
        <f>SourceEnergy!D172</f>
        <v>47008.938909942161</v>
      </c>
      <c r="E170" s="27">
        <f>SourceEnergy!E172</f>
        <v>8772.2835556059927</v>
      </c>
      <c r="F170" s="14">
        <f t="shared" si="29"/>
        <v>2235.7007497000004</v>
      </c>
      <c r="G170" s="14">
        <f>SourceEnergy!G172</f>
        <v>1887.4009964000843</v>
      </c>
      <c r="H170" s="27">
        <f>SourceEnergy!H172</f>
        <v>348.29975329991612</v>
      </c>
      <c r="I170" s="28">
        <f t="shared" si="23"/>
        <v>33.159999999999997</v>
      </c>
      <c r="J170" s="28">
        <f t="shared" si="31"/>
        <v>19.569950390775055</v>
      </c>
      <c r="K170" s="29">
        <f t="shared" si="31"/>
        <v>21.428520251910726</v>
      </c>
      <c r="M170" s="14">
        <f t="shared" si="30"/>
        <v>0</v>
      </c>
      <c r="N170" s="14">
        <f t="shared" si="25"/>
        <v>0</v>
      </c>
      <c r="O170" s="14">
        <f t="shared" si="26"/>
        <v>0</v>
      </c>
      <c r="P170" s="14">
        <f t="shared" si="27"/>
        <v>0</v>
      </c>
    </row>
    <row r="171" spans="2:16">
      <c r="B171" s="30">
        <f t="shared" si="24"/>
        <v>50891</v>
      </c>
      <c r="C171" s="14">
        <f>SourceEnergy!C173</f>
        <v>103983.33846739249</v>
      </c>
      <c r="D171" s="14">
        <f>SourceEnergy!D173</f>
        <v>59777.289995113162</v>
      </c>
      <c r="E171" s="27">
        <f>SourceEnergy!E173</f>
        <v>16465.214924670472</v>
      </c>
      <c r="F171" s="14">
        <f t="shared" si="29"/>
        <v>2855.7330063599998</v>
      </c>
      <c r="G171" s="14">
        <f>SourceEnergy!G173</f>
        <v>2270.8645609166406</v>
      </c>
      <c r="H171" s="27">
        <f>SourceEnergy!H173</f>
        <v>584.86844544335918</v>
      </c>
      <c r="I171" s="28">
        <f t="shared" si="23"/>
        <v>33.159999999999997</v>
      </c>
      <c r="J171" s="28">
        <f t="shared" si="31"/>
        <v>20.456975944958973</v>
      </c>
      <c r="K171" s="29">
        <f t="shared" si="31"/>
        <v>23.181852624166719</v>
      </c>
      <c r="M171" s="14">
        <f t="shared" si="30"/>
        <v>0</v>
      </c>
      <c r="N171" s="14">
        <f t="shared" si="25"/>
        <v>0</v>
      </c>
      <c r="O171" s="14">
        <f t="shared" si="26"/>
        <v>0</v>
      </c>
      <c r="P171" s="14">
        <f t="shared" si="27"/>
        <v>0</v>
      </c>
    </row>
    <row r="172" spans="2:16">
      <c r="B172" s="30">
        <f t="shared" si="24"/>
        <v>50922</v>
      </c>
      <c r="C172" s="14">
        <f>SourceEnergy!C174</f>
        <v>139829.18647853646</v>
      </c>
      <c r="D172" s="14">
        <f>SourceEnergy!D174</f>
        <v>94423.169844213815</v>
      </c>
      <c r="E172" s="27">
        <f>SourceEnergy!E174</f>
        <v>23008.611465895312</v>
      </c>
      <c r="F172" s="14">
        <f t="shared" si="29"/>
        <v>3279.5984645599992</v>
      </c>
      <c r="G172" s="14">
        <f>SourceEnergy!G174</f>
        <v>2653.0421036635798</v>
      </c>
      <c r="H172" s="27">
        <f>SourceEnergy!H174</f>
        <v>626.55636089641939</v>
      </c>
      <c r="I172" s="28">
        <f t="shared" si="23"/>
        <v>33.159999999999997</v>
      </c>
      <c r="J172" s="28">
        <f t="shared" si="31"/>
        <v>25.737866241296619</v>
      </c>
      <c r="K172" s="29">
        <f t="shared" si="31"/>
        <v>27.17312953079351</v>
      </c>
      <c r="M172" s="14">
        <f t="shared" si="30"/>
        <v>0</v>
      </c>
      <c r="N172" s="14">
        <f t="shared" si="25"/>
        <v>0</v>
      </c>
      <c r="O172" s="14">
        <f t="shared" si="26"/>
        <v>0</v>
      </c>
      <c r="P172" s="14">
        <f t="shared" si="27"/>
        <v>0</v>
      </c>
    </row>
    <row r="173" spans="2:16">
      <c r="B173" s="30">
        <f t="shared" si="24"/>
        <v>50952</v>
      </c>
      <c r="C173" s="14">
        <f>SourceEnergy!C175</f>
        <v>173691.67703158152</v>
      </c>
      <c r="D173" s="14">
        <f>SourceEnergy!D175</f>
        <v>151921.44117590645</v>
      </c>
      <c r="E173" s="27">
        <f>SourceEnergy!E175</f>
        <v>49804.531895186701</v>
      </c>
      <c r="F173" s="14">
        <f t="shared" si="29"/>
        <v>3082.9184473</v>
      </c>
      <c r="G173" s="14">
        <f>SourceEnergy!G175</f>
        <v>2364.3362252245033</v>
      </c>
      <c r="H173" s="27">
        <f>SourceEnergy!H175</f>
        <v>718.5822220754967</v>
      </c>
      <c r="I173" s="28">
        <f t="shared" si="23"/>
        <v>33.159999999999997</v>
      </c>
      <c r="J173" s="28">
        <f t="shared" si="31"/>
        <v>48.071761091140431</v>
      </c>
      <c r="K173" s="29">
        <f t="shared" si="31"/>
        <v>46.991606925223515</v>
      </c>
      <c r="M173" s="14">
        <f t="shared" si="30"/>
        <v>0</v>
      </c>
      <c r="N173" s="14">
        <f t="shared" si="25"/>
        <v>0</v>
      </c>
      <c r="O173" s="14">
        <f t="shared" si="26"/>
        <v>0</v>
      </c>
      <c r="P173" s="14">
        <f t="shared" si="27"/>
        <v>0</v>
      </c>
    </row>
    <row r="174" spans="2:16">
      <c r="B174" s="30">
        <f t="shared" si="24"/>
        <v>50983</v>
      </c>
      <c r="C174" s="14">
        <f>SourceEnergy!C176</f>
        <v>164084.4242720136</v>
      </c>
      <c r="D174" s="14">
        <f>SourceEnergy!D176</f>
        <v>166016.60647995054</v>
      </c>
      <c r="E174" s="27">
        <f>SourceEnergy!E176</f>
        <v>30612.022901360673</v>
      </c>
      <c r="F174" s="14">
        <f t="shared" si="29"/>
        <v>2763.7490812199999</v>
      </c>
      <c r="G174" s="14">
        <f>SourceEnergy!G176</f>
        <v>2325.8178835048475</v>
      </c>
      <c r="H174" s="27">
        <f>SourceEnergy!H176</f>
        <v>437.93119771515239</v>
      </c>
      <c r="I174" s="28">
        <f t="shared" si="23"/>
        <v>33.159999999999997</v>
      </c>
      <c r="J174" s="28">
        <f t="shared" si="31"/>
        <v>52.442187486893857</v>
      </c>
      <c r="K174" s="29">
        <f t="shared" si="31"/>
        <v>49.192139232734725</v>
      </c>
      <c r="M174" s="14">
        <f t="shared" si="30"/>
        <v>0</v>
      </c>
      <c r="N174" s="14">
        <f t="shared" si="25"/>
        <v>0</v>
      </c>
      <c r="O174" s="14">
        <f t="shared" si="26"/>
        <v>0</v>
      </c>
      <c r="P174" s="14">
        <f t="shared" si="27"/>
        <v>0</v>
      </c>
    </row>
    <row r="175" spans="2:16">
      <c r="B175" s="30">
        <f t="shared" si="24"/>
        <v>51014</v>
      </c>
      <c r="C175" s="14">
        <f>SourceEnergy!C177</f>
        <v>121661.57375026657</v>
      </c>
      <c r="D175" s="14">
        <f>SourceEnergy!D177</f>
        <v>92017.700237004683</v>
      </c>
      <c r="E175" s="27">
        <f>SourceEnergy!E177</f>
        <v>21705.157285265945</v>
      </c>
      <c r="F175" s="14">
        <f t="shared" si="29"/>
        <v>2290.7927237100002</v>
      </c>
      <c r="G175" s="14">
        <f>SourceEnergy!G177</f>
        <v>1882.0307169223213</v>
      </c>
      <c r="H175" s="27">
        <f>SourceEnergy!H177</f>
        <v>408.76200678767896</v>
      </c>
      <c r="I175" s="28">
        <f t="shared" si="23"/>
        <v>33.159999999999997</v>
      </c>
      <c r="J175" s="28">
        <f t="shared" si="31"/>
        <v>37.147972511861212</v>
      </c>
      <c r="K175" s="29">
        <f t="shared" si="31"/>
        <v>38.210248458497311</v>
      </c>
      <c r="M175" s="14">
        <f t="shared" si="30"/>
        <v>0</v>
      </c>
      <c r="N175" s="14">
        <f t="shared" si="25"/>
        <v>0</v>
      </c>
      <c r="O175" s="14">
        <f t="shared" si="26"/>
        <v>0</v>
      </c>
      <c r="P175" s="14">
        <f t="shared" si="27"/>
        <v>0</v>
      </c>
    </row>
    <row r="176" spans="2:16">
      <c r="B176" s="30">
        <f t="shared" si="24"/>
        <v>51044</v>
      </c>
      <c r="C176" s="14">
        <f>SourceEnergy!C178</f>
        <v>77189.377597818268</v>
      </c>
      <c r="D176" s="14">
        <f>SourceEnergy!D178</f>
        <v>56860.043189318014</v>
      </c>
      <c r="E176" s="27">
        <f>SourceEnergy!E178</f>
        <v>10876.592115663056</v>
      </c>
      <c r="F176" s="14">
        <f t="shared" si="29"/>
        <v>1768.2461257999998</v>
      </c>
      <c r="G176" s="14">
        <f>SourceEnergy!G178</f>
        <v>1515.1874216330884</v>
      </c>
      <c r="H176" s="27">
        <f>SourceEnergy!H178</f>
        <v>253.05870416691141</v>
      </c>
      <c r="I176" s="28">
        <f t="shared" si="23"/>
        <v>33.159999999999997</v>
      </c>
      <c r="J176" s="28">
        <f t="shared" si="31"/>
        <v>28.466275651415881</v>
      </c>
      <c r="K176" s="29">
        <f t="shared" si="31"/>
        <v>30.945699087321799</v>
      </c>
      <c r="M176" s="14">
        <f t="shared" si="30"/>
        <v>0</v>
      </c>
      <c r="N176" s="14">
        <f t="shared" si="25"/>
        <v>0</v>
      </c>
      <c r="O176" s="14">
        <f t="shared" si="26"/>
        <v>0</v>
      </c>
      <c r="P176" s="14">
        <f t="shared" si="27"/>
        <v>0</v>
      </c>
    </row>
    <row r="177" spans="2:16">
      <c r="B177" s="30">
        <f t="shared" si="24"/>
        <v>51075</v>
      </c>
      <c r="C177" s="14">
        <f>SourceEnergy!C179</f>
        <v>82280.507130178623</v>
      </c>
      <c r="D177" s="14">
        <f>SourceEnergy!D179</f>
        <v>61479.201642500608</v>
      </c>
      <c r="E177" s="27">
        <f>SourceEnergy!E179</f>
        <v>12318.231126133578</v>
      </c>
      <c r="F177" s="14">
        <f t="shared" si="29"/>
        <v>1298.1734928900003</v>
      </c>
      <c r="G177" s="14">
        <f>SourceEnergy!G179</f>
        <v>1075.6294655374288</v>
      </c>
      <c r="H177" s="27">
        <f>SourceEnergy!H179</f>
        <v>222.54402735257145</v>
      </c>
      <c r="I177" s="28">
        <f t="shared" si="23"/>
        <v>33.159999999999997</v>
      </c>
      <c r="J177" s="28">
        <f t="shared" si="31"/>
        <v>34.160965964726195</v>
      </c>
      <c r="K177" s="29">
        <f t="shared" si="31"/>
        <v>34.427874517023525</v>
      </c>
      <c r="M177" s="14">
        <f t="shared" si="30"/>
        <v>0</v>
      </c>
      <c r="N177" s="14">
        <f t="shared" si="25"/>
        <v>0</v>
      </c>
      <c r="O177" s="14">
        <f t="shared" si="26"/>
        <v>0</v>
      </c>
      <c r="P177" s="14">
        <f t="shared" si="27"/>
        <v>0</v>
      </c>
    </row>
    <row r="178" spans="2:16">
      <c r="B178" s="35">
        <f t="shared" si="24"/>
        <v>51105</v>
      </c>
      <c r="C178" s="31">
        <f>SourceEnergy!C180</f>
        <v>52234.593727761618</v>
      </c>
      <c r="D178" s="31">
        <f>SourceEnergy!D180</f>
        <v>47818.567914765117</v>
      </c>
      <c r="E178" s="32">
        <f>SourceEnergy!E180</f>
        <v>9982.2306685669664</v>
      </c>
      <c r="F178" s="31">
        <f t="shared" si="29"/>
        <v>896.77791314899991</v>
      </c>
      <c r="G178" s="31">
        <f>SourceEnergy!G180</f>
        <v>743.87108003142839</v>
      </c>
      <c r="H178" s="32">
        <f>SourceEnergy!H180</f>
        <v>152.90683311757152</v>
      </c>
      <c r="I178" s="33">
        <f t="shared" si="23"/>
        <v>33.159999999999997</v>
      </c>
      <c r="J178" s="33">
        <f t="shared" si="31"/>
        <v>38.165631179910783</v>
      </c>
      <c r="K178" s="34">
        <f t="shared" si="31"/>
        <v>39.111407253999623</v>
      </c>
      <c r="M178" s="14">
        <f t="shared" si="30"/>
        <v>0</v>
      </c>
      <c r="N178" s="14">
        <f t="shared" si="25"/>
        <v>0</v>
      </c>
      <c r="O178" s="14">
        <f t="shared" si="26"/>
        <v>0</v>
      </c>
      <c r="P178" s="14">
        <f t="shared" si="27"/>
        <v>0</v>
      </c>
    </row>
    <row r="179" spans="2:16">
      <c r="B179" s="36">
        <f t="shared" si="24"/>
        <v>51136</v>
      </c>
      <c r="C179" s="37">
        <f>SourceEnergy!C181</f>
        <v>61444.938161351267</v>
      </c>
      <c r="D179" s="37">
        <f>SourceEnergy!D181</f>
        <v>54094.10371273772</v>
      </c>
      <c r="E179" s="38">
        <f>SourceEnergy!E181</f>
        <v>10777.087453676657</v>
      </c>
      <c r="F179" s="37">
        <f t="shared" si="29"/>
        <v>953.16680168000016</v>
      </c>
      <c r="G179" s="37">
        <f>SourceEnergy!G181</f>
        <v>790.64527328294946</v>
      </c>
      <c r="H179" s="38">
        <f>SourceEnergy!H181</f>
        <v>162.5215283970507</v>
      </c>
      <c r="I179" s="39">
        <f t="shared" si="23"/>
        <v>33.159999999999997</v>
      </c>
      <c r="J179" s="39">
        <f t="shared" si="31"/>
        <v>38.219317034336143</v>
      </c>
      <c r="K179" s="40">
        <f t="shared" si="31"/>
        <v>39.220652405223397</v>
      </c>
      <c r="M179" s="14">
        <f t="shared" si="30"/>
        <v>0</v>
      </c>
      <c r="N179" s="14">
        <f t="shared" si="25"/>
        <v>0</v>
      </c>
      <c r="O179" s="14">
        <f t="shared" si="26"/>
        <v>0</v>
      </c>
      <c r="P179" s="14">
        <f t="shared" si="27"/>
        <v>0</v>
      </c>
    </row>
    <row r="180" spans="2:16">
      <c r="B180" s="30">
        <f t="shared" si="24"/>
        <v>51167</v>
      </c>
      <c r="C180" s="14">
        <f>SourceEnergy!C182</f>
        <v>76577.527590357015</v>
      </c>
      <c r="D180" s="14">
        <f>SourceEnergy!D182</f>
        <v>89095.400037676474</v>
      </c>
      <c r="E180" s="27">
        <f>SourceEnergy!E182</f>
        <v>17336.665474328365</v>
      </c>
      <c r="F180" s="14">
        <f t="shared" si="29"/>
        <v>1575.3787240400002</v>
      </c>
      <c r="G180" s="14">
        <f>SourceEnergy!G182</f>
        <v>1302.5255189913526</v>
      </c>
      <c r="H180" s="27">
        <f>SourceEnergy!H182</f>
        <v>272.85320504864762</v>
      </c>
      <c r="I180" s="28">
        <f t="shared" si="23"/>
        <v>33.159999999999997</v>
      </c>
      <c r="J180" s="28">
        <f t="shared" si="31"/>
        <v>39.799304906232074</v>
      </c>
      <c r="K180" s="29">
        <f t="shared" si="31"/>
        <v>39.798085869707755</v>
      </c>
      <c r="M180" s="14">
        <f t="shared" si="30"/>
        <v>0</v>
      </c>
      <c r="N180" s="14">
        <f t="shared" si="25"/>
        <v>0</v>
      </c>
      <c r="O180" s="14">
        <f t="shared" si="26"/>
        <v>0</v>
      </c>
      <c r="P180" s="14">
        <f t="shared" si="27"/>
        <v>0</v>
      </c>
    </row>
    <row r="181" spans="2:16">
      <c r="B181" s="30">
        <f t="shared" si="24"/>
        <v>51196</v>
      </c>
      <c r="C181" s="14">
        <f>SourceEnergy!C183</f>
        <v>55828.310262309053</v>
      </c>
      <c r="D181" s="14">
        <f>SourceEnergy!D183</f>
        <v>49454.180868752752</v>
      </c>
      <c r="E181" s="27">
        <f>SourceEnergy!E183</f>
        <v>8444.7039629341289</v>
      </c>
      <c r="F181" s="14">
        <f t="shared" si="29"/>
        <v>1888.5213816600001</v>
      </c>
      <c r="G181" s="14">
        <f>SourceEnergy!G183</f>
        <v>1617.3879026703905</v>
      </c>
      <c r="H181" s="27">
        <f>SourceEnergy!H183</f>
        <v>271.13347898960956</v>
      </c>
      <c r="I181" s="28">
        <f t="shared" si="23"/>
        <v>33.159999999999997</v>
      </c>
      <c r="J181" s="28">
        <f t="shared" si="31"/>
        <v>23.393957691177995</v>
      </c>
      <c r="K181" s="29">
        <f t="shared" si="31"/>
        <v>25.054094514954112</v>
      </c>
      <c r="M181" s="14">
        <f t="shared" si="30"/>
        <v>0</v>
      </c>
      <c r="N181" s="14">
        <f t="shared" si="25"/>
        <v>0</v>
      </c>
      <c r="O181" s="14">
        <f t="shared" si="26"/>
        <v>0</v>
      </c>
      <c r="P181" s="14">
        <f t="shared" si="27"/>
        <v>0</v>
      </c>
    </row>
    <row r="182" spans="2:16">
      <c r="B182" s="30">
        <f t="shared" si="24"/>
        <v>51227</v>
      </c>
      <c r="C182" s="14">
        <f>SourceEnergy!C184</f>
        <v>72284.189389661144</v>
      </c>
      <c r="D182" s="14">
        <f>SourceEnergy!D184</f>
        <v>46600.977585701061</v>
      </c>
      <c r="E182" s="27">
        <f>SourceEnergy!E184</f>
        <v>8209.3902860642866</v>
      </c>
      <c r="F182" s="14">
        <f t="shared" si="29"/>
        <v>2280.9410537200001</v>
      </c>
      <c r="G182" s="14">
        <f>SourceEnergy!G184</f>
        <v>1925.5933148023787</v>
      </c>
      <c r="H182" s="27">
        <f>SourceEnergy!H184</f>
        <v>355.34773891762143</v>
      </c>
      <c r="I182" s="28">
        <f t="shared" si="23"/>
        <v>33.159999999999997</v>
      </c>
      <c r="J182" s="28">
        <f t="shared" si="31"/>
        <v>19.569950390775055</v>
      </c>
      <c r="K182" s="29">
        <f t="shared" si="31"/>
        <v>21.428520251910726</v>
      </c>
      <c r="M182" s="14">
        <f t="shared" si="30"/>
        <v>0</v>
      </c>
      <c r="N182" s="14">
        <f t="shared" si="25"/>
        <v>0</v>
      </c>
      <c r="O182" s="14">
        <f t="shared" si="26"/>
        <v>0</v>
      </c>
      <c r="P182" s="14">
        <f t="shared" si="27"/>
        <v>0</v>
      </c>
    </row>
    <row r="183" spans="2:16">
      <c r="B183" s="30">
        <f t="shared" si="24"/>
        <v>51257</v>
      </c>
      <c r="C183" s="14">
        <f>SourceEnergy!C185</f>
        <v>93004.514501560145</v>
      </c>
      <c r="D183" s="14">
        <f>SourceEnergy!D185</f>
        <v>56609.703631689052</v>
      </c>
      <c r="E183" s="27">
        <f>SourceEnergy!E185</f>
        <v>15806.479009097286</v>
      </c>
      <c r="F183" s="14">
        <f t="shared" si="29"/>
        <v>2851.2842210100002</v>
      </c>
      <c r="G183" s="14">
        <f>SourceEnergy!G185</f>
        <v>2267.3269091235843</v>
      </c>
      <c r="H183" s="27">
        <f>SourceEnergy!H185</f>
        <v>583.95731188641594</v>
      </c>
      <c r="I183" s="28">
        <f t="shared" si="23"/>
        <v>33.159999999999997</v>
      </c>
      <c r="J183" s="28">
        <f t="shared" ref="J183:K202" si="32">J171</f>
        <v>20.456975944958973</v>
      </c>
      <c r="K183" s="29">
        <f t="shared" si="32"/>
        <v>23.181852624166719</v>
      </c>
      <c r="M183" s="14">
        <f t="shared" si="30"/>
        <v>0</v>
      </c>
      <c r="N183" s="14">
        <f t="shared" si="25"/>
        <v>0</v>
      </c>
      <c r="O183" s="14">
        <f t="shared" si="26"/>
        <v>0</v>
      </c>
      <c r="P183" s="14">
        <f t="shared" si="27"/>
        <v>0</v>
      </c>
    </row>
    <row r="184" spans="2:16">
      <c r="B184" s="30">
        <f t="shared" si="24"/>
        <v>51288</v>
      </c>
      <c r="C184" s="14">
        <f>SourceEnergy!C186</f>
        <v>135198.63937958051</v>
      </c>
      <c r="D184" s="14">
        <f>SourceEnergy!D186</f>
        <v>94878.948133450394</v>
      </c>
      <c r="E184" s="27">
        <f>SourceEnergy!E186</f>
        <v>23481.156353116268</v>
      </c>
      <c r="F184" s="14">
        <f t="shared" si="29"/>
        <v>3258.9881623900001</v>
      </c>
      <c r="G184" s="14">
        <f>SourceEnergy!G186</f>
        <v>2636.3693310613489</v>
      </c>
      <c r="H184" s="27">
        <f>SourceEnergy!H186</f>
        <v>622.61883132865114</v>
      </c>
      <c r="I184" s="28">
        <f t="shared" si="23"/>
        <v>33.159999999999997</v>
      </c>
      <c r="J184" s="28">
        <f t="shared" si="32"/>
        <v>25.737866241296619</v>
      </c>
      <c r="K184" s="29">
        <f t="shared" si="32"/>
        <v>27.17312953079351</v>
      </c>
      <c r="M184" s="14">
        <f t="shared" si="30"/>
        <v>0</v>
      </c>
      <c r="N184" s="14">
        <f t="shared" si="25"/>
        <v>0</v>
      </c>
      <c r="O184" s="14">
        <f t="shared" si="26"/>
        <v>0</v>
      </c>
      <c r="P184" s="14">
        <f t="shared" si="27"/>
        <v>0</v>
      </c>
    </row>
    <row r="185" spans="2:16">
      <c r="B185" s="30">
        <f t="shared" si="24"/>
        <v>51318</v>
      </c>
      <c r="C185" s="14">
        <f>SourceEnergy!C187</f>
        <v>182063.88361783954</v>
      </c>
      <c r="D185" s="14">
        <f>SourceEnergy!D187</f>
        <v>151165.28775390773</v>
      </c>
      <c r="E185" s="27">
        <f>SourceEnergy!E187</f>
        <v>48881.044598330569</v>
      </c>
      <c r="F185" s="14">
        <f t="shared" si="29"/>
        <v>3021.8801896499999</v>
      </c>
      <c r="G185" s="14">
        <f>SourceEnergy!G187</f>
        <v>2317.5250733392263</v>
      </c>
      <c r="H185" s="27">
        <f>SourceEnergy!H187</f>
        <v>704.35511631077361</v>
      </c>
      <c r="I185" s="28">
        <f t="shared" si="23"/>
        <v>33.159999999999997</v>
      </c>
      <c r="J185" s="28">
        <f t="shared" si="32"/>
        <v>48.071761091140431</v>
      </c>
      <c r="K185" s="29">
        <f t="shared" si="32"/>
        <v>46.991606925223515</v>
      </c>
      <c r="M185" s="14">
        <f t="shared" si="30"/>
        <v>0</v>
      </c>
      <c r="N185" s="14">
        <f t="shared" si="25"/>
        <v>0</v>
      </c>
      <c r="O185" s="14">
        <f t="shared" si="26"/>
        <v>0</v>
      </c>
      <c r="P185" s="14">
        <f t="shared" si="27"/>
        <v>0</v>
      </c>
    </row>
    <row r="186" spans="2:16">
      <c r="B186" s="30">
        <f t="shared" si="24"/>
        <v>51349</v>
      </c>
      <c r="C186" s="14">
        <f>SourceEnergy!C188</f>
        <v>163499.36119626998</v>
      </c>
      <c r="D186" s="14">
        <f>SourceEnergy!D188</f>
        <v>157657.34205561137</v>
      </c>
      <c r="E186" s="27">
        <f>SourceEnergy!E188</f>
        <v>30103.99177741148</v>
      </c>
      <c r="F186" s="14">
        <f t="shared" si="29"/>
        <v>2757.1548506899999</v>
      </c>
      <c r="G186" s="14">
        <f>SourceEnergy!G188</f>
        <v>2320.2685449636442</v>
      </c>
      <c r="H186" s="27">
        <f>SourceEnergy!H188</f>
        <v>436.88630572635566</v>
      </c>
      <c r="I186" s="28">
        <f t="shared" si="23"/>
        <v>33.159999999999997</v>
      </c>
      <c r="J186" s="28">
        <f t="shared" si="32"/>
        <v>52.442187486893857</v>
      </c>
      <c r="K186" s="29">
        <f t="shared" si="32"/>
        <v>49.192139232734725</v>
      </c>
      <c r="M186" s="14">
        <f t="shared" si="30"/>
        <v>0</v>
      </c>
      <c r="N186" s="14">
        <f t="shared" si="25"/>
        <v>0</v>
      </c>
      <c r="O186" s="14">
        <f t="shared" si="26"/>
        <v>0</v>
      </c>
      <c r="P186" s="14">
        <f t="shared" si="27"/>
        <v>0</v>
      </c>
    </row>
    <row r="187" spans="2:16">
      <c r="B187" s="30">
        <f t="shared" si="24"/>
        <v>51380</v>
      </c>
      <c r="C187" s="14">
        <f>SourceEnergy!C189</f>
        <v>127903.84354523757</v>
      </c>
      <c r="D187" s="14">
        <f>SourceEnergy!D189</f>
        <v>97812.177474041935</v>
      </c>
      <c r="E187" s="27">
        <f>SourceEnergy!E189</f>
        <v>21832.930655423846</v>
      </c>
      <c r="F187" s="14">
        <f t="shared" si="29"/>
        <v>2229.17502375</v>
      </c>
      <c r="G187" s="14">
        <f>SourceEnergy!G189</f>
        <v>1831.407889797651</v>
      </c>
      <c r="H187" s="27">
        <f>SourceEnergy!H189</f>
        <v>397.76713395234901</v>
      </c>
      <c r="I187" s="28">
        <f t="shared" si="23"/>
        <v>33.159999999999997</v>
      </c>
      <c r="J187" s="28">
        <f t="shared" si="32"/>
        <v>37.147972511861212</v>
      </c>
      <c r="K187" s="29">
        <f t="shared" si="32"/>
        <v>38.210248458497311</v>
      </c>
      <c r="M187" s="14">
        <f t="shared" si="30"/>
        <v>0</v>
      </c>
      <c r="N187" s="14">
        <f t="shared" si="25"/>
        <v>0</v>
      </c>
      <c r="O187" s="14">
        <f t="shared" si="26"/>
        <v>0</v>
      </c>
      <c r="P187" s="14">
        <f t="shared" si="27"/>
        <v>0</v>
      </c>
    </row>
    <row r="188" spans="2:16">
      <c r="B188" s="30">
        <f t="shared" si="24"/>
        <v>51410</v>
      </c>
      <c r="C188" s="14">
        <f>SourceEnergy!C190</f>
        <v>80559.876024562065</v>
      </c>
      <c r="D188" s="14">
        <f>SourceEnergy!D190</f>
        <v>58428.403066746061</v>
      </c>
      <c r="E188" s="27">
        <f>SourceEnergy!E190</f>
        <v>10723.414305339433</v>
      </c>
      <c r="F188" s="14">
        <f t="shared" si="29"/>
        <v>1739.2294391299997</v>
      </c>
      <c r="G188" s="14">
        <f>SourceEnergy!G190</f>
        <v>1490.3233950598865</v>
      </c>
      <c r="H188" s="27">
        <f>SourceEnergy!H190</f>
        <v>248.90604407011324</v>
      </c>
      <c r="I188" s="28">
        <f t="shared" si="23"/>
        <v>33.159999999999997</v>
      </c>
      <c r="J188" s="28">
        <f t="shared" si="32"/>
        <v>28.466275651415881</v>
      </c>
      <c r="K188" s="29">
        <f t="shared" si="32"/>
        <v>30.945699087321799</v>
      </c>
      <c r="M188" s="14">
        <f t="shared" si="30"/>
        <v>0</v>
      </c>
      <c r="N188" s="14">
        <f t="shared" si="25"/>
        <v>0</v>
      </c>
      <c r="O188" s="14">
        <f t="shared" si="26"/>
        <v>0</v>
      </c>
      <c r="P188" s="14">
        <f t="shared" si="27"/>
        <v>0</v>
      </c>
    </row>
    <row r="189" spans="2:16">
      <c r="B189" s="30">
        <f t="shared" si="24"/>
        <v>51441</v>
      </c>
      <c r="C189" s="14">
        <f>SourceEnergy!C191</f>
        <v>75619.868449312882</v>
      </c>
      <c r="D189" s="14">
        <f>SourceEnergy!D191</f>
        <v>62618.601350680532</v>
      </c>
      <c r="E189" s="27">
        <f>SourceEnergy!E191</f>
        <v>12732.568472174202</v>
      </c>
      <c r="F189" s="14">
        <f t="shared" si="29"/>
        <v>1260.1454987899999</v>
      </c>
      <c r="G189" s="14">
        <f>SourceEnergy!G191</f>
        <v>1044.1205561402855</v>
      </c>
      <c r="H189" s="27">
        <f>SourceEnergy!H191</f>
        <v>216.02494264971438</v>
      </c>
      <c r="I189" s="28">
        <f t="shared" si="23"/>
        <v>33.159999999999997</v>
      </c>
      <c r="J189" s="28">
        <f t="shared" si="32"/>
        <v>34.160965964726195</v>
      </c>
      <c r="K189" s="29">
        <f t="shared" si="32"/>
        <v>34.427874517023525</v>
      </c>
      <c r="M189" s="14">
        <f t="shared" si="30"/>
        <v>0</v>
      </c>
      <c r="N189" s="14">
        <f t="shared" si="25"/>
        <v>0</v>
      </c>
      <c r="O189" s="14">
        <f t="shared" si="26"/>
        <v>0</v>
      </c>
      <c r="P189" s="14">
        <f t="shared" si="27"/>
        <v>0</v>
      </c>
    </row>
    <row r="190" spans="2:16">
      <c r="B190" s="35">
        <f t="shared" si="24"/>
        <v>51471</v>
      </c>
      <c r="C190" s="31">
        <f>SourceEnergy!C192</f>
        <v>63645.215946656201</v>
      </c>
      <c r="D190" s="31">
        <f>SourceEnergy!D192</f>
        <v>50376.421639018736</v>
      </c>
      <c r="E190" s="32">
        <f>SourceEnergy!E192</f>
        <v>10509.188406787049</v>
      </c>
      <c r="F190" s="31">
        <f t="shared" si="29"/>
        <v>890.05481584482777</v>
      </c>
      <c r="G190" s="31">
        <f>SourceEnergy!G192</f>
        <v>738.29431729064038</v>
      </c>
      <c r="H190" s="32">
        <f>SourceEnergy!H192</f>
        <v>151.76049855418739</v>
      </c>
      <c r="I190" s="33">
        <f t="shared" si="23"/>
        <v>33.159999999999997</v>
      </c>
      <c r="J190" s="33">
        <f t="shared" si="32"/>
        <v>38.165631179910783</v>
      </c>
      <c r="K190" s="34">
        <f t="shared" si="32"/>
        <v>39.111407253999623</v>
      </c>
      <c r="M190" s="14">
        <f t="shared" si="30"/>
        <v>0</v>
      </c>
      <c r="N190" s="14">
        <f t="shared" si="25"/>
        <v>0</v>
      </c>
      <c r="O190" s="14">
        <f t="shared" si="26"/>
        <v>0</v>
      </c>
      <c r="P190" s="14">
        <f t="shared" si="27"/>
        <v>0</v>
      </c>
    </row>
    <row r="191" spans="2:16">
      <c r="B191" s="36">
        <f t="shared" si="24"/>
        <v>51502</v>
      </c>
      <c r="C191" s="37">
        <f>SourceEnergy!C193</f>
        <v>41571.507320557328</v>
      </c>
      <c r="D191" s="37">
        <f>SourceEnergy!D193</f>
        <v>55388.263348715809</v>
      </c>
      <c r="E191" s="38">
        <f>SourceEnergy!E193</f>
        <v>11385.026066628265</v>
      </c>
      <c r="F191" s="37">
        <f>IFERROR(G191+H191,0)</f>
        <v>941.09154334000004</v>
      </c>
      <c r="G191" s="37">
        <f>SourceEnergy!G193</f>
        <v>780.62892995944696</v>
      </c>
      <c r="H191" s="38">
        <f>SourceEnergy!H193</f>
        <v>160.46261338055308</v>
      </c>
      <c r="I191" s="39">
        <f t="shared" si="23"/>
        <v>33.159999999999997</v>
      </c>
      <c r="J191" s="39">
        <f t="shared" si="32"/>
        <v>38.219317034336143</v>
      </c>
      <c r="K191" s="40">
        <f t="shared" si="32"/>
        <v>39.220652405223397</v>
      </c>
      <c r="M191" s="14">
        <f>ROUND((IFERROR(C191-(G191*J191+H191*K191),0)),2)*IF(P190&lt;&gt;0,1,0)</f>
        <v>0</v>
      </c>
      <c r="N191" s="14">
        <f t="shared" si="25"/>
        <v>0</v>
      </c>
      <c r="O191" s="14">
        <f t="shared" si="26"/>
        <v>0</v>
      </c>
      <c r="P191" s="14">
        <f t="shared" si="27"/>
        <v>0</v>
      </c>
    </row>
    <row r="192" spans="2:16">
      <c r="B192" s="30">
        <f t="shared" si="24"/>
        <v>51533</v>
      </c>
      <c r="C192" s="14">
        <f>SourceEnergy!C194</f>
        <v>93257.737027357405</v>
      </c>
      <c r="D192" s="14">
        <f>SourceEnergy!D194</f>
        <v>96956.470357472019</v>
      </c>
      <c r="E192" s="27">
        <f>SourceEnergy!E194</f>
        <v>18580.24434219829</v>
      </c>
      <c r="F192" s="14">
        <f t="shared" ref="F192:F250" si="33">IFERROR(G192+H192,0)</f>
        <v>1528.4614961300001</v>
      </c>
      <c r="G192" s="14">
        <f>SourceEnergy!G194</f>
        <v>1263.7342837787862</v>
      </c>
      <c r="H192" s="27">
        <f>SourceEnergy!H194</f>
        <v>264.72721235121389</v>
      </c>
      <c r="I192" s="28">
        <f t="shared" si="23"/>
        <v>33.159999999999997</v>
      </c>
      <c r="J192" s="28">
        <f t="shared" si="32"/>
        <v>39.799304906232074</v>
      </c>
      <c r="K192" s="29">
        <f t="shared" si="32"/>
        <v>39.798085869707755</v>
      </c>
      <c r="M192" s="14">
        <f t="shared" ref="M192:M250" si="34">ROUND((IFERROR(C192-(G192*J192+H192*K192),0)),2)*IF(P191&lt;&gt;0,1,0)</f>
        <v>0</v>
      </c>
      <c r="N192" s="14">
        <f t="shared" si="25"/>
        <v>0</v>
      </c>
      <c r="O192" s="14">
        <f t="shared" si="26"/>
        <v>0</v>
      </c>
      <c r="P192" s="14">
        <f t="shared" si="27"/>
        <v>0</v>
      </c>
    </row>
    <row r="193" spans="2:16">
      <c r="B193" s="30">
        <f t="shared" si="24"/>
        <v>51561</v>
      </c>
      <c r="C193" s="14">
        <f>SourceEnergy!C195</f>
        <v>64247.324385032596</v>
      </c>
      <c r="D193" s="14">
        <f>SourceEnergy!D195</f>
        <v>56048.546313325525</v>
      </c>
      <c r="E193" s="27">
        <f>SourceEnergy!E195</f>
        <v>8962.8496431005715</v>
      </c>
      <c r="F193" s="14">
        <f t="shared" si="33"/>
        <v>1919.4082287900003</v>
      </c>
      <c r="G193" s="14">
        <f>SourceEnergy!G195</f>
        <v>1643.8403502756071</v>
      </c>
      <c r="H193" s="27">
        <f>SourceEnergy!H195</f>
        <v>275.56787851439321</v>
      </c>
      <c r="I193" s="28">
        <f t="shared" si="23"/>
        <v>33.159999999999997</v>
      </c>
      <c r="J193" s="28">
        <f t="shared" si="32"/>
        <v>23.393957691177995</v>
      </c>
      <c r="K193" s="29">
        <f t="shared" si="32"/>
        <v>25.054094514954112</v>
      </c>
      <c r="M193" s="14">
        <f t="shared" si="34"/>
        <v>0</v>
      </c>
      <c r="N193" s="14">
        <f t="shared" si="25"/>
        <v>0</v>
      </c>
      <c r="O193" s="14">
        <f t="shared" si="26"/>
        <v>0</v>
      </c>
      <c r="P193" s="14">
        <f t="shared" si="27"/>
        <v>0</v>
      </c>
    </row>
    <row r="194" spans="2:16">
      <c r="B194" s="30">
        <f t="shared" si="24"/>
        <v>51592</v>
      </c>
      <c r="C194" s="14">
        <f>SourceEnergy!C196</f>
        <v>77080.438435172153</v>
      </c>
      <c r="D194" s="14">
        <f>SourceEnergy!D196</f>
        <v>48829.773801708943</v>
      </c>
      <c r="E194" s="27">
        <f>SourceEnergy!E196</f>
        <v>9204.8648764933769</v>
      </c>
      <c r="F194" s="14">
        <f t="shared" si="33"/>
        <v>2306.319724</v>
      </c>
      <c r="G194" s="14">
        <f>SourceEnergy!G196</f>
        <v>1947.0182427942882</v>
      </c>
      <c r="H194" s="27">
        <f>SourceEnergy!H196</f>
        <v>359.30148120571175</v>
      </c>
      <c r="I194" s="28">
        <f t="shared" si="23"/>
        <v>33.159999999999997</v>
      </c>
      <c r="J194" s="28">
        <f t="shared" si="32"/>
        <v>19.569950390775055</v>
      </c>
      <c r="K194" s="29">
        <f t="shared" si="32"/>
        <v>21.428520251910726</v>
      </c>
      <c r="M194" s="14">
        <f t="shared" si="34"/>
        <v>0</v>
      </c>
      <c r="N194" s="14">
        <f t="shared" si="25"/>
        <v>0</v>
      </c>
      <c r="O194" s="14">
        <f t="shared" si="26"/>
        <v>0</v>
      </c>
      <c r="P194" s="14">
        <f t="shared" si="27"/>
        <v>0</v>
      </c>
    </row>
    <row r="195" spans="2:16">
      <c r="B195" s="30">
        <f t="shared" si="24"/>
        <v>51622</v>
      </c>
      <c r="C195" s="14">
        <f>SourceEnergy!C197</f>
        <v>89872.265326652167</v>
      </c>
      <c r="D195" s="14">
        <f>SourceEnergy!D197</f>
        <v>57042.536210290622</v>
      </c>
      <c r="E195" s="27">
        <f>SourceEnergy!E197</f>
        <v>14956.264936265732</v>
      </c>
      <c r="F195" s="14">
        <f t="shared" si="33"/>
        <v>2847.2822510800002</v>
      </c>
      <c r="G195" s="14">
        <f>SourceEnergy!G197</f>
        <v>2264.1445627110693</v>
      </c>
      <c r="H195" s="27">
        <f>SourceEnergy!H197</f>
        <v>583.13768836893087</v>
      </c>
      <c r="I195" s="28">
        <f t="shared" si="23"/>
        <v>33.159999999999997</v>
      </c>
      <c r="J195" s="28">
        <f t="shared" si="32"/>
        <v>20.456975944958973</v>
      </c>
      <c r="K195" s="29">
        <f t="shared" si="32"/>
        <v>23.181852624166719</v>
      </c>
      <c r="M195" s="14">
        <f t="shared" si="34"/>
        <v>0</v>
      </c>
      <c r="N195" s="14">
        <f t="shared" si="25"/>
        <v>0</v>
      </c>
      <c r="O195" s="14">
        <f t="shared" si="26"/>
        <v>0</v>
      </c>
      <c r="P195" s="14">
        <f t="shared" si="27"/>
        <v>0</v>
      </c>
    </row>
    <row r="196" spans="2:16">
      <c r="B196" s="30">
        <f t="shared" si="24"/>
        <v>51653</v>
      </c>
      <c r="C196" s="14">
        <f>SourceEnergy!C198</f>
        <v>145097.70744025437</v>
      </c>
      <c r="D196" s="14">
        <f>SourceEnergy!D198</f>
        <v>92917.220139044744</v>
      </c>
      <c r="E196" s="27">
        <f>SourceEnergy!E198</f>
        <v>23207.549871371459</v>
      </c>
      <c r="F196" s="14">
        <f t="shared" si="33"/>
        <v>3183.6162796600001</v>
      </c>
      <c r="G196" s="14">
        <f>SourceEnergy!G198</f>
        <v>2575.3969954306476</v>
      </c>
      <c r="H196" s="27">
        <f>SourceEnergy!H198</f>
        <v>608.21928422935252</v>
      </c>
      <c r="I196" s="28">
        <f t="shared" si="23"/>
        <v>33.159999999999997</v>
      </c>
      <c r="J196" s="28">
        <f t="shared" si="32"/>
        <v>25.737866241296619</v>
      </c>
      <c r="K196" s="29">
        <f t="shared" si="32"/>
        <v>27.17312953079351</v>
      </c>
      <c r="M196" s="14">
        <f t="shared" si="34"/>
        <v>0</v>
      </c>
      <c r="N196" s="14">
        <f t="shared" si="25"/>
        <v>0</v>
      </c>
      <c r="O196" s="14">
        <f t="shared" si="26"/>
        <v>0</v>
      </c>
      <c r="P196" s="14">
        <f t="shared" si="27"/>
        <v>0</v>
      </c>
    </row>
    <row r="197" spans="2:16">
      <c r="B197" s="30">
        <f t="shared" si="24"/>
        <v>51683</v>
      </c>
      <c r="C197" s="14">
        <f>SourceEnergy!C199</f>
        <v>177651.6410968251</v>
      </c>
      <c r="D197" s="14">
        <f>SourceEnergy!D199</f>
        <v>151891.16694774193</v>
      </c>
      <c r="E197" s="27">
        <f>SourceEnergy!E199</f>
        <v>49594.971043190002</v>
      </c>
      <c r="F197" s="14">
        <f t="shared" si="33"/>
        <v>3042.8759227599994</v>
      </c>
      <c r="G197" s="14">
        <f>SourceEnergy!G199</f>
        <v>2333.6270148001149</v>
      </c>
      <c r="H197" s="27">
        <f>SourceEnergy!H199</f>
        <v>709.24890795988449</v>
      </c>
      <c r="I197" s="28">
        <f t="shared" si="23"/>
        <v>33.159999999999997</v>
      </c>
      <c r="J197" s="28">
        <f t="shared" si="32"/>
        <v>48.071761091140431</v>
      </c>
      <c r="K197" s="29">
        <f t="shared" si="32"/>
        <v>46.991606925223515</v>
      </c>
      <c r="M197" s="14">
        <f t="shared" si="34"/>
        <v>0</v>
      </c>
      <c r="N197" s="14">
        <f t="shared" si="25"/>
        <v>0</v>
      </c>
      <c r="O197" s="14">
        <f t="shared" si="26"/>
        <v>0</v>
      </c>
      <c r="P197" s="14">
        <f t="shared" si="27"/>
        <v>0</v>
      </c>
    </row>
    <row r="198" spans="2:16">
      <c r="B198" s="30">
        <f t="shared" si="24"/>
        <v>51714</v>
      </c>
      <c r="C198" s="14">
        <f>SourceEnergy!C200</f>
        <v>169963.30988778928</v>
      </c>
      <c r="D198" s="14">
        <f>SourceEnergy!D200</f>
        <v>164050.99461914721</v>
      </c>
      <c r="E198" s="27">
        <f>SourceEnergy!E200</f>
        <v>31565.00922090757</v>
      </c>
      <c r="F198" s="14">
        <f t="shared" si="33"/>
        <v>2755.8768902499996</v>
      </c>
      <c r="G198" s="14">
        <f>SourceEnergy!G200</f>
        <v>2319.1930843634182</v>
      </c>
      <c r="H198" s="27">
        <f>SourceEnergy!H200</f>
        <v>436.68380588658147</v>
      </c>
      <c r="I198" s="28">
        <f t="shared" si="23"/>
        <v>33.159999999999997</v>
      </c>
      <c r="J198" s="28">
        <f t="shared" si="32"/>
        <v>52.442187486893857</v>
      </c>
      <c r="K198" s="29">
        <f t="shared" si="32"/>
        <v>49.192139232734725</v>
      </c>
      <c r="M198" s="14">
        <f t="shared" si="34"/>
        <v>0</v>
      </c>
      <c r="N198" s="14">
        <f t="shared" si="25"/>
        <v>0</v>
      </c>
      <c r="O198" s="14">
        <f t="shared" si="26"/>
        <v>0</v>
      </c>
      <c r="P198" s="14">
        <f t="shared" si="27"/>
        <v>0</v>
      </c>
    </row>
    <row r="199" spans="2:16">
      <c r="B199" s="30">
        <f t="shared" si="24"/>
        <v>51745</v>
      </c>
      <c r="C199" s="14">
        <f>SourceEnergy!C201</f>
        <v>128709.81250984904</v>
      </c>
      <c r="D199" s="14">
        <f>SourceEnergy!D201</f>
        <v>100532.27772716514</v>
      </c>
      <c r="E199" s="27">
        <f>SourceEnergy!E201</f>
        <v>22427.291298608234</v>
      </c>
      <c r="F199" s="14">
        <f t="shared" si="33"/>
        <v>2206.2766680199998</v>
      </c>
      <c r="G199" s="14">
        <f>SourceEnergy!G201</f>
        <v>1812.5954462252446</v>
      </c>
      <c r="H199" s="27">
        <f>SourceEnergy!H201</f>
        <v>393.68122179475517</v>
      </c>
      <c r="I199" s="28">
        <f t="shared" si="23"/>
        <v>33.159999999999997</v>
      </c>
      <c r="J199" s="28">
        <f t="shared" si="32"/>
        <v>37.147972511861212</v>
      </c>
      <c r="K199" s="29">
        <f t="shared" si="32"/>
        <v>38.210248458497311</v>
      </c>
      <c r="M199" s="14">
        <f t="shared" si="34"/>
        <v>0</v>
      </c>
      <c r="N199" s="14">
        <f t="shared" si="25"/>
        <v>0</v>
      </c>
      <c r="O199" s="14">
        <f t="shared" si="26"/>
        <v>0</v>
      </c>
      <c r="P199" s="14">
        <f t="shared" si="27"/>
        <v>0</v>
      </c>
    </row>
    <row r="200" spans="2:16">
      <c r="B200" s="30">
        <f t="shared" si="24"/>
        <v>51775</v>
      </c>
      <c r="C200" s="14">
        <f>SourceEnergy!C202</f>
        <v>96693.848541959494</v>
      </c>
      <c r="D200" s="14">
        <f>SourceEnergy!D202</f>
        <v>56680.588885799487</v>
      </c>
      <c r="E200" s="27">
        <f>SourceEnergy!E202</f>
        <v>10159.251126742973</v>
      </c>
      <c r="F200" s="14">
        <f t="shared" si="33"/>
        <v>1709.21134729</v>
      </c>
      <c r="G200" s="14">
        <f>SourceEnergy!G202</f>
        <v>1464.6012772428228</v>
      </c>
      <c r="H200" s="27">
        <f>SourceEnergy!H202</f>
        <v>244.61007004717726</v>
      </c>
      <c r="I200" s="28">
        <f t="shared" si="23"/>
        <v>33.159999999999997</v>
      </c>
      <c r="J200" s="28">
        <f t="shared" si="32"/>
        <v>28.466275651415881</v>
      </c>
      <c r="K200" s="29">
        <f t="shared" si="32"/>
        <v>30.945699087321799</v>
      </c>
      <c r="M200" s="14">
        <f t="shared" si="34"/>
        <v>0</v>
      </c>
      <c r="N200" s="14">
        <f t="shared" si="25"/>
        <v>0</v>
      </c>
      <c r="O200" s="14">
        <f t="shared" si="26"/>
        <v>0</v>
      </c>
      <c r="P200" s="14">
        <f t="shared" si="27"/>
        <v>0</v>
      </c>
    </row>
    <row r="201" spans="2:16">
      <c r="B201" s="30">
        <f t="shared" si="24"/>
        <v>51806</v>
      </c>
      <c r="C201" s="14">
        <f>SourceEnergy!C203</f>
        <v>70437.268558765834</v>
      </c>
      <c r="D201" s="14">
        <f>SourceEnergy!D203</f>
        <v>60219.258238078583</v>
      </c>
      <c r="E201" s="27">
        <f>SourceEnergy!E203</f>
        <v>12575.865367505337</v>
      </c>
      <c r="F201" s="14">
        <f t="shared" si="33"/>
        <v>1219.5079263800001</v>
      </c>
      <c r="G201" s="14">
        <f>SourceEnergy!G203</f>
        <v>1010.4494247148572</v>
      </c>
      <c r="H201" s="27">
        <f>SourceEnergy!H203</f>
        <v>209.0585016651429</v>
      </c>
      <c r="I201" s="28">
        <f t="shared" si="23"/>
        <v>33.159999999999997</v>
      </c>
      <c r="J201" s="28">
        <f t="shared" si="32"/>
        <v>34.160965964726195</v>
      </c>
      <c r="K201" s="29">
        <f t="shared" si="32"/>
        <v>34.427874517023525</v>
      </c>
      <c r="M201" s="14">
        <f t="shared" si="34"/>
        <v>0</v>
      </c>
      <c r="N201" s="14">
        <f t="shared" si="25"/>
        <v>0</v>
      </c>
      <c r="O201" s="14">
        <f t="shared" si="26"/>
        <v>0</v>
      </c>
      <c r="P201" s="14">
        <f t="shared" si="27"/>
        <v>0</v>
      </c>
    </row>
    <row r="202" spans="2:16">
      <c r="B202" s="35">
        <f t="shared" si="24"/>
        <v>51836</v>
      </c>
      <c r="C202" s="31">
        <f>SourceEnergy!C204</f>
        <v>61293.131042475972</v>
      </c>
      <c r="D202" s="31">
        <f>SourceEnergy!D204</f>
        <v>52189.630409118749</v>
      </c>
      <c r="E202" s="32">
        <f>SourceEnergy!E204</f>
        <v>10510.07678207037</v>
      </c>
      <c r="F202" s="31">
        <f t="shared" si="33"/>
        <v>886.47937232466688</v>
      </c>
      <c r="G202" s="31">
        <f>SourceEnergy!G204</f>
        <v>735.32851160571443</v>
      </c>
      <c r="H202" s="32">
        <f>SourceEnergy!H204</f>
        <v>151.15086071895246</v>
      </c>
      <c r="I202" s="33">
        <f t="shared" si="23"/>
        <v>33.159999999999997</v>
      </c>
      <c r="J202" s="33">
        <f t="shared" si="32"/>
        <v>38.165631179910783</v>
      </c>
      <c r="K202" s="34">
        <f t="shared" si="32"/>
        <v>39.111407253999623</v>
      </c>
      <c r="M202" s="14">
        <f t="shared" si="34"/>
        <v>0</v>
      </c>
      <c r="N202" s="14">
        <f t="shared" si="25"/>
        <v>0</v>
      </c>
      <c r="O202" s="14">
        <f t="shared" si="26"/>
        <v>0</v>
      </c>
      <c r="P202" s="14">
        <f t="shared" si="27"/>
        <v>0</v>
      </c>
    </row>
    <row r="203" spans="2:16">
      <c r="B203" s="36">
        <f t="shared" si="24"/>
        <v>51867</v>
      </c>
      <c r="C203" s="37">
        <f>SourceEnergy!C205</f>
        <v>92491.068061954313</v>
      </c>
      <c r="D203" s="37">
        <f>SourceEnergy!D205</f>
        <v>62180.161618028906</v>
      </c>
      <c r="E203" s="38">
        <f>SourceEnergy!E205</f>
        <v>12613.497002375985</v>
      </c>
      <c r="F203" s="37">
        <f t="shared" si="33"/>
        <v>931.52041355000028</v>
      </c>
      <c r="G203" s="37">
        <f>SourceEnergy!G205</f>
        <v>772.68974395852547</v>
      </c>
      <c r="H203" s="38">
        <f>SourceEnergy!H205</f>
        <v>158.83066959147482</v>
      </c>
      <c r="I203" s="39">
        <f t="shared" ref="I203:I261" si="35">$I$7</f>
        <v>33.159999999999997</v>
      </c>
      <c r="J203" s="39">
        <f t="shared" ref="J203:K222" si="36">J191</f>
        <v>38.219317034336143</v>
      </c>
      <c r="K203" s="40">
        <f t="shared" si="36"/>
        <v>39.220652405223397</v>
      </c>
      <c r="M203" s="14">
        <f t="shared" si="34"/>
        <v>0</v>
      </c>
      <c r="N203" s="14">
        <f t="shared" si="25"/>
        <v>0</v>
      </c>
      <c r="O203" s="14">
        <f t="shared" si="26"/>
        <v>0</v>
      </c>
      <c r="P203" s="14">
        <f t="shared" si="27"/>
        <v>0</v>
      </c>
    </row>
    <row r="204" spans="2:16">
      <c r="B204" s="30">
        <f t="shared" ref="B204:B262" si="37">EDATE(B203,1)</f>
        <v>51898</v>
      </c>
      <c r="C204" s="14">
        <f>SourceEnergy!C206</f>
        <v>86507.404656953615</v>
      </c>
      <c r="D204" s="14">
        <f>SourceEnergy!D206</f>
        <v>106160.34420522838</v>
      </c>
      <c r="E204" s="27">
        <f>SourceEnergy!E206</f>
        <v>19155.732931690945</v>
      </c>
      <c r="F204" s="14">
        <f t="shared" si="33"/>
        <v>1455.8471632499995</v>
      </c>
      <c r="G204" s="14">
        <f>SourceEnergy!G206</f>
        <v>1203.6966431927933</v>
      </c>
      <c r="H204" s="27">
        <f>SourceEnergy!H206</f>
        <v>252.15052005720622</v>
      </c>
      <c r="I204" s="28">
        <f t="shared" si="35"/>
        <v>33.159999999999997</v>
      </c>
      <c r="J204" s="28">
        <f t="shared" si="36"/>
        <v>39.799304906232074</v>
      </c>
      <c r="K204" s="29">
        <f t="shared" si="36"/>
        <v>39.798085869707755</v>
      </c>
      <c r="M204" s="14">
        <f t="shared" si="34"/>
        <v>0</v>
      </c>
      <c r="N204" s="14">
        <f t="shared" ref="N204:N250" si="38">-ROUND((P203*_xlfn.SINGLE(Monthly_Discount_Rate)),2)</f>
        <v>0</v>
      </c>
      <c r="O204" s="14">
        <f t="shared" ref="O204:O250" si="39">MIN(SUM(M204:N204),-P203)</f>
        <v>0</v>
      </c>
      <c r="P204" s="14">
        <f t="shared" ref="P204:P250" si="40">O204+P203</f>
        <v>0</v>
      </c>
    </row>
    <row r="205" spans="2:16">
      <c r="B205" s="30">
        <f t="shared" si="37"/>
        <v>51926</v>
      </c>
      <c r="C205" s="14">
        <f>SourceEnergy!C207</f>
        <v>61720.25704018979</v>
      </c>
      <c r="D205" s="14">
        <f>SourceEnergy!D207</f>
        <v>53748.534788684679</v>
      </c>
      <c r="E205" s="27">
        <f>SourceEnergy!E207</f>
        <v>8257.1940811737295</v>
      </c>
      <c r="F205" s="14">
        <f t="shared" si="33"/>
        <v>1739.4843578799998</v>
      </c>
      <c r="G205" s="14">
        <f>SourceEnergy!G207</f>
        <v>1489.7480031952311</v>
      </c>
      <c r="H205" s="27">
        <f>SourceEnergy!H207</f>
        <v>249.73635468476868</v>
      </c>
      <c r="I205" s="28">
        <f t="shared" si="35"/>
        <v>33.159999999999997</v>
      </c>
      <c r="J205" s="28">
        <f t="shared" si="36"/>
        <v>23.393957691177995</v>
      </c>
      <c r="K205" s="29">
        <f t="shared" si="36"/>
        <v>25.054094514954112</v>
      </c>
      <c r="M205" s="14">
        <f t="shared" si="34"/>
        <v>0</v>
      </c>
      <c r="N205" s="14">
        <f t="shared" si="38"/>
        <v>0</v>
      </c>
      <c r="O205" s="14">
        <f t="shared" si="39"/>
        <v>0</v>
      </c>
      <c r="P205" s="14">
        <f t="shared" si="40"/>
        <v>0</v>
      </c>
    </row>
    <row r="206" spans="2:16">
      <c r="B206" s="30">
        <f t="shared" si="37"/>
        <v>51957</v>
      </c>
      <c r="C206" s="14">
        <f>SourceEnergy!C208</f>
        <v>79702.001360263414</v>
      </c>
      <c r="D206" s="14">
        <f>SourceEnergy!D208</f>
        <v>48601.60338405738</v>
      </c>
      <c r="E206" s="27">
        <f>SourceEnergy!E208</f>
        <v>9344.138056936863</v>
      </c>
      <c r="F206" s="14">
        <f t="shared" si="33"/>
        <v>2261.6747081400003</v>
      </c>
      <c r="G206" s="14">
        <f>SourceEnergy!G208</f>
        <v>1909.3284726272529</v>
      </c>
      <c r="H206" s="27">
        <f>SourceEnergy!H208</f>
        <v>352.3462355127474</v>
      </c>
      <c r="I206" s="28">
        <f t="shared" si="35"/>
        <v>33.159999999999997</v>
      </c>
      <c r="J206" s="28">
        <f t="shared" si="36"/>
        <v>19.569950390775055</v>
      </c>
      <c r="K206" s="29">
        <f t="shared" si="36"/>
        <v>21.428520251910726</v>
      </c>
      <c r="M206" s="14">
        <f t="shared" si="34"/>
        <v>0</v>
      </c>
      <c r="N206" s="14">
        <f t="shared" si="38"/>
        <v>0</v>
      </c>
      <c r="O206" s="14">
        <f t="shared" si="39"/>
        <v>0</v>
      </c>
      <c r="P206" s="14">
        <f t="shared" si="40"/>
        <v>0</v>
      </c>
    </row>
    <row r="207" spans="2:16">
      <c r="B207" s="30">
        <f t="shared" si="37"/>
        <v>51987</v>
      </c>
      <c r="C207" s="14">
        <f>SourceEnergy!C209</f>
        <v>82990.014473911462</v>
      </c>
      <c r="D207" s="14">
        <f>SourceEnergy!D209</f>
        <v>53282.077876990727</v>
      </c>
      <c r="E207" s="27">
        <f>SourceEnergy!E209</f>
        <v>14413.997821755065</v>
      </c>
      <c r="F207" s="14">
        <f t="shared" si="33"/>
        <v>2653.1204398599998</v>
      </c>
      <c r="G207" s="14">
        <f>SourceEnergy!G209</f>
        <v>2109.7480644386733</v>
      </c>
      <c r="H207" s="27">
        <f>SourceEnergy!H209</f>
        <v>543.37237542132652</v>
      </c>
      <c r="I207" s="28">
        <f t="shared" si="35"/>
        <v>33.159999999999997</v>
      </c>
      <c r="J207" s="28">
        <f t="shared" si="36"/>
        <v>20.456975944958973</v>
      </c>
      <c r="K207" s="29">
        <f t="shared" si="36"/>
        <v>23.181852624166719</v>
      </c>
      <c r="M207" s="14">
        <f t="shared" si="34"/>
        <v>0</v>
      </c>
      <c r="N207" s="14">
        <f t="shared" si="38"/>
        <v>0</v>
      </c>
      <c r="O207" s="14">
        <f t="shared" si="39"/>
        <v>0</v>
      </c>
      <c r="P207" s="14">
        <f t="shared" si="40"/>
        <v>0</v>
      </c>
    </row>
    <row r="208" spans="2:16">
      <c r="B208" s="30">
        <f t="shared" si="37"/>
        <v>52018</v>
      </c>
      <c r="C208" s="14">
        <f>SourceEnergy!C210</f>
        <v>150559.8389022818</v>
      </c>
      <c r="D208" s="14">
        <f>SourceEnergy!D210</f>
        <v>97706.995337846092</v>
      </c>
      <c r="E208" s="27">
        <f>SourceEnergy!E210</f>
        <v>23860.059946632773</v>
      </c>
      <c r="F208" s="14">
        <f t="shared" si="33"/>
        <v>3214.5882786499997</v>
      </c>
      <c r="G208" s="14">
        <f>SourceEnergy!G210</f>
        <v>2600.4518971947018</v>
      </c>
      <c r="H208" s="27">
        <f>SourceEnergy!H210</f>
        <v>614.13638145529785</v>
      </c>
      <c r="I208" s="28">
        <f t="shared" si="35"/>
        <v>33.159999999999997</v>
      </c>
      <c r="J208" s="28">
        <f t="shared" si="36"/>
        <v>25.737866241296619</v>
      </c>
      <c r="K208" s="29">
        <f t="shared" si="36"/>
        <v>27.17312953079351</v>
      </c>
      <c r="M208" s="14">
        <f t="shared" si="34"/>
        <v>0</v>
      </c>
      <c r="N208" s="14">
        <f t="shared" si="38"/>
        <v>0</v>
      </c>
      <c r="O208" s="14">
        <f t="shared" si="39"/>
        <v>0</v>
      </c>
      <c r="P208" s="14">
        <f t="shared" si="40"/>
        <v>0</v>
      </c>
    </row>
    <row r="209" spans="2:16">
      <c r="B209" s="30">
        <f t="shared" si="37"/>
        <v>52048</v>
      </c>
      <c r="C209" s="14">
        <f>SourceEnergy!C211</f>
        <v>188270.17670443837</v>
      </c>
      <c r="D209" s="14">
        <f>SourceEnergy!D211</f>
        <v>167009.42498402367</v>
      </c>
      <c r="E209" s="27">
        <f>SourceEnergy!E211</f>
        <v>52704.023651793636</v>
      </c>
      <c r="F209" s="14">
        <f t="shared" si="33"/>
        <v>3147.1723541200004</v>
      </c>
      <c r="G209" s="14">
        <f>SourceEnergy!G211</f>
        <v>2413.613506509636</v>
      </c>
      <c r="H209" s="27">
        <f>SourceEnergy!H211</f>
        <v>733.55884761036441</v>
      </c>
      <c r="I209" s="28">
        <f t="shared" si="35"/>
        <v>33.159999999999997</v>
      </c>
      <c r="J209" s="28">
        <f t="shared" si="36"/>
        <v>48.071761091140431</v>
      </c>
      <c r="K209" s="29">
        <f t="shared" si="36"/>
        <v>46.991606925223515</v>
      </c>
      <c r="M209" s="14">
        <f t="shared" si="34"/>
        <v>0</v>
      </c>
      <c r="N209" s="14">
        <f t="shared" si="38"/>
        <v>0</v>
      </c>
      <c r="O209" s="14">
        <f t="shared" si="39"/>
        <v>0</v>
      </c>
      <c r="P209" s="14">
        <f t="shared" si="40"/>
        <v>0</v>
      </c>
    </row>
    <row r="210" spans="2:16">
      <c r="B210" s="30">
        <f t="shared" si="37"/>
        <v>52079</v>
      </c>
      <c r="C210" s="14">
        <f>SourceEnergy!C212</f>
        <v>181483.36228936768</v>
      </c>
      <c r="D210" s="14">
        <f>SourceEnergy!D212</f>
        <v>174030.44059764789</v>
      </c>
      <c r="E210" s="27">
        <f>SourceEnergy!E212</f>
        <v>32874.154968063878</v>
      </c>
      <c r="F210" s="14">
        <f t="shared" si="33"/>
        <v>2719.98466259</v>
      </c>
      <c r="G210" s="14">
        <f>SourceEnergy!G212</f>
        <v>2288.9881770012767</v>
      </c>
      <c r="H210" s="27">
        <f>SourceEnergy!H212</f>
        <v>430.99648558872332</v>
      </c>
      <c r="I210" s="28">
        <f t="shared" si="35"/>
        <v>33.159999999999997</v>
      </c>
      <c r="J210" s="28">
        <f t="shared" si="36"/>
        <v>52.442187486893857</v>
      </c>
      <c r="K210" s="29">
        <f t="shared" si="36"/>
        <v>49.192139232734725</v>
      </c>
      <c r="M210" s="14">
        <f t="shared" si="34"/>
        <v>0</v>
      </c>
      <c r="N210" s="14">
        <f t="shared" si="38"/>
        <v>0</v>
      </c>
      <c r="O210" s="14">
        <f t="shared" si="39"/>
        <v>0</v>
      </c>
      <c r="P210" s="14">
        <f t="shared" si="40"/>
        <v>0</v>
      </c>
    </row>
    <row r="211" spans="2:16">
      <c r="B211" s="30">
        <f t="shared" si="37"/>
        <v>52110</v>
      </c>
      <c r="C211" s="14">
        <f>SourceEnergy!C213</f>
        <v>142102.08884701223</v>
      </c>
      <c r="D211" s="14">
        <f>SourceEnergy!D213</f>
        <v>112877.97718300906</v>
      </c>
      <c r="E211" s="27">
        <f>SourceEnergy!E213</f>
        <v>24187.511030230628</v>
      </c>
      <c r="F211" s="14">
        <f t="shared" si="33"/>
        <v>2322.1866541300005</v>
      </c>
      <c r="G211" s="14">
        <f>SourceEnergy!G213</f>
        <v>1907.8228109707409</v>
      </c>
      <c r="H211" s="27">
        <f>SourceEnergy!H213</f>
        <v>414.36384315925966</v>
      </c>
      <c r="I211" s="28">
        <f t="shared" si="35"/>
        <v>33.159999999999997</v>
      </c>
      <c r="J211" s="28">
        <f t="shared" si="36"/>
        <v>37.147972511861212</v>
      </c>
      <c r="K211" s="29">
        <f t="shared" si="36"/>
        <v>38.210248458497311</v>
      </c>
      <c r="M211" s="14">
        <f t="shared" si="34"/>
        <v>0</v>
      </c>
      <c r="N211" s="14">
        <f t="shared" si="38"/>
        <v>0</v>
      </c>
      <c r="O211" s="14">
        <f t="shared" si="39"/>
        <v>0</v>
      </c>
      <c r="P211" s="14">
        <f t="shared" si="40"/>
        <v>0</v>
      </c>
    </row>
    <row r="212" spans="2:16">
      <c r="B212" s="30">
        <f t="shared" si="37"/>
        <v>52140</v>
      </c>
      <c r="C212" s="14">
        <f>SourceEnergy!C214</f>
        <v>89016.171138606471</v>
      </c>
      <c r="D212" s="14">
        <f>SourceEnergy!D214</f>
        <v>57499.104488258636</v>
      </c>
      <c r="E212" s="27">
        <f>SourceEnergy!E214</f>
        <v>10368.746959766617</v>
      </c>
      <c r="F212" s="14">
        <f t="shared" si="33"/>
        <v>1727.62399852</v>
      </c>
      <c r="G212" s="14">
        <f>SourceEnergy!G214</f>
        <v>1480.3788418790755</v>
      </c>
      <c r="H212" s="27">
        <f>SourceEnergy!H214</f>
        <v>247.24515664092451</v>
      </c>
      <c r="I212" s="28">
        <f t="shared" si="35"/>
        <v>33.159999999999997</v>
      </c>
      <c r="J212" s="28">
        <f t="shared" si="36"/>
        <v>28.466275651415881</v>
      </c>
      <c r="K212" s="29">
        <f t="shared" si="36"/>
        <v>30.945699087321799</v>
      </c>
      <c r="M212" s="14">
        <f t="shared" si="34"/>
        <v>0</v>
      </c>
      <c r="N212" s="14">
        <f t="shared" si="38"/>
        <v>0</v>
      </c>
      <c r="O212" s="14">
        <f t="shared" si="39"/>
        <v>0</v>
      </c>
      <c r="P212" s="14">
        <f t="shared" si="40"/>
        <v>0</v>
      </c>
    </row>
    <row r="213" spans="2:16">
      <c r="B213" s="30">
        <f t="shared" si="37"/>
        <v>52171</v>
      </c>
      <c r="C213" s="14">
        <f>SourceEnergy!C215</f>
        <v>84519.907392376073</v>
      </c>
      <c r="D213" s="14">
        <f>SourceEnergy!D215</f>
        <v>75767.009246099915</v>
      </c>
      <c r="E213" s="27">
        <f>SourceEnergy!E215</f>
        <v>15038.661845197352</v>
      </c>
      <c r="F213" s="14">
        <f t="shared" si="33"/>
        <v>1383.1074357700002</v>
      </c>
      <c r="G213" s="14">
        <f>SourceEnergy!G215</f>
        <v>1146.0033039237144</v>
      </c>
      <c r="H213" s="27">
        <f>SourceEnergy!H215</f>
        <v>237.10413184628578</v>
      </c>
      <c r="I213" s="28">
        <f t="shared" si="35"/>
        <v>33.159999999999997</v>
      </c>
      <c r="J213" s="28">
        <f t="shared" si="36"/>
        <v>34.160965964726195</v>
      </c>
      <c r="K213" s="29">
        <f t="shared" si="36"/>
        <v>34.427874517023525</v>
      </c>
      <c r="M213" s="14">
        <f t="shared" si="34"/>
        <v>0</v>
      </c>
      <c r="N213" s="14">
        <f t="shared" si="38"/>
        <v>0</v>
      </c>
      <c r="O213" s="14">
        <f t="shared" si="39"/>
        <v>0</v>
      </c>
      <c r="P213" s="14">
        <f t="shared" si="40"/>
        <v>0</v>
      </c>
    </row>
    <row r="214" spans="2:16">
      <c r="B214" s="35">
        <f t="shared" si="37"/>
        <v>52201</v>
      </c>
      <c r="C214" s="31">
        <f>SourceEnergy!C216</f>
        <v>65776.016696987732</v>
      </c>
      <c r="D214" s="31">
        <f>SourceEnergy!D216</f>
        <v>61185.170748548626</v>
      </c>
      <c r="E214" s="32">
        <f>SourceEnergy!E216</f>
        <v>12271.744810301703</v>
      </c>
      <c r="F214" s="31">
        <f t="shared" si="33"/>
        <v>876.05910777866688</v>
      </c>
      <c r="G214" s="31">
        <f>SourceEnergy!G216</f>
        <v>726.68497419428593</v>
      </c>
      <c r="H214" s="32">
        <f>SourceEnergy!H216</f>
        <v>149.37413358438096</v>
      </c>
      <c r="I214" s="33">
        <f t="shared" si="35"/>
        <v>33.159999999999997</v>
      </c>
      <c r="J214" s="33">
        <f t="shared" si="36"/>
        <v>38.165631179910783</v>
      </c>
      <c r="K214" s="34">
        <f t="shared" si="36"/>
        <v>39.111407253999623</v>
      </c>
      <c r="M214" s="14">
        <f t="shared" si="34"/>
        <v>0</v>
      </c>
      <c r="N214" s="14">
        <f t="shared" si="38"/>
        <v>0</v>
      </c>
      <c r="O214" s="14">
        <f t="shared" si="39"/>
        <v>0</v>
      </c>
      <c r="P214" s="14">
        <f t="shared" si="40"/>
        <v>0</v>
      </c>
    </row>
    <row r="215" spans="2:16">
      <c r="B215" s="36">
        <f t="shared" si="37"/>
        <v>52232</v>
      </c>
      <c r="C215" s="37">
        <f>SourceEnergy!C217</f>
        <v>64831.632721004862</v>
      </c>
      <c r="D215" s="37">
        <f>SourceEnergy!D217</f>
        <v>68759.868445112006</v>
      </c>
      <c r="E215" s="38">
        <f>SourceEnergy!E217</f>
        <v>13473.897606848488</v>
      </c>
      <c r="F215" s="37">
        <f t="shared" si="33"/>
        <v>914.28517091999993</v>
      </c>
      <c r="G215" s="37">
        <f>SourceEnergy!G217</f>
        <v>758.39322933456208</v>
      </c>
      <c r="H215" s="38">
        <f>SourceEnergy!H217</f>
        <v>155.89194158543785</v>
      </c>
      <c r="I215" s="39">
        <f t="shared" si="35"/>
        <v>33.159999999999997</v>
      </c>
      <c r="J215" s="39">
        <f t="shared" si="36"/>
        <v>38.219317034336143</v>
      </c>
      <c r="K215" s="40">
        <f t="shared" si="36"/>
        <v>39.220652405223397</v>
      </c>
      <c r="M215" s="14">
        <f t="shared" si="34"/>
        <v>0</v>
      </c>
      <c r="N215" s="14">
        <f t="shared" si="38"/>
        <v>0</v>
      </c>
      <c r="O215" s="14">
        <f t="shared" si="39"/>
        <v>0</v>
      </c>
      <c r="P215" s="14">
        <f t="shared" si="40"/>
        <v>0</v>
      </c>
    </row>
    <row r="216" spans="2:16">
      <c r="B216" s="30">
        <f t="shared" si="37"/>
        <v>52263</v>
      </c>
      <c r="C216" s="14">
        <f>SourceEnergy!C218</f>
        <v>92902.253205625893</v>
      </c>
      <c r="D216" s="14">
        <f>SourceEnergy!D218</f>
        <v>116860.60452460485</v>
      </c>
      <c r="E216" s="27">
        <f>SourceEnergy!E218</f>
        <v>21277.938367521205</v>
      </c>
      <c r="F216" s="14">
        <f t="shared" si="33"/>
        <v>1487.5047195300003</v>
      </c>
      <c r="G216" s="14">
        <f>SourceEnergy!G218</f>
        <v>1229.8711587517321</v>
      </c>
      <c r="H216" s="27">
        <f>SourceEnergy!H218</f>
        <v>257.63356077826825</v>
      </c>
      <c r="I216" s="28">
        <f t="shared" si="35"/>
        <v>33.159999999999997</v>
      </c>
      <c r="J216" s="28">
        <f t="shared" si="36"/>
        <v>39.799304906232074</v>
      </c>
      <c r="K216" s="29">
        <f t="shared" si="36"/>
        <v>39.798085869707755</v>
      </c>
      <c r="M216" s="14">
        <f t="shared" si="34"/>
        <v>0</v>
      </c>
      <c r="N216" s="14">
        <f t="shared" si="38"/>
        <v>0</v>
      </c>
      <c r="O216" s="14">
        <f t="shared" si="39"/>
        <v>0</v>
      </c>
      <c r="P216" s="14">
        <f t="shared" si="40"/>
        <v>0</v>
      </c>
    </row>
    <row r="217" spans="2:16">
      <c r="B217" s="30">
        <f t="shared" si="37"/>
        <v>52291</v>
      </c>
      <c r="C217" s="14">
        <f>SourceEnergy!C219</f>
        <v>69717.954364488687</v>
      </c>
      <c r="D217" s="14">
        <f>SourceEnergy!D219</f>
        <v>54951.468110518355</v>
      </c>
      <c r="E217" s="27">
        <f>SourceEnergy!E219</f>
        <v>8458.2015864260084</v>
      </c>
      <c r="F217" s="14">
        <f t="shared" si="33"/>
        <v>1730.1791123600001</v>
      </c>
      <c r="G217" s="14">
        <f>SourceEnergy!G219</f>
        <v>1481.7787042073655</v>
      </c>
      <c r="H217" s="27">
        <f>SourceEnergy!H219</f>
        <v>248.40040815263455</v>
      </c>
      <c r="I217" s="28">
        <f t="shared" si="35"/>
        <v>33.159999999999997</v>
      </c>
      <c r="J217" s="28">
        <f t="shared" si="36"/>
        <v>23.393957691177995</v>
      </c>
      <c r="K217" s="29">
        <f t="shared" si="36"/>
        <v>25.054094514954112</v>
      </c>
      <c r="M217" s="14">
        <f t="shared" si="34"/>
        <v>0</v>
      </c>
      <c r="N217" s="14">
        <f t="shared" si="38"/>
        <v>0</v>
      </c>
      <c r="O217" s="14">
        <f t="shared" si="39"/>
        <v>0</v>
      </c>
      <c r="P217" s="14">
        <f t="shared" si="40"/>
        <v>0</v>
      </c>
    </row>
    <row r="218" spans="2:16">
      <c r="B218" s="30">
        <f t="shared" si="37"/>
        <v>52322</v>
      </c>
      <c r="C218" s="14">
        <f>SourceEnergy!C220</f>
        <v>84105.500247387536</v>
      </c>
      <c r="D218" s="14">
        <f>SourceEnergy!D220</f>
        <v>49307.902624341848</v>
      </c>
      <c r="E218" s="27">
        <f>SourceEnergy!E220</f>
        <v>9661.551513291115</v>
      </c>
      <c r="F218" s="14">
        <f t="shared" si="33"/>
        <v>2256.6187188099998</v>
      </c>
      <c r="G218" s="14">
        <f>SourceEnergy!G220</f>
        <v>1905.0601557245948</v>
      </c>
      <c r="H218" s="27">
        <f>SourceEnergy!H220</f>
        <v>351.55856308540501</v>
      </c>
      <c r="I218" s="28">
        <f t="shared" si="35"/>
        <v>33.159999999999997</v>
      </c>
      <c r="J218" s="28">
        <f t="shared" si="36"/>
        <v>19.569950390775055</v>
      </c>
      <c r="K218" s="29">
        <f t="shared" si="36"/>
        <v>21.428520251910726</v>
      </c>
      <c r="M218" s="14">
        <f t="shared" si="34"/>
        <v>0</v>
      </c>
      <c r="N218" s="14">
        <f t="shared" si="38"/>
        <v>0</v>
      </c>
      <c r="O218" s="14">
        <f t="shared" si="39"/>
        <v>0</v>
      </c>
      <c r="P218" s="14">
        <f t="shared" si="40"/>
        <v>0</v>
      </c>
    </row>
    <row r="219" spans="2:16">
      <c r="B219" s="30">
        <f t="shared" si="37"/>
        <v>52352</v>
      </c>
      <c r="C219" s="14">
        <f>SourceEnergy!C221</f>
        <v>98440.51507962271</v>
      </c>
      <c r="D219" s="14">
        <f>SourceEnergy!D221</f>
        <v>55111.612524192555</v>
      </c>
      <c r="E219" s="27">
        <f>SourceEnergy!E221</f>
        <v>15129.997106538538</v>
      </c>
      <c r="F219" s="14">
        <f t="shared" si="33"/>
        <v>2681.6621102899999</v>
      </c>
      <c r="G219" s="14">
        <f>SourceEnergy!G221</f>
        <v>2132.444257585757</v>
      </c>
      <c r="H219" s="27">
        <f>SourceEnergy!H221</f>
        <v>549.21785270424289</v>
      </c>
      <c r="I219" s="28">
        <f t="shared" si="35"/>
        <v>33.159999999999997</v>
      </c>
      <c r="J219" s="28">
        <f t="shared" si="36"/>
        <v>20.456975944958973</v>
      </c>
      <c r="K219" s="29">
        <f t="shared" si="36"/>
        <v>23.181852624166719</v>
      </c>
      <c r="M219" s="14">
        <f t="shared" si="34"/>
        <v>0</v>
      </c>
      <c r="N219" s="14">
        <f t="shared" si="38"/>
        <v>0</v>
      </c>
      <c r="O219" s="14">
        <f t="shared" si="39"/>
        <v>0</v>
      </c>
      <c r="P219" s="14">
        <f t="shared" si="40"/>
        <v>0</v>
      </c>
    </row>
    <row r="220" spans="2:16">
      <c r="B220" s="30">
        <f t="shared" si="37"/>
        <v>52383</v>
      </c>
      <c r="C220" s="14">
        <f>SourceEnergy!C222</f>
        <v>176541.30706010605</v>
      </c>
      <c r="D220" s="14">
        <f>SourceEnergy!D222</f>
        <v>102044.05700726066</v>
      </c>
      <c r="E220" s="27">
        <f>SourceEnergy!E222</f>
        <v>25395.635096984231</v>
      </c>
      <c r="F220" s="14">
        <f t="shared" si="33"/>
        <v>3194.4952597800007</v>
      </c>
      <c r="G220" s="14">
        <f>SourceEnergy!G222</f>
        <v>2584.1975826412995</v>
      </c>
      <c r="H220" s="27">
        <f>SourceEnergy!H222</f>
        <v>610.29767713870115</v>
      </c>
      <c r="I220" s="28">
        <f t="shared" si="35"/>
        <v>33.159999999999997</v>
      </c>
      <c r="J220" s="28">
        <f t="shared" si="36"/>
        <v>25.737866241296619</v>
      </c>
      <c r="K220" s="29">
        <f t="shared" si="36"/>
        <v>27.17312953079351</v>
      </c>
      <c r="M220" s="14">
        <f t="shared" si="34"/>
        <v>0</v>
      </c>
      <c r="N220" s="14">
        <f t="shared" si="38"/>
        <v>0</v>
      </c>
      <c r="O220" s="14">
        <f t="shared" si="39"/>
        <v>0</v>
      </c>
      <c r="P220" s="14">
        <f t="shared" si="40"/>
        <v>0</v>
      </c>
    </row>
    <row r="221" spans="2:16">
      <c r="B221" s="30">
        <f t="shared" si="37"/>
        <v>52413</v>
      </c>
      <c r="C221" s="14">
        <f>SourceEnergy!C223</f>
        <v>197528.92797219087</v>
      </c>
      <c r="D221" s="14">
        <f>SourceEnergy!D223</f>
        <v>167903.019499877</v>
      </c>
      <c r="E221" s="27">
        <f>SourceEnergy!E223</f>
        <v>54107.358214691885</v>
      </c>
      <c r="F221" s="14">
        <f t="shared" si="33"/>
        <v>3063.91963179</v>
      </c>
      <c r="G221" s="14">
        <f>SourceEnergy!G223</f>
        <v>2349.7657497109553</v>
      </c>
      <c r="H221" s="27">
        <f>SourceEnergy!H223</f>
        <v>714.15388207904471</v>
      </c>
      <c r="I221" s="28">
        <f t="shared" si="35"/>
        <v>33.159999999999997</v>
      </c>
      <c r="J221" s="28">
        <f t="shared" si="36"/>
        <v>48.071761091140431</v>
      </c>
      <c r="K221" s="29">
        <f t="shared" si="36"/>
        <v>46.991606925223515</v>
      </c>
      <c r="M221" s="14">
        <f t="shared" si="34"/>
        <v>0</v>
      </c>
      <c r="N221" s="14">
        <f t="shared" si="38"/>
        <v>0</v>
      </c>
      <c r="O221" s="14">
        <f t="shared" si="39"/>
        <v>0</v>
      </c>
      <c r="P221" s="14">
        <f t="shared" si="40"/>
        <v>0</v>
      </c>
    </row>
    <row r="222" spans="2:16">
      <c r="B222" s="30">
        <f t="shared" si="37"/>
        <v>52444</v>
      </c>
      <c r="C222" s="14">
        <f>SourceEnergy!C224</f>
        <v>196877.14480940471</v>
      </c>
      <c r="D222" s="14">
        <f>SourceEnergy!D224</f>
        <v>185573.18523347701</v>
      </c>
      <c r="E222" s="27">
        <f>SourceEnergy!E224</f>
        <v>34497.936914360005</v>
      </c>
      <c r="F222" s="14">
        <f t="shared" si="33"/>
        <v>2696.7176873100002</v>
      </c>
      <c r="G222" s="14">
        <f>SourceEnergy!G224</f>
        <v>2269.4079815453988</v>
      </c>
      <c r="H222" s="27">
        <f>SourceEnergy!H224</f>
        <v>427.3097057646014</v>
      </c>
      <c r="I222" s="28">
        <f t="shared" si="35"/>
        <v>33.159999999999997</v>
      </c>
      <c r="J222" s="28">
        <f t="shared" si="36"/>
        <v>52.442187486893857</v>
      </c>
      <c r="K222" s="29">
        <f t="shared" si="36"/>
        <v>49.192139232734725</v>
      </c>
      <c r="M222" s="14">
        <f t="shared" si="34"/>
        <v>0</v>
      </c>
      <c r="N222" s="14">
        <f t="shared" si="38"/>
        <v>0</v>
      </c>
      <c r="O222" s="14">
        <f t="shared" si="39"/>
        <v>0</v>
      </c>
      <c r="P222" s="14">
        <f t="shared" si="40"/>
        <v>0</v>
      </c>
    </row>
    <row r="223" spans="2:16">
      <c r="B223" s="30">
        <f t="shared" si="37"/>
        <v>52475</v>
      </c>
      <c r="C223" s="14">
        <f>SourceEnergy!C225</f>
        <v>157505.533999123</v>
      </c>
      <c r="D223" s="14">
        <f>SourceEnergy!D225</f>
        <v>117689.35372130558</v>
      </c>
      <c r="E223" s="27">
        <f>SourceEnergy!E225</f>
        <v>25249.412926006251</v>
      </c>
      <c r="F223" s="14">
        <f t="shared" si="33"/>
        <v>2347.7000179499996</v>
      </c>
      <c r="G223" s="14">
        <f>SourceEnergy!G225</f>
        <v>1928.7836486337349</v>
      </c>
      <c r="H223" s="27">
        <f>SourceEnergy!H225</f>
        <v>418.91636931626476</v>
      </c>
      <c r="I223" s="28">
        <f t="shared" si="35"/>
        <v>33.159999999999997</v>
      </c>
      <c r="J223" s="28">
        <f t="shared" ref="J223:K242" si="41">J211</f>
        <v>37.147972511861212</v>
      </c>
      <c r="K223" s="29">
        <f t="shared" si="41"/>
        <v>38.210248458497311</v>
      </c>
      <c r="M223" s="14">
        <f t="shared" si="34"/>
        <v>0</v>
      </c>
      <c r="N223" s="14">
        <f t="shared" si="38"/>
        <v>0</v>
      </c>
      <c r="O223" s="14">
        <f t="shared" si="39"/>
        <v>0</v>
      </c>
      <c r="P223" s="14">
        <f t="shared" si="40"/>
        <v>0</v>
      </c>
    </row>
    <row r="224" spans="2:16">
      <c r="B224" s="30">
        <f t="shared" si="37"/>
        <v>52505</v>
      </c>
      <c r="C224" s="14">
        <f>SourceEnergy!C226</f>
        <v>77778.897592215653</v>
      </c>
      <c r="D224" s="14">
        <f>SourceEnergy!D226</f>
        <v>58195.723785760129</v>
      </c>
      <c r="E224" s="27">
        <f>SourceEnergy!E226</f>
        <v>10341.179458326411</v>
      </c>
      <c r="F224" s="14">
        <f t="shared" si="33"/>
        <v>1711.3261661899999</v>
      </c>
      <c r="G224" s="14">
        <f>SourceEnergy!G226</f>
        <v>1466.4134384287333</v>
      </c>
      <c r="H224" s="27">
        <f>SourceEnergy!H226</f>
        <v>244.91272776126652</v>
      </c>
      <c r="I224" s="28">
        <f t="shared" si="35"/>
        <v>33.159999999999997</v>
      </c>
      <c r="J224" s="28">
        <f t="shared" si="41"/>
        <v>28.466275651415881</v>
      </c>
      <c r="K224" s="29">
        <f t="shared" si="41"/>
        <v>30.945699087321799</v>
      </c>
      <c r="M224" s="14">
        <f t="shared" si="34"/>
        <v>0</v>
      </c>
      <c r="N224" s="14">
        <f t="shared" si="38"/>
        <v>0</v>
      </c>
      <c r="O224" s="14">
        <f t="shared" si="39"/>
        <v>0</v>
      </c>
      <c r="P224" s="14">
        <f t="shared" si="40"/>
        <v>0</v>
      </c>
    </row>
    <row r="225" spans="2:16">
      <c r="B225" s="30">
        <f t="shared" si="37"/>
        <v>52536</v>
      </c>
      <c r="C225" s="14">
        <f>SourceEnergy!C227</f>
        <v>85524.430606688693</v>
      </c>
      <c r="D225" s="14">
        <f>SourceEnergy!D227</f>
        <v>75077.131264749871</v>
      </c>
      <c r="E225" s="27">
        <f>SourceEnergy!E227</f>
        <v>14745.764952866077</v>
      </c>
      <c r="F225" s="14">
        <f t="shared" si="33"/>
        <v>1326.50663829</v>
      </c>
      <c r="G225" s="14">
        <f>SourceEnergy!G227</f>
        <v>1099.1055002974285</v>
      </c>
      <c r="H225" s="27">
        <f>SourceEnergy!H227</f>
        <v>227.40113799257142</v>
      </c>
      <c r="I225" s="28">
        <f t="shared" si="35"/>
        <v>33.159999999999997</v>
      </c>
      <c r="J225" s="28">
        <f t="shared" si="41"/>
        <v>34.160965964726195</v>
      </c>
      <c r="K225" s="29">
        <f t="shared" si="41"/>
        <v>34.427874517023525</v>
      </c>
      <c r="M225" s="14">
        <f t="shared" si="34"/>
        <v>0</v>
      </c>
      <c r="N225" s="14">
        <f t="shared" si="38"/>
        <v>0</v>
      </c>
      <c r="O225" s="14">
        <f t="shared" si="39"/>
        <v>0</v>
      </c>
      <c r="P225" s="14">
        <f t="shared" si="40"/>
        <v>0</v>
      </c>
    </row>
    <row r="226" spans="2:16">
      <c r="B226" s="35">
        <f t="shared" si="37"/>
        <v>52566</v>
      </c>
      <c r="C226" s="31">
        <f>SourceEnergy!C228</f>
        <v>61682.450287550324</v>
      </c>
      <c r="D226" s="31">
        <f>SourceEnergy!D228</f>
        <v>66545.332777740041</v>
      </c>
      <c r="E226" s="32">
        <f>SourceEnergy!E228</f>
        <v>13078.414682609035</v>
      </c>
      <c r="F226" s="31">
        <f t="shared" si="33"/>
        <v>884.33745175266665</v>
      </c>
      <c r="G226" s="31">
        <f>SourceEnergy!G228</f>
        <v>733.55180329714278</v>
      </c>
      <c r="H226" s="32">
        <f>SourceEnergy!H228</f>
        <v>150.78564845552387</v>
      </c>
      <c r="I226" s="33">
        <f t="shared" si="35"/>
        <v>33.159999999999997</v>
      </c>
      <c r="J226" s="33">
        <f t="shared" si="41"/>
        <v>38.165631179910783</v>
      </c>
      <c r="K226" s="34">
        <f t="shared" si="41"/>
        <v>39.111407253999623</v>
      </c>
      <c r="M226" s="14">
        <f t="shared" si="34"/>
        <v>0</v>
      </c>
      <c r="N226" s="14">
        <f t="shared" si="38"/>
        <v>0</v>
      </c>
      <c r="O226" s="14">
        <f t="shared" si="39"/>
        <v>0</v>
      </c>
      <c r="P226" s="14">
        <f t="shared" si="40"/>
        <v>0</v>
      </c>
    </row>
    <row r="227" spans="2:16">
      <c r="B227" s="36">
        <f t="shared" si="37"/>
        <v>52597</v>
      </c>
      <c r="C227" s="37">
        <f>SourceEnergy!C229</f>
        <v>55205.858741201955</v>
      </c>
      <c r="D227" s="37">
        <f>SourceEnergy!D229</f>
        <v>72453.52015784118</v>
      </c>
      <c r="E227" s="38">
        <f>SourceEnergy!E229</f>
        <v>13913.404015237591</v>
      </c>
      <c r="F227" s="37">
        <f t="shared" si="33"/>
        <v>901.09624313000018</v>
      </c>
      <c r="G227" s="37">
        <f>SourceEnergy!G229</f>
        <v>747.45310490046086</v>
      </c>
      <c r="H227" s="38">
        <f>SourceEnergy!H229</f>
        <v>153.64313822953932</v>
      </c>
      <c r="I227" s="39">
        <f t="shared" si="35"/>
        <v>33.159999999999997</v>
      </c>
      <c r="J227" s="39">
        <f t="shared" si="41"/>
        <v>38.219317034336143</v>
      </c>
      <c r="K227" s="40">
        <f t="shared" si="41"/>
        <v>39.220652405223397</v>
      </c>
      <c r="M227" s="14">
        <f t="shared" si="34"/>
        <v>0</v>
      </c>
      <c r="N227" s="14">
        <f t="shared" si="38"/>
        <v>0</v>
      </c>
      <c r="O227" s="14">
        <f t="shared" si="39"/>
        <v>0</v>
      </c>
      <c r="P227" s="14">
        <f t="shared" si="40"/>
        <v>0</v>
      </c>
    </row>
    <row r="228" spans="2:16">
      <c r="B228" s="30">
        <f t="shared" si="37"/>
        <v>52628</v>
      </c>
      <c r="C228" s="14">
        <f>SourceEnergy!C230</f>
        <v>88853.413498159061</v>
      </c>
      <c r="D228" s="14">
        <f>SourceEnergy!D230</f>
        <v>122305.31748324717</v>
      </c>
      <c r="E228" s="27">
        <f>SourceEnergy!E230</f>
        <v>22971.28671641363</v>
      </c>
      <c r="F228" s="14">
        <f t="shared" si="33"/>
        <v>1548.1643577699999</v>
      </c>
      <c r="G228" s="14">
        <f>SourceEnergy!G230</f>
        <v>1280.0246396732994</v>
      </c>
      <c r="H228" s="27">
        <f>SourceEnergy!H230</f>
        <v>268.13971809670056</v>
      </c>
      <c r="I228" s="28">
        <f t="shared" si="35"/>
        <v>33.159999999999997</v>
      </c>
      <c r="J228" s="28">
        <f t="shared" si="41"/>
        <v>39.799304906232074</v>
      </c>
      <c r="K228" s="29">
        <f t="shared" si="41"/>
        <v>39.798085869707755</v>
      </c>
      <c r="M228" s="14">
        <f t="shared" si="34"/>
        <v>0</v>
      </c>
      <c r="N228" s="14">
        <f t="shared" si="38"/>
        <v>0</v>
      </c>
      <c r="O228" s="14">
        <f t="shared" si="39"/>
        <v>0</v>
      </c>
      <c r="P228" s="14">
        <f t="shared" si="40"/>
        <v>0</v>
      </c>
    </row>
    <row r="229" spans="2:16">
      <c r="B229" s="30">
        <f t="shared" si="37"/>
        <v>52657</v>
      </c>
      <c r="C229" s="14">
        <f>SourceEnergy!C231</f>
        <v>67816.525138084107</v>
      </c>
      <c r="D229" s="14">
        <f>SourceEnergy!D231</f>
        <v>53643.804610771105</v>
      </c>
      <c r="E229" s="27">
        <f>SourceEnergy!E231</f>
        <v>9021.791223542381</v>
      </c>
      <c r="F229" s="14">
        <f t="shared" si="33"/>
        <v>1781.5520062799994</v>
      </c>
      <c r="G229" s="14">
        <f>SourceEnergy!G231</f>
        <v>1525.7760335245168</v>
      </c>
      <c r="H229" s="27">
        <f>SourceEnergy!H231</f>
        <v>255.7759727554826</v>
      </c>
      <c r="I229" s="28">
        <f t="shared" si="35"/>
        <v>33.159999999999997</v>
      </c>
      <c r="J229" s="28">
        <f t="shared" si="41"/>
        <v>23.393957691177995</v>
      </c>
      <c r="K229" s="29">
        <f t="shared" si="41"/>
        <v>25.054094514954112</v>
      </c>
      <c r="M229" s="14">
        <f t="shared" si="34"/>
        <v>0</v>
      </c>
      <c r="N229" s="14">
        <f t="shared" si="38"/>
        <v>0</v>
      </c>
      <c r="O229" s="14">
        <f t="shared" si="39"/>
        <v>0</v>
      </c>
      <c r="P229" s="14">
        <f t="shared" si="40"/>
        <v>0</v>
      </c>
    </row>
    <row r="230" spans="2:16">
      <c r="B230" s="30">
        <f t="shared" si="37"/>
        <v>52688</v>
      </c>
      <c r="C230" s="14">
        <f>SourceEnergy!C232</f>
        <v>92622.568085715902</v>
      </c>
      <c r="D230" s="14">
        <f>SourceEnergy!D232</f>
        <v>48900.073117579319</v>
      </c>
      <c r="E230" s="27">
        <f>SourceEnergy!E232</f>
        <v>8828.1122768187506</v>
      </c>
      <c r="F230" s="14">
        <f t="shared" si="33"/>
        <v>2180.8222894599994</v>
      </c>
      <c r="G230" s="14">
        <f>SourceEnergy!G232</f>
        <v>1841.0720498486382</v>
      </c>
      <c r="H230" s="27">
        <f>SourceEnergy!H232</f>
        <v>339.75023961136117</v>
      </c>
      <c r="I230" s="28">
        <f t="shared" si="35"/>
        <v>33.159999999999997</v>
      </c>
      <c r="J230" s="28">
        <f t="shared" si="41"/>
        <v>19.569950390775055</v>
      </c>
      <c r="K230" s="29">
        <f t="shared" si="41"/>
        <v>21.428520251910726</v>
      </c>
      <c r="M230" s="14">
        <f t="shared" si="34"/>
        <v>0</v>
      </c>
      <c r="N230" s="14">
        <f t="shared" si="38"/>
        <v>0</v>
      </c>
      <c r="O230" s="14">
        <f t="shared" si="39"/>
        <v>0</v>
      </c>
      <c r="P230" s="14">
        <f t="shared" si="40"/>
        <v>0</v>
      </c>
    </row>
    <row r="231" spans="2:16">
      <c r="B231" s="30">
        <f t="shared" si="37"/>
        <v>52718</v>
      </c>
      <c r="C231" s="14">
        <f>SourceEnergy!C233</f>
        <v>98107.45009717255</v>
      </c>
      <c r="D231" s="14">
        <f>SourceEnergy!D233</f>
        <v>59203.279486887062</v>
      </c>
      <c r="E231" s="27">
        <f>SourceEnergy!E233</f>
        <v>15552.085897382216</v>
      </c>
      <c r="F231" s="14">
        <f t="shared" si="33"/>
        <v>2785.6349709900005</v>
      </c>
      <c r="G231" s="14">
        <f>SourceEnergy!G233</f>
        <v>2215.1229548361371</v>
      </c>
      <c r="H231" s="27">
        <f>SourceEnergy!H233</f>
        <v>570.51201615386344</v>
      </c>
      <c r="I231" s="28">
        <f t="shared" si="35"/>
        <v>33.159999999999997</v>
      </c>
      <c r="J231" s="28">
        <f t="shared" si="41"/>
        <v>20.456975944958973</v>
      </c>
      <c r="K231" s="29">
        <f t="shared" si="41"/>
        <v>23.181852624166719</v>
      </c>
      <c r="M231" s="14">
        <f t="shared" si="34"/>
        <v>0</v>
      </c>
      <c r="N231" s="14">
        <f t="shared" si="38"/>
        <v>0</v>
      </c>
      <c r="O231" s="14">
        <f t="shared" si="39"/>
        <v>0</v>
      </c>
      <c r="P231" s="14">
        <f t="shared" si="40"/>
        <v>0</v>
      </c>
    </row>
    <row r="232" spans="2:16">
      <c r="B232" s="30">
        <f t="shared" si="37"/>
        <v>52749</v>
      </c>
      <c r="C232" s="14">
        <f>SourceEnergy!C234</f>
        <v>158831.40711444037</v>
      </c>
      <c r="D232" s="14">
        <f>SourceEnergy!D234</f>
        <v>105513.96403080814</v>
      </c>
      <c r="E232" s="27">
        <f>SourceEnergy!E234</f>
        <v>25473.937402838583</v>
      </c>
      <c r="F232" s="14">
        <f t="shared" si="33"/>
        <v>3199.0960476100004</v>
      </c>
      <c r="G232" s="14">
        <f>SourceEnergy!G234</f>
        <v>2587.9194052835874</v>
      </c>
      <c r="H232" s="27">
        <f>SourceEnergy!H234</f>
        <v>611.176642326413</v>
      </c>
      <c r="I232" s="28">
        <f t="shared" si="35"/>
        <v>33.159999999999997</v>
      </c>
      <c r="J232" s="28">
        <f t="shared" si="41"/>
        <v>25.737866241296619</v>
      </c>
      <c r="K232" s="29">
        <f t="shared" si="41"/>
        <v>27.17312953079351</v>
      </c>
      <c r="M232" s="14">
        <f t="shared" si="34"/>
        <v>0</v>
      </c>
      <c r="N232" s="14">
        <f t="shared" si="38"/>
        <v>0</v>
      </c>
      <c r="O232" s="14">
        <f t="shared" si="39"/>
        <v>0</v>
      </c>
      <c r="P232" s="14">
        <f t="shared" si="40"/>
        <v>0</v>
      </c>
    </row>
    <row r="233" spans="2:16">
      <c r="B233" s="30">
        <f t="shared" si="37"/>
        <v>52779</v>
      </c>
      <c r="C233" s="14">
        <f>SourceEnergy!C235</f>
        <v>238814.51197563627</v>
      </c>
      <c r="D233" s="14">
        <f>SourceEnergy!D235</f>
        <v>169593.78155080028</v>
      </c>
      <c r="E233" s="27">
        <f>SourceEnergy!E235</f>
        <v>56519.155710032603</v>
      </c>
      <c r="F233" s="14">
        <f t="shared" si="33"/>
        <v>3007.2438216099999</v>
      </c>
      <c r="G233" s="14">
        <f>SourceEnergy!G235</f>
        <v>2306.3002239783887</v>
      </c>
      <c r="H233" s="27">
        <f>SourceEnergy!H235</f>
        <v>700.94359763161128</v>
      </c>
      <c r="I233" s="28">
        <f t="shared" si="35"/>
        <v>33.159999999999997</v>
      </c>
      <c r="J233" s="28">
        <f t="shared" si="41"/>
        <v>48.071761091140431</v>
      </c>
      <c r="K233" s="29">
        <f t="shared" si="41"/>
        <v>46.991606925223515</v>
      </c>
      <c r="M233" s="14">
        <f t="shared" si="34"/>
        <v>0</v>
      </c>
      <c r="N233" s="14">
        <f t="shared" si="38"/>
        <v>0</v>
      </c>
      <c r="O233" s="14">
        <f t="shared" si="39"/>
        <v>0</v>
      </c>
      <c r="P233" s="14">
        <f t="shared" si="40"/>
        <v>0</v>
      </c>
    </row>
    <row r="234" spans="2:16">
      <c r="B234" s="30">
        <f t="shared" si="37"/>
        <v>52810</v>
      </c>
      <c r="C234" s="14">
        <f>SourceEnergy!C236</f>
        <v>208641.04163747004</v>
      </c>
      <c r="D234" s="14">
        <f>SourceEnergy!D236</f>
        <v>190919.70372929942</v>
      </c>
      <c r="E234" s="27">
        <f>SourceEnergy!E236</f>
        <v>34743.135803928264</v>
      </c>
      <c r="F234" s="14">
        <f t="shared" si="33"/>
        <v>2695.9089223100009</v>
      </c>
      <c r="G234" s="14">
        <f>SourceEnergy!G236</f>
        <v>2268.7273697947403</v>
      </c>
      <c r="H234" s="27">
        <f>SourceEnergy!H236</f>
        <v>427.18155251526059</v>
      </c>
      <c r="I234" s="28">
        <f t="shared" si="35"/>
        <v>33.159999999999997</v>
      </c>
      <c r="J234" s="28">
        <f t="shared" si="41"/>
        <v>52.442187486893857</v>
      </c>
      <c r="K234" s="29">
        <f t="shared" si="41"/>
        <v>49.192139232734725</v>
      </c>
      <c r="M234" s="14">
        <f t="shared" si="34"/>
        <v>0</v>
      </c>
      <c r="N234" s="14">
        <f t="shared" si="38"/>
        <v>0</v>
      </c>
      <c r="O234" s="14">
        <f t="shared" si="39"/>
        <v>0</v>
      </c>
      <c r="P234" s="14">
        <f t="shared" si="40"/>
        <v>0</v>
      </c>
    </row>
    <row r="235" spans="2:16">
      <c r="B235" s="30">
        <f t="shared" si="37"/>
        <v>52841</v>
      </c>
      <c r="C235" s="14">
        <f>SourceEnergy!C237</f>
        <v>156196.6663259799</v>
      </c>
      <c r="D235" s="14">
        <f>SourceEnergy!D237</f>
        <v>106054.41510318538</v>
      </c>
      <c r="E235" s="27">
        <f>SourceEnergy!E237</f>
        <v>24529.627624942645</v>
      </c>
      <c r="F235" s="14">
        <f t="shared" si="33"/>
        <v>2234.5619524800004</v>
      </c>
      <c r="G235" s="14">
        <f>SourceEnergy!G237</f>
        <v>1835.8335915360929</v>
      </c>
      <c r="H235" s="27">
        <f>SourceEnergy!H237</f>
        <v>398.72836094390755</v>
      </c>
      <c r="I235" s="28">
        <f t="shared" si="35"/>
        <v>33.159999999999997</v>
      </c>
      <c r="J235" s="28">
        <f t="shared" si="41"/>
        <v>37.147972511861212</v>
      </c>
      <c r="K235" s="29">
        <f t="shared" si="41"/>
        <v>38.210248458497311</v>
      </c>
      <c r="M235" s="14">
        <f t="shared" si="34"/>
        <v>0</v>
      </c>
      <c r="N235" s="14">
        <f t="shared" si="38"/>
        <v>0</v>
      </c>
      <c r="O235" s="14">
        <f t="shared" si="39"/>
        <v>0</v>
      </c>
      <c r="P235" s="14">
        <f t="shared" si="40"/>
        <v>0</v>
      </c>
    </row>
    <row r="236" spans="2:16">
      <c r="B236" s="30">
        <f t="shared" si="37"/>
        <v>52871</v>
      </c>
      <c r="C236" s="14">
        <f>SourceEnergy!C238</f>
        <v>95433.284854733647</v>
      </c>
      <c r="D236" s="14">
        <f>SourceEnergy!D238</f>
        <v>57708.827017092728</v>
      </c>
      <c r="E236" s="27">
        <f>SourceEnergy!E238</f>
        <v>11199.725170991242</v>
      </c>
      <c r="F236" s="14">
        <f t="shared" si="33"/>
        <v>1724.8420052999995</v>
      </c>
      <c r="G236" s="14">
        <f>SourceEnergy!G238</f>
        <v>1477.9949875770585</v>
      </c>
      <c r="H236" s="27">
        <f>SourceEnergy!H238</f>
        <v>246.84701772294102</v>
      </c>
      <c r="I236" s="28">
        <f t="shared" si="35"/>
        <v>33.159999999999997</v>
      </c>
      <c r="J236" s="28">
        <f t="shared" si="41"/>
        <v>28.466275651415881</v>
      </c>
      <c r="K236" s="29">
        <f t="shared" si="41"/>
        <v>30.945699087321799</v>
      </c>
      <c r="M236" s="14">
        <f t="shared" si="34"/>
        <v>0</v>
      </c>
      <c r="N236" s="14">
        <f t="shared" si="38"/>
        <v>0</v>
      </c>
      <c r="O236" s="14">
        <f t="shared" si="39"/>
        <v>0</v>
      </c>
      <c r="P236" s="14">
        <f t="shared" si="40"/>
        <v>0</v>
      </c>
    </row>
    <row r="237" spans="2:16">
      <c r="B237" s="30">
        <f t="shared" si="37"/>
        <v>52902</v>
      </c>
      <c r="C237" s="14">
        <f>SourceEnergy!C239</f>
        <v>84121.256993806019</v>
      </c>
      <c r="D237" s="14">
        <f>SourceEnergy!D239</f>
        <v>78456.855187236826</v>
      </c>
      <c r="E237" s="27">
        <f>SourceEnergy!E239</f>
        <v>15451.9968169489</v>
      </c>
      <c r="F237" s="14">
        <f t="shared" si="33"/>
        <v>1266.3079749199999</v>
      </c>
      <c r="G237" s="14">
        <f>SourceEnergy!G239</f>
        <v>1049.2266077908569</v>
      </c>
      <c r="H237" s="27">
        <f>SourceEnergy!H239</f>
        <v>217.08136712914302</v>
      </c>
      <c r="I237" s="28">
        <f t="shared" si="35"/>
        <v>33.159999999999997</v>
      </c>
      <c r="J237" s="28">
        <f t="shared" si="41"/>
        <v>34.160965964726195</v>
      </c>
      <c r="K237" s="29">
        <f t="shared" si="41"/>
        <v>34.427874517023525</v>
      </c>
      <c r="M237" s="14">
        <f t="shared" si="34"/>
        <v>0</v>
      </c>
      <c r="N237" s="14">
        <f t="shared" si="38"/>
        <v>0</v>
      </c>
      <c r="O237" s="14">
        <f t="shared" si="39"/>
        <v>0</v>
      </c>
      <c r="P237" s="14">
        <f t="shared" si="40"/>
        <v>0</v>
      </c>
    </row>
    <row r="238" spans="2:16">
      <c r="B238" s="35">
        <f t="shared" si="37"/>
        <v>52932</v>
      </c>
      <c r="C238" s="31">
        <f>SourceEnergy!C240</f>
        <v>38475.10362921255</v>
      </c>
      <c r="D238" s="31">
        <f>SourceEnergy!D240</f>
        <v>66491.227598205645</v>
      </c>
      <c r="E238" s="32">
        <f>SourceEnergy!E240</f>
        <v>13670.060359581261</v>
      </c>
      <c r="F238" s="31">
        <f t="shared" si="33"/>
        <v>872.21976608310354</v>
      </c>
      <c r="G238" s="31">
        <f>SourceEnergy!G240</f>
        <v>723.50026679704422</v>
      </c>
      <c r="H238" s="32">
        <f>SourceEnergy!H240</f>
        <v>148.71949928605932</v>
      </c>
      <c r="I238" s="33">
        <f t="shared" si="35"/>
        <v>33.159999999999997</v>
      </c>
      <c r="J238" s="33">
        <f t="shared" si="41"/>
        <v>38.165631179910783</v>
      </c>
      <c r="K238" s="34">
        <f t="shared" si="41"/>
        <v>39.111407253999623</v>
      </c>
      <c r="M238" s="14">
        <f t="shared" si="34"/>
        <v>0</v>
      </c>
      <c r="N238" s="14">
        <f t="shared" si="38"/>
        <v>0</v>
      </c>
      <c r="O238" s="14">
        <f t="shared" si="39"/>
        <v>0</v>
      </c>
      <c r="P238" s="14">
        <f t="shared" si="40"/>
        <v>0</v>
      </c>
    </row>
    <row r="239" spans="2:16">
      <c r="B239" s="36">
        <f t="shared" si="37"/>
        <v>52963</v>
      </c>
      <c r="C239" s="37">
        <f>SourceEnergy!C241</f>
        <v>31326.059932181422</v>
      </c>
      <c r="D239" s="37">
        <f>SourceEnergy!D241</f>
        <v>84753.152905115843</v>
      </c>
      <c r="E239" s="38">
        <f>SourceEnergy!E241</f>
        <v>17107.784012274282</v>
      </c>
      <c r="F239" s="37">
        <f t="shared" si="33"/>
        <v>929.64444495999999</v>
      </c>
      <c r="G239" s="37">
        <f>SourceEnergy!G241</f>
        <v>771.13364098064517</v>
      </c>
      <c r="H239" s="38">
        <f>SourceEnergy!H241</f>
        <v>158.51080397935482</v>
      </c>
      <c r="I239" s="39">
        <f t="shared" si="35"/>
        <v>33.159999999999997</v>
      </c>
      <c r="J239" s="39">
        <f t="shared" si="41"/>
        <v>38.219317034336143</v>
      </c>
      <c r="K239" s="40">
        <f t="shared" si="41"/>
        <v>39.220652405223397</v>
      </c>
      <c r="M239" s="14">
        <f t="shared" si="34"/>
        <v>0</v>
      </c>
      <c r="N239" s="14">
        <f t="shared" si="38"/>
        <v>0</v>
      </c>
      <c r="O239" s="14">
        <f t="shared" si="39"/>
        <v>0</v>
      </c>
      <c r="P239" s="14">
        <f t="shared" si="40"/>
        <v>0</v>
      </c>
    </row>
    <row r="240" spans="2:16">
      <c r="B240" s="30">
        <f t="shared" si="37"/>
        <v>52994</v>
      </c>
      <c r="C240" s="14">
        <f>SourceEnergy!C242</f>
        <v>97295.649365581383</v>
      </c>
      <c r="D240" s="14">
        <f>SourceEnergy!D242</f>
        <v>120277.8663466039</v>
      </c>
      <c r="E240" s="27">
        <f>SourceEnergy!E242</f>
        <v>22538.73598365732</v>
      </c>
      <c r="F240" s="14">
        <f t="shared" si="33"/>
        <v>1501.7373539900002</v>
      </c>
      <c r="G240" s="14">
        <f>SourceEnergy!G242</f>
        <v>1241.63872251512</v>
      </c>
      <c r="H240" s="27">
        <f>SourceEnergy!H242</f>
        <v>260.09863147488022</v>
      </c>
      <c r="I240" s="28">
        <f t="shared" si="35"/>
        <v>33.159999999999997</v>
      </c>
      <c r="J240" s="28">
        <f t="shared" si="41"/>
        <v>39.799304906232074</v>
      </c>
      <c r="K240" s="29">
        <f t="shared" si="41"/>
        <v>39.798085869707755</v>
      </c>
      <c r="M240" s="14">
        <f t="shared" si="34"/>
        <v>0</v>
      </c>
      <c r="N240" s="14">
        <f t="shared" si="38"/>
        <v>0</v>
      </c>
      <c r="O240" s="14">
        <f t="shared" si="39"/>
        <v>0</v>
      </c>
      <c r="P240" s="14">
        <f t="shared" si="40"/>
        <v>0</v>
      </c>
    </row>
    <row r="241" spans="2:16">
      <c r="B241" s="30">
        <f t="shared" si="37"/>
        <v>53022</v>
      </c>
      <c r="C241" s="14">
        <f>SourceEnergy!C243</f>
        <v>79822.83241508533</v>
      </c>
      <c r="D241" s="14">
        <f>SourceEnergy!D243</f>
        <v>57929.240596907512</v>
      </c>
      <c r="E241" s="27">
        <f>SourceEnergy!E243</f>
        <v>9502.6169687644178</v>
      </c>
      <c r="F241" s="14">
        <f t="shared" si="33"/>
        <v>1814.2407985600005</v>
      </c>
      <c r="G241" s="14">
        <f>SourceEnergy!G243</f>
        <v>1553.7717224799183</v>
      </c>
      <c r="H241" s="27">
        <f>SourceEnergy!H243</f>
        <v>260.46907608008223</v>
      </c>
      <c r="I241" s="28">
        <f t="shared" si="35"/>
        <v>33.159999999999997</v>
      </c>
      <c r="J241" s="28">
        <f t="shared" si="41"/>
        <v>23.393957691177995</v>
      </c>
      <c r="K241" s="29">
        <f t="shared" si="41"/>
        <v>25.054094514954112</v>
      </c>
      <c r="M241" s="14">
        <f t="shared" si="34"/>
        <v>0</v>
      </c>
      <c r="N241" s="14">
        <f t="shared" si="38"/>
        <v>0</v>
      </c>
      <c r="O241" s="14">
        <f t="shared" si="39"/>
        <v>0</v>
      </c>
      <c r="P241" s="14">
        <f t="shared" si="40"/>
        <v>0</v>
      </c>
    </row>
    <row r="242" spans="2:16">
      <c r="B242" s="30">
        <f t="shared" si="37"/>
        <v>53053</v>
      </c>
      <c r="C242" s="14">
        <f>SourceEnergy!C244</f>
        <v>88070.29538991749</v>
      </c>
      <c r="D242" s="14">
        <f>SourceEnergy!D244</f>
        <v>49594.679741601314</v>
      </c>
      <c r="E242" s="27">
        <f>SourceEnergy!E244</f>
        <v>9822.2750186429967</v>
      </c>
      <c r="F242" s="14">
        <f t="shared" si="33"/>
        <v>2180.9202549300007</v>
      </c>
      <c r="G242" s="14">
        <f>SourceEnergy!G244</f>
        <v>1841.1547532809814</v>
      </c>
      <c r="H242" s="27">
        <f>SourceEnergy!H244</f>
        <v>339.76550164901937</v>
      </c>
      <c r="I242" s="28">
        <f t="shared" si="35"/>
        <v>33.159999999999997</v>
      </c>
      <c r="J242" s="28">
        <f t="shared" si="41"/>
        <v>19.569950390775055</v>
      </c>
      <c r="K242" s="29">
        <f t="shared" si="41"/>
        <v>21.428520251910726</v>
      </c>
      <c r="M242" s="14">
        <f t="shared" si="34"/>
        <v>0</v>
      </c>
      <c r="N242" s="14">
        <f t="shared" si="38"/>
        <v>0</v>
      </c>
      <c r="O242" s="14">
        <f t="shared" si="39"/>
        <v>0</v>
      </c>
      <c r="P242" s="14">
        <f t="shared" si="40"/>
        <v>0</v>
      </c>
    </row>
    <row r="243" spans="2:16">
      <c r="B243" s="30">
        <f t="shared" si="37"/>
        <v>53083</v>
      </c>
      <c r="C243" s="14">
        <f>SourceEnergy!C245</f>
        <v>107195.00782544613</v>
      </c>
      <c r="D243" s="14">
        <f>SourceEnergy!D245</f>
        <v>56055.126224038388</v>
      </c>
      <c r="E243" s="27">
        <f>SourceEnergy!E245</f>
        <v>14448.273213883846</v>
      </c>
      <c r="F243" s="14">
        <f t="shared" si="33"/>
        <v>2789.89630863</v>
      </c>
      <c r="G243" s="14">
        <f>SourceEnergy!G245</f>
        <v>2218.5115491505294</v>
      </c>
      <c r="H243" s="27">
        <f>SourceEnergy!H245</f>
        <v>571.38475947947063</v>
      </c>
      <c r="I243" s="28">
        <f t="shared" si="35"/>
        <v>33.159999999999997</v>
      </c>
      <c r="J243" s="28">
        <f t="shared" ref="J243:K250" si="42">J231</f>
        <v>20.456975944958973</v>
      </c>
      <c r="K243" s="29">
        <f t="shared" si="42"/>
        <v>23.181852624166719</v>
      </c>
      <c r="M243" s="14">
        <f t="shared" si="34"/>
        <v>0</v>
      </c>
      <c r="N243" s="14">
        <f t="shared" si="38"/>
        <v>0</v>
      </c>
      <c r="O243" s="14">
        <f t="shared" si="39"/>
        <v>0</v>
      </c>
      <c r="P243" s="14">
        <f t="shared" si="40"/>
        <v>0</v>
      </c>
    </row>
    <row r="244" spans="2:16">
      <c r="B244" s="30">
        <f t="shared" si="37"/>
        <v>53114</v>
      </c>
      <c r="C244" s="14">
        <f>SourceEnergy!C246</f>
        <v>173153.53609572171</v>
      </c>
      <c r="D244" s="14">
        <f>SourceEnergy!D246</f>
        <v>107637.30588049327</v>
      </c>
      <c r="E244" s="27">
        <f>SourceEnergy!E246</f>
        <v>26206.543543152795</v>
      </c>
      <c r="F244" s="14">
        <f t="shared" si="33"/>
        <v>3163.99961665</v>
      </c>
      <c r="G244" s="14">
        <f>SourceEnergy!G246</f>
        <v>2559.528030537138</v>
      </c>
      <c r="H244" s="27">
        <f>SourceEnergy!H246</f>
        <v>604.47158611286204</v>
      </c>
      <c r="I244" s="28">
        <f t="shared" si="35"/>
        <v>33.159999999999997</v>
      </c>
      <c r="J244" s="28">
        <f t="shared" si="42"/>
        <v>25.737866241296619</v>
      </c>
      <c r="K244" s="29">
        <f t="shared" si="42"/>
        <v>27.17312953079351</v>
      </c>
      <c r="M244" s="14">
        <f t="shared" si="34"/>
        <v>0</v>
      </c>
      <c r="N244" s="14">
        <f t="shared" si="38"/>
        <v>0</v>
      </c>
      <c r="O244" s="14">
        <f t="shared" si="39"/>
        <v>0</v>
      </c>
      <c r="P244" s="14">
        <f t="shared" si="40"/>
        <v>0</v>
      </c>
    </row>
    <row r="245" spans="2:16">
      <c r="B245" s="30">
        <f t="shared" si="37"/>
        <v>53144</v>
      </c>
      <c r="C245" s="14">
        <f>SourceEnergy!C247</f>
        <v>255416.99618636753</v>
      </c>
      <c r="D245" s="14">
        <f>SourceEnergy!D247</f>
        <v>165362.23758001495</v>
      </c>
      <c r="E245" s="27">
        <f>SourceEnergy!E247</f>
        <v>53194.879700827318</v>
      </c>
      <c r="F245" s="14">
        <f t="shared" si="33"/>
        <v>2953.8167357000007</v>
      </c>
      <c r="G245" s="14">
        <f>SourceEnergy!G247</f>
        <v>2265.326193434109</v>
      </c>
      <c r="H245" s="27">
        <f>SourceEnergy!H247</f>
        <v>688.49054226589169</v>
      </c>
      <c r="I245" s="28">
        <f t="shared" si="35"/>
        <v>33.159999999999997</v>
      </c>
      <c r="J245" s="28">
        <f t="shared" si="42"/>
        <v>48.071761091140431</v>
      </c>
      <c r="K245" s="29">
        <f t="shared" si="42"/>
        <v>46.991606925223515</v>
      </c>
      <c r="M245" s="14">
        <f t="shared" si="34"/>
        <v>0</v>
      </c>
      <c r="N245" s="14">
        <f t="shared" si="38"/>
        <v>0</v>
      </c>
      <c r="O245" s="14">
        <f t="shared" si="39"/>
        <v>0</v>
      </c>
      <c r="P245" s="14">
        <f t="shared" si="40"/>
        <v>0</v>
      </c>
    </row>
    <row r="246" spans="2:16">
      <c r="B246" s="30">
        <f t="shared" si="37"/>
        <v>53175</v>
      </c>
      <c r="C246" s="14">
        <f>SourceEnergy!C248</f>
        <v>191456.43895329098</v>
      </c>
      <c r="D246" s="14">
        <f>SourceEnergy!D248</f>
        <v>194079.50522345217</v>
      </c>
      <c r="E246" s="27">
        <f>SourceEnergy!E248</f>
        <v>35182.401196119994</v>
      </c>
      <c r="F246" s="14">
        <f t="shared" si="33"/>
        <v>2721.7435114600007</v>
      </c>
      <c r="G246" s="14">
        <f>SourceEnergy!G248</f>
        <v>2290.468326622683</v>
      </c>
      <c r="H246" s="27">
        <f>SourceEnergy!H248</f>
        <v>431.27518483731774</v>
      </c>
      <c r="I246" s="28">
        <f t="shared" si="35"/>
        <v>33.159999999999997</v>
      </c>
      <c r="J246" s="28">
        <f t="shared" si="42"/>
        <v>52.442187486893857</v>
      </c>
      <c r="K246" s="29">
        <f t="shared" si="42"/>
        <v>49.192139232734725</v>
      </c>
      <c r="M246" s="14">
        <f t="shared" si="34"/>
        <v>0</v>
      </c>
      <c r="N246" s="14">
        <f t="shared" si="38"/>
        <v>0</v>
      </c>
      <c r="O246" s="14">
        <f t="shared" si="39"/>
        <v>0</v>
      </c>
      <c r="P246" s="14">
        <f t="shared" si="40"/>
        <v>0</v>
      </c>
    </row>
    <row r="247" spans="2:16">
      <c r="B247" s="30">
        <f t="shared" si="37"/>
        <v>53206</v>
      </c>
      <c r="C247" s="14">
        <f>SourceEnergy!C249</f>
        <v>128391.14761137291</v>
      </c>
      <c r="D247" s="14">
        <f>SourceEnergy!D249</f>
        <v>102334.77612383531</v>
      </c>
      <c r="E247" s="27">
        <f>SourceEnergy!E249</f>
        <v>23666.067054825187</v>
      </c>
      <c r="F247" s="14">
        <f t="shared" si="33"/>
        <v>2163.8428108900002</v>
      </c>
      <c r="G247" s="14">
        <f>SourceEnergy!G249</f>
        <v>1777.7333560284439</v>
      </c>
      <c r="H247" s="27">
        <f>SourceEnergy!H249</f>
        <v>386.10945486155629</v>
      </c>
      <c r="I247" s="28">
        <f t="shared" si="35"/>
        <v>33.159999999999997</v>
      </c>
      <c r="J247" s="28">
        <f t="shared" si="42"/>
        <v>37.147972511861212</v>
      </c>
      <c r="K247" s="29">
        <f t="shared" si="42"/>
        <v>38.210248458497311</v>
      </c>
      <c r="M247" s="14">
        <f t="shared" si="34"/>
        <v>0</v>
      </c>
      <c r="N247" s="14">
        <f t="shared" si="38"/>
        <v>0</v>
      </c>
      <c r="O247" s="14">
        <f t="shared" si="39"/>
        <v>0</v>
      </c>
      <c r="P247" s="14">
        <f t="shared" si="40"/>
        <v>0</v>
      </c>
    </row>
    <row r="248" spans="2:16">
      <c r="B248" s="30">
        <f t="shared" si="37"/>
        <v>53236</v>
      </c>
      <c r="C248" s="14">
        <f>SourceEnergy!C250</f>
        <v>121929.4209307712</v>
      </c>
      <c r="D248" s="14">
        <f>SourceEnergy!D250</f>
        <v>64316.026157096727</v>
      </c>
      <c r="E248" s="27">
        <f>SourceEnergy!E250</f>
        <v>11771.9489684361</v>
      </c>
      <c r="F248" s="14">
        <f t="shared" si="33"/>
        <v>1736.7517129299999</v>
      </c>
      <c r="G248" s="14">
        <f>SourceEnergy!G250</f>
        <v>1488.200263264084</v>
      </c>
      <c r="H248" s="27">
        <f>SourceEnergy!H250</f>
        <v>248.55144966591592</v>
      </c>
      <c r="I248" s="28">
        <f t="shared" si="35"/>
        <v>33.159999999999997</v>
      </c>
      <c r="J248" s="28">
        <f t="shared" si="42"/>
        <v>28.466275651415881</v>
      </c>
      <c r="K248" s="29">
        <f t="shared" si="42"/>
        <v>30.945699087321799</v>
      </c>
      <c r="M248" s="14">
        <f t="shared" si="34"/>
        <v>0</v>
      </c>
      <c r="N248" s="14">
        <f t="shared" si="38"/>
        <v>0</v>
      </c>
      <c r="O248" s="14">
        <f t="shared" si="39"/>
        <v>0</v>
      </c>
      <c r="P248" s="14">
        <f t="shared" si="40"/>
        <v>0</v>
      </c>
    </row>
    <row r="249" spans="2:16">
      <c r="B249" s="30">
        <f t="shared" si="37"/>
        <v>53267</v>
      </c>
      <c r="C249" s="14">
        <f>SourceEnergy!C251</f>
        <v>63834.584115656369</v>
      </c>
      <c r="D249" s="14">
        <f>SourceEnergy!D251</f>
        <v>81569.864209654581</v>
      </c>
      <c r="E249" s="27">
        <f>SourceEnergy!E251</f>
        <v>15975.022964023126</v>
      </c>
      <c r="F249" s="14">
        <f t="shared" si="33"/>
        <v>1246.0110532900005</v>
      </c>
      <c r="G249" s="14">
        <f>SourceEnergy!G251</f>
        <v>1032.4091584402861</v>
      </c>
      <c r="H249" s="27">
        <f>SourceEnergy!H251</f>
        <v>213.60189484971443</v>
      </c>
      <c r="I249" s="28">
        <f t="shared" si="35"/>
        <v>33.159999999999997</v>
      </c>
      <c r="J249" s="28">
        <f t="shared" si="42"/>
        <v>34.160965964726195</v>
      </c>
      <c r="K249" s="29">
        <f t="shared" si="42"/>
        <v>34.427874517023525</v>
      </c>
      <c r="M249" s="14">
        <f t="shared" si="34"/>
        <v>0</v>
      </c>
      <c r="N249" s="14">
        <f t="shared" si="38"/>
        <v>0</v>
      </c>
      <c r="O249" s="14">
        <f t="shared" si="39"/>
        <v>0</v>
      </c>
      <c r="P249" s="14">
        <f t="shared" si="40"/>
        <v>0</v>
      </c>
    </row>
    <row r="250" spans="2:16">
      <c r="B250" s="35">
        <f t="shared" si="37"/>
        <v>53297</v>
      </c>
      <c r="C250" s="31">
        <f>SourceEnergy!C252</f>
        <v>67322.288035691832</v>
      </c>
      <c r="D250" s="31">
        <f>SourceEnergy!D252</f>
        <v>68115.537785922992</v>
      </c>
      <c r="E250" s="32">
        <f>SourceEnergy!E252</f>
        <v>13772.389457739859</v>
      </c>
      <c r="F250" s="31">
        <f t="shared" si="33"/>
        <v>865.53477972533346</v>
      </c>
      <c r="G250" s="31">
        <f>SourceEnergy!G252</f>
        <v>717.95511682285701</v>
      </c>
      <c r="H250" s="32">
        <f>SourceEnergy!H252</f>
        <v>147.57966290247646</v>
      </c>
      <c r="I250" s="33">
        <f t="shared" si="35"/>
        <v>33.159999999999997</v>
      </c>
      <c r="J250" s="33">
        <f t="shared" si="42"/>
        <v>38.165631179910783</v>
      </c>
      <c r="K250" s="34">
        <f t="shared" si="42"/>
        <v>39.111407253999623</v>
      </c>
      <c r="M250" s="14">
        <f t="shared" si="34"/>
        <v>0</v>
      </c>
      <c r="N250" s="14">
        <f t="shared" si="38"/>
        <v>0</v>
      </c>
      <c r="O250" s="14">
        <f t="shared" si="39"/>
        <v>0</v>
      </c>
      <c r="P250" s="14">
        <f t="shared" si="40"/>
        <v>0</v>
      </c>
    </row>
    <row r="251" spans="2:16" hidden="1">
      <c r="B251" s="36">
        <f t="shared" si="37"/>
        <v>53328</v>
      </c>
      <c r="C251" s="37">
        <f>SourceEnergy!C253</f>
        <v>31973.953007965607</v>
      </c>
      <c r="D251" s="37">
        <f>SourceEnergy!D253</f>
        <v>75472.774194736296</v>
      </c>
      <c r="E251" s="38">
        <f>SourceEnergy!E253</f>
        <v>15114.809983603653</v>
      </c>
      <c r="F251" s="37">
        <f t="shared" ref="F251:F261" si="43">IFERROR(G251+H251,0)</f>
        <v>924.99622273520004</v>
      </c>
      <c r="G251" s="37">
        <f>SourceEnergy!G253</f>
        <v>767.3</v>
      </c>
      <c r="H251" s="38">
        <f>SourceEnergy!H253</f>
        <v>157.69622273520008</v>
      </c>
      <c r="I251" s="39">
        <f t="shared" si="35"/>
        <v>33.159999999999997</v>
      </c>
      <c r="J251" s="39">
        <f t="shared" ref="J251:K251" si="44">J239</f>
        <v>38.219317034336143</v>
      </c>
      <c r="K251" s="40">
        <f t="shared" si="44"/>
        <v>39.220652405223397</v>
      </c>
    </row>
    <row r="252" spans="2:16" hidden="1">
      <c r="B252" s="30">
        <f t="shared" si="37"/>
        <v>53359</v>
      </c>
      <c r="C252" s="14">
        <f>SourceEnergy!C254</f>
        <v>99070.896755192938</v>
      </c>
      <c r="D252" s="14">
        <f>SourceEnergy!D254</f>
        <v>113483.01679757723</v>
      </c>
      <c r="E252" s="27">
        <f>SourceEnergy!E254</f>
        <v>21547.191459151007</v>
      </c>
      <c r="F252" s="14">
        <f t="shared" si="43"/>
        <v>1494.2286672200503</v>
      </c>
      <c r="G252" s="14">
        <f>SourceEnergy!G254</f>
        <v>1235.4000000000001</v>
      </c>
      <c r="H252" s="27">
        <f>SourceEnergy!H254</f>
        <v>258.82866722005019</v>
      </c>
      <c r="I252" s="28">
        <f t="shared" si="35"/>
        <v>33.159999999999997</v>
      </c>
      <c r="J252" s="28">
        <f t="shared" ref="J252:K252" si="45">J240</f>
        <v>39.799304906232074</v>
      </c>
      <c r="K252" s="29">
        <f t="shared" si="45"/>
        <v>39.798085869707755</v>
      </c>
    </row>
    <row r="253" spans="2:16" hidden="1">
      <c r="B253" s="30">
        <f t="shared" si="37"/>
        <v>53387</v>
      </c>
      <c r="C253" s="14">
        <f>SourceEnergy!C255</f>
        <v>81299.486835829855</v>
      </c>
      <c r="D253" s="14">
        <f>SourceEnergy!D255</f>
        <v>59605.545292301169</v>
      </c>
      <c r="E253" s="27">
        <f>SourceEnergy!E255</f>
        <v>9785.5690978965249</v>
      </c>
      <c r="F253" s="14">
        <f t="shared" si="43"/>
        <v>1805.1695945672004</v>
      </c>
      <c r="G253" s="14">
        <f>SourceEnergy!G255</f>
        <v>1546</v>
      </c>
      <c r="H253" s="27">
        <f>SourceEnergy!H255</f>
        <v>259.16959456720042</v>
      </c>
      <c r="I253" s="28">
        <f t="shared" si="35"/>
        <v>33.159999999999997</v>
      </c>
      <c r="J253" s="28">
        <f t="shared" ref="J253:K253" si="46">J241</f>
        <v>23.393957691177995</v>
      </c>
      <c r="K253" s="29">
        <f t="shared" si="46"/>
        <v>25.054094514954112</v>
      </c>
    </row>
    <row r="254" spans="2:16" hidden="1">
      <c r="B254" s="30">
        <f t="shared" si="37"/>
        <v>53418</v>
      </c>
      <c r="C254" s="14">
        <f>SourceEnergy!C256</f>
        <v>89687.890705438927</v>
      </c>
      <c r="D254" s="14">
        <f>SourceEnergy!D256</f>
        <v>47868.942138718172</v>
      </c>
      <c r="E254" s="27">
        <f>SourceEnergy!E256</f>
        <v>8662.1674522986559</v>
      </c>
      <c r="F254" s="14">
        <f t="shared" si="43"/>
        <v>2170.0156536553509</v>
      </c>
      <c r="G254" s="14">
        <f>SourceEnergy!G256</f>
        <v>1831.9</v>
      </c>
      <c r="H254" s="27">
        <f>SourceEnergy!H256</f>
        <v>338.1156536553508</v>
      </c>
      <c r="I254" s="28">
        <f t="shared" si="35"/>
        <v>33.159999999999997</v>
      </c>
      <c r="J254" s="28">
        <f t="shared" ref="J254:K254" si="47">J242</f>
        <v>19.569950390775055</v>
      </c>
      <c r="K254" s="29">
        <f t="shared" si="47"/>
        <v>21.428520251910726</v>
      </c>
    </row>
    <row r="255" spans="2:16" hidden="1">
      <c r="B255" s="30">
        <f t="shared" si="37"/>
        <v>53448</v>
      </c>
      <c r="C255" s="14">
        <f>SourceEnergy!C257</f>
        <v>109139.42535177832</v>
      </c>
      <c r="D255" s="14">
        <f>SourceEnergy!D257</f>
        <v>55670.571358911555</v>
      </c>
      <c r="E255" s="27">
        <f>SourceEnergy!E257</f>
        <v>14310.075984693458</v>
      </c>
      <c r="F255" s="14">
        <f t="shared" si="43"/>
        <v>2775.9468270868501</v>
      </c>
      <c r="G255" s="14">
        <f>SourceEnergy!G257</f>
        <v>2207.4</v>
      </c>
      <c r="H255" s="27">
        <f>SourceEnergy!H257</f>
        <v>568.54682708685004</v>
      </c>
      <c r="I255" s="28">
        <f t="shared" si="35"/>
        <v>33.159999999999997</v>
      </c>
      <c r="J255" s="28">
        <f t="shared" ref="J255:K255" si="48">J243</f>
        <v>20.456975944958973</v>
      </c>
      <c r="K255" s="29">
        <f t="shared" si="48"/>
        <v>23.181852624166719</v>
      </c>
    </row>
    <row r="256" spans="2:16" hidden="1">
      <c r="B256" s="30">
        <f t="shared" si="37"/>
        <v>53479</v>
      </c>
      <c r="C256" s="14">
        <f>SourceEnergy!C258</f>
        <v>176225.11891166458</v>
      </c>
      <c r="D256" s="14">
        <f>SourceEnergy!D258</f>
        <v>105082.52602909959</v>
      </c>
      <c r="E256" s="27">
        <f>SourceEnergy!E258</f>
        <v>25503.966743451045</v>
      </c>
      <c r="F256" s="14">
        <f t="shared" si="43"/>
        <v>3148.1796185667499</v>
      </c>
      <c r="G256" s="14">
        <f>SourceEnergy!G258</f>
        <v>2546.6999999999998</v>
      </c>
      <c r="H256" s="27">
        <f>SourceEnergy!H258</f>
        <v>601.4796185667501</v>
      </c>
      <c r="I256" s="28">
        <f t="shared" si="35"/>
        <v>33.159999999999997</v>
      </c>
      <c r="J256" s="28">
        <f t="shared" ref="J256:K256" si="49">J244</f>
        <v>25.737866241296619</v>
      </c>
      <c r="K256" s="29">
        <f t="shared" si="49"/>
        <v>27.17312953079351</v>
      </c>
    </row>
    <row r="257" spans="2:11" hidden="1">
      <c r="B257" s="30">
        <f t="shared" si="37"/>
        <v>53509</v>
      </c>
      <c r="C257" s="14">
        <f>SourceEnergy!C259</f>
        <v>259894.37927179947</v>
      </c>
      <c r="D257" s="14">
        <f>SourceEnergy!D259</f>
        <v>166720.88680061913</v>
      </c>
      <c r="E257" s="27">
        <f>SourceEnergy!E259</f>
        <v>52415.791749569864</v>
      </c>
      <c r="F257" s="14">
        <f t="shared" si="43"/>
        <v>2939.0476520215007</v>
      </c>
      <c r="G257" s="14">
        <f>SourceEnergy!G259</f>
        <v>2254</v>
      </c>
      <c r="H257" s="27">
        <f>SourceEnergy!H259</f>
        <v>685.04765202150065</v>
      </c>
      <c r="I257" s="28">
        <f t="shared" si="35"/>
        <v>33.159999999999997</v>
      </c>
      <c r="J257" s="28">
        <f t="shared" ref="J257:K257" si="50">J245</f>
        <v>48.071761091140431</v>
      </c>
      <c r="K257" s="29">
        <f t="shared" si="50"/>
        <v>46.991606925223515</v>
      </c>
    </row>
    <row r="258" spans="2:11" hidden="1">
      <c r="B258" s="30">
        <f t="shared" si="37"/>
        <v>53540</v>
      </c>
      <c r="C258" s="14">
        <f>SourceEnergy!C260</f>
        <v>194840.80007616687</v>
      </c>
      <c r="D258" s="14">
        <f>SourceEnergy!D260</f>
        <v>193217.96789365835</v>
      </c>
      <c r="E258" s="27">
        <f>SourceEnergy!E260</f>
        <v>35034.892952025912</v>
      </c>
      <c r="F258" s="14">
        <f t="shared" si="43"/>
        <v>2708.1347939027005</v>
      </c>
      <c r="G258" s="14">
        <f>SourceEnergy!G260</f>
        <v>2279</v>
      </c>
      <c r="H258" s="27">
        <f>SourceEnergy!H260</f>
        <v>429.13479390270049</v>
      </c>
      <c r="I258" s="28">
        <f t="shared" si="35"/>
        <v>33.159999999999997</v>
      </c>
      <c r="J258" s="28">
        <f t="shared" ref="J258:K258" si="51">J246</f>
        <v>52.442187486893857</v>
      </c>
      <c r="K258" s="29">
        <f t="shared" si="51"/>
        <v>49.192139232734725</v>
      </c>
    </row>
    <row r="259" spans="2:11" hidden="1">
      <c r="B259" s="30">
        <f t="shared" si="37"/>
        <v>53571</v>
      </c>
      <c r="C259" s="14">
        <f>SourceEnergy!C261</f>
        <v>130697.7859705068</v>
      </c>
      <c r="D259" s="14">
        <f>SourceEnergy!D261</f>
        <v>113158.53033882377</v>
      </c>
      <c r="E259" s="27">
        <f>SourceEnergy!E261</f>
        <v>24573.024883564038</v>
      </c>
      <c r="F259" s="14">
        <f t="shared" si="43"/>
        <v>2153.0235968355501</v>
      </c>
      <c r="G259" s="14">
        <f>SourceEnergy!G261</f>
        <v>1768.8</v>
      </c>
      <c r="H259" s="27">
        <f>SourceEnergy!H261</f>
        <v>384.2235968355501</v>
      </c>
      <c r="I259" s="28">
        <f t="shared" si="35"/>
        <v>33.159999999999997</v>
      </c>
      <c r="J259" s="28">
        <f t="shared" ref="J259:K259" si="52">J247</f>
        <v>37.147972511861212</v>
      </c>
      <c r="K259" s="29">
        <f t="shared" si="52"/>
        <v>38.210248458497311</v>
      </c>
    </row>
    <row r="260" spans="2:11" hidden="1">
      <c r="B260" s="30">
        <f t="shared" si="37"/>
        <v>53601</v>
      </c>
      <c r="C260" s="14">
        <f>SourceEnergy!C262</f>
        <v>124125.63484266029</v>
      </c>
      <c r="D260" s="14">
        <f>SourceEnergy!D262</f>
        <v>74361.187275022559</v>
      </c>
      <c r="E260" s="27">
        <f>SourceEnergy!E262</f>
        <v>12874.677874050887</v>
      </c>
      <c r="F260" s="14">
        <f t="shared" si="43"/>
        <v>1728.06795436535</v>
      </c>
      <c r="G260" s="14">
        <f>SourceEnergy!G262</f>
        <v>1480.8</v>
      </c>
      <c r="H260" s="27">
        <f>SourceEnergy!H262</f>
        <v>247.26795436535008</v>
      </c>
      <c r="I260" s="28">
        <f t="shared" si="35"/>
        <v>33.159999999999997</v>
      </c>
      <c r="J260" s="28">
        <f t="shared" ref="J260:K260" si="53">J248</f>
        <v>28.466275651415881</v>
      </c>
      <c r="K260" s="29">
        <f t="shared" si="53"/>
        <v>30.945699087321799</v>
      </c>
    </row>
    <row r="261" spans="2:11" hidden="1">
      <c r="B261" s="30">
        <f t="shared" si="37"/>
        <v>53632</v>
      </c>
      <c r="C261" s="14">
        <f>SourceEnergy!C263</f>
        <v>65038.015361211954</v>
      </c>
      <c r="D261" s="14">
        <f>SourceEnergy!D263</f>
        <v>110839.21387968735</v>
      </c>
      <c r="E261" s="27">
        <f>SourceEnergy!E263</f>
        <v>20307.020896951268</v>
      </c>
      <c r="F261" s="14">
        <f t="shared" si="43"/>
        <v>1239.7809980235504</v>
      </c>
      <c r="G261" s="14">
        <f>SourceEnergy!G263</f>
        <v>1027.2</v>
      </c>
      <c r="H261" s="27">
        <f>SourceEnergy!H263</f>
        <v>212.58099802355036</v>
      </c>
      <c r="I261" s="28">
        <f t="shared" si="35"/>
        <v>33.159999999999997</v>
      </c>
      <c r="J261" s="28">
        <f t="shared" ref="J261:K261" si="54">J249</f>
        <v>34.160965964726195</v>
      </c>
      <c r="K261" s="29">
        <f t="shared" si="54"/>
        <v>34.427874517023525</v>
      </c>
    </row>
    <row r="262" spans="2:11" hidden="1">
      <c r="B262" s="35">
        <f t="shared" si="37"/>
        <v>53662</v>
      </c>
      <c r="C262" s="31"/>
      <c r="D262" s="31"/>
      <c r="E262" s="32"/>
      <c r="F262" s="31"/>
      <c r="G262" s="31"/>
      <c r="H262" s="32"/>
      <c r="I262" s="33"/>
      <c r="J262" s="33"/>
      <c r="K262" s="34"/>
    </row>
    <row r="263" spans="2:11">
      <c r="B263" s="41"/>
    </row>
    <row r="264" spans="2:11">
      <c r="B264" s="42"/>
    </row>
    <row r="265" spans="2:11">
      <c r="B265" s="14" t="s">
        <v>84</v>
      </c>
    </row>
    <row r="266" spans="2:11">
      <c r="B266" s="14" t="str">
        <f>IF(_xlfn.SINGLE([0]!Shape_Annually)="Yes","(a)  Annual avoided cost dollars are shaped to months and to HLH/LLH using annually "&amp;'MWH-Split'!S3&amp;" market prices","(a)  Monthly avoided cost dollars are shaped to HLH/LLH using monthly "&amp;'MWH-Split'!S3&amp;" market prices")</f>
        <v>(a)  Annual avoided cost dollars are shaped to months and to HLH/LLH using annually  market prices</v>
      </c>
    </row>
    <row r="267" spans="2:11">
      <c r="B267" s="14" t="str">
        <f>IF(_xlfn.SINGLE([0]!Shape_Annually)="Yes","     'HLH' + 'LLH' dollars will match 'Total' dollars on an annual basis","")</f>
        <v xml:space="preserve">     'HLH' + 'LLH' dollars will match 'Total' dollars on an annual basis</v>
      </c>
    </row>
  </sheetData>
  <autoFilter ref="B10:K262" xr:uid="{00000000-0009-0000-0000-000006000000}"/>
  <printOptions horizontalCentered="1"/>
  <pageMargins left="0.8" right="0.3" top="0.4" bottom="0.4" header="0.5" footer="0.2"/>
  <pageSetup scale="55" fitToHeight="9" orientation="portrait" r:id="rId1"/>
  <headerFooter alignWithMargins="0">
    <oddFooter>&amp;L&amp;8Net Power Cost Group    &amp;F   ( &amp;A )&amp;C &amp;R &amp;8&amp;D  &amp;T</oddFooter>
  </headerFooter>
  <rowBreaks count="2" manualBreakCount="2">
    <brk id="94" max="11" man="1"/>
    <brk id="1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3F76-1006-4D1B-BA55-B61831937BD8}">
  <dimension ref="B1:IZ4"/>
  <sheetViews>
    <sheetView zoomScale="80" zoomScaleNormal="80" workbookViewId="0">
      <selection activeCell="U2" sqref="U2:AF2"/>
    </sheetView>
  </sheetViews>
  <sheetFormatPr defaultColWidth="8.7109375" defaultRowHeight="15"/>
  <cols>
    <col min="1" max="3" width="8.7109375" style="297"/>
    <col min="4" max="4" width="25.28515625" style="297" customWidth="1"/>
    <col min="5" max="6" width="16.28515625" style="297" customWidth="1"/>
    <col min="7" max="16384" width="8.7109375" style="297"/>
  </cols>
  <sheetData>
    <row r="1" spans="2:260">
      <c r="B1" s="304" t="s">
        <v>130</v>
      </c>
      <c r="C1" s="304" t="s">
        <v>131</v>
      </c>
      <c r="D1" s="304" t="s">
        <v>132</v>
      </c>
      <c r="E1" s="304" t="s">
        <v>133</v>
      </c>
      <c r="F1" s="304" t="s">
        <v>139</v>
      </c>
      <c r="G1" s="304" t="s">
        <v>140</v>
      </c>
      <c r="H1" s="304" t="s">
        <v>141</v>
      </c>
      <c r="I1" s="305">
        <v>46023</v>
      </c>
      <c r="J1" s="305">
        <v>46054</v>
      </c>
      <c r="K1" s="305">
        <v>46082</v>
      </c>
      <c r="L1" s="305">
        <v>46113</v>
      </c>
      <c r="M1" s="305">
        <v>46143</v>
      </c>
      <c r="N1" s="305">
        <v>46174</v>
      </c>
      <c r="O1" s="305">
        <v>46204</v>
      </c>
      <c r="P1" s="305">
        <v>46235</v>
      </c>
      <c r="Q1" s="305">
        <v>46266</v>
      </c>
      <c r="R1" s="305">
        <v>46296</v>
      </c>
      <c r="S1" s="305">
        <v>46327</v>
      </c>
      <c r="T1" s="305">
        <v>46357</v>
      </c>
      <c r="U1" s="305">
        <v>46388</v>
      </c>
      <c r="V1" s="305">
        <v>46419</v>
      </c>
      <c r="W1" s="305">
        <v>46447</v>
      </c>
      <c r="X1" s="305">
        <v>46478</v>
      </c>
      <c r="Y1" s="305">
        <v>46508</v>
      </c>
      <c r="Z1" s="305">
        <v>46539</v>
      </c>
      <c r="AA1" s="305">
        <v>46569</v>
      </c>
      <c r="AB1" s="305">
        <v>46600</v>
      </c>
      <c r="AC1" s="305">
        <v>46631</v>
      </c>
      <c r="AD1" s="305">
        <v>46661</v>
      </c>
      <c r="AE1" s="305">
        <v>46692</v>
      </c>
      <c r="AF1" s="305">
        <v>46722</v>
      </c>
      <c r="AG1" s="305">
        <v>46753</v>
      </c>
      <c r="AH1" s="305">
        <v>46784</v>
      </c>
      <c r="AI1" s="305">
        <v>46813</v>
      </c>
      <c r="AJ1" s="305">
        <v>46844</v>
      </c>
      <c r="AK1" s="305">
        <v>46874</v>
      </c>
      <c r="AL1" s="305">
        <v>46905</v>
      </c>
      <c r="AM1" s="305">
        <v>46935</v>
      </c>
      <c r="AN1" s="305">
        <v>46966</v>
      </c>
      <c r="AO1" s="305">
        <v>46997</v>
      </c>
      <c r="AP1" s="305">
        <v>47027</v>
      </c>
      <c r="AQ1" s="305">
        <v>47058</v>
      </c>
      <c r="AR1" s="305">
        <v>47088</v>
      </c>
      <c r="AS1" s="305">
        <v>47119</v>
      </c>
      <c r="AT1" s="305">
        <v>47150</v>
      </c>
      <c r="AU1" s="305">
        <v>47178</v>
      </c>
      <c r="AV1" s="305">
        <v>47209</v>
      </c>
      <c r="AW1" s="305">
        <v>47239</v>
      </c>
      <c r="AX1" s="305">
        <v>47270</v>
      </c>
      <c r="AY1" s="305">
        <v>47300</v>
      </c>
      <c r="AZ1" s="305">
        <v>47331</v>
      </c>
      <c r="BA1" s="305">
        <v>47362</v>
      </c>
      <c r="BB1" s="305">
        <v>47392</v>
      </c>
      <c r="BC1" s="305">
        <v>47423</v>
      </c>
      <c r="BD1" s="305">
        <v>47453</v>
      </c>
      <c r="BE1" s="305">
        <v>47484</v>
      </c>
      <c r="BF1" s="305">
        <v>47515</v>
      </c>
      <c r="BG1" s="305">
        <v>47543</v>
      </c>
      <c r="BH1" s="305">
        <v>47574</v>
      </c>
      <c r="BI1" s="305">
        <v>47604</v>
      </c>
      <c r="BJ1" s="305">
        <v>47635</v>
      </c>
      <c r="BK1" s="305">
        <v>47665</v>
      </c>
      <c r="BL1" s="305">
        <v>47696</v>
      </c>
      <c r="BM1" s="305">
        <v>47727</v>
      </c>
      <c r="BN1" s="305">
        <v>47757</v>
      </c>
      <c r="BO1" s="305">
        <v>47788</v>
      </c>
      <c r="BP1" s="305">
        <v>47818</v>
      </c>
      <c r="BQ1" s="305">
        <v>47849</v>
      </c>
      <c r="BR1" s="305">
        <v>47880</v>
      </c>
      <c r="BS1" s="305">
        <v>47908</v>
      </c>
      <c r="BT1" s="305">
        <v>47939</v>
      </c>
      <c r="BU1" s="305">
        <v>47969</v>
      </c>
      <c r="BV1" s="305">
        <v>48000</v>
      </c>
      <c r="BW1" s="305">
        <v>48030</v>
      </c>
      <c r="BX1" s="305">
        <v>48061</v>
      </c>
      <c r="BY1" s="305">
        <v>48092</v>
      </c>
      <c r="BZ1" s="305">
        <v>48122</v>
      </c>
      <c r="CA1" s="305">
        <v>48153</v>
      </c>
      <c r="CB1" s="305">
        <v>48183</v>
      </c>
      <c r="CC1" s="305">
        <v>48214</v>
      </c>
      <c r="CD1" s="305">
        <v>48245</v>
      </c>
      <c r="CE1" s="305">
        <v>48274</v>
      </c>
      <c r="CF1" s="305">
        <v>48305</v>
      </c>
      <c r="CG1" s="305">
        <v>48335</v>
      </c>
      <c r="CH1" s="305">
        <v>48366</v>
      </c>
      <c r="CI1" s="305">
        <v>48396</v>
      </c>
      <c r="CJ1" s="305">
        <v>48427</v>
      </c>
      <c r="CK1" s="305">
        <v>48458</v>
      </c>
      <c r="CL1" s="305">
        <v>48488</v>
      </c>
      <c r="CM1" s="305">
        <v>48519</v>
      </c>
      <c r="CN1" s="305">
        <v>48549</v>
      </c>
      <c r="CO1" s="305">
        <v>48580</v>
      </c>
      <c r="CP1" s="305">
        <v>48611</v>
      </c>
      <c r="CQ1" s="305">
        <v>48639</v>
      </c>
      <c r="CR1" s="305">
        <v>48670</v>
      </c>
      <c r="CS1" s="305">
        <v>48700</v>
      </c>
      <c r="CT1" s="305">
        <v>48731</v>
      </c>
      <c r="CU1" s="305">
        <v>48761</v>
      </c>
      <c r="CV1" s="305">
        <v>48792</v>
      </c>
      <c r="CW1" s="305">
        <v>48823</v>
      </c>
      <c r="CX1" s="305">
        <v>48853</v>
      </c>
      <c r="CY1" s="305">
        <v>48884</v>
      </c>
      <c r="CZ1" s="305">
        <v>48914</v>
      </c>
      <c r="DA1" s="305">
        <v>48945</v>
      </c>
      <c r="DB1" s="305">
        <v>48976</v>
      </c>
      <c r="DC1" s="305">
        <v>49004</v>
      </c>
      <c r="DD1" s="305">
        <v>49035</v>
      </c>
      <c r="DE1" s="305">
        <v>49065</v>
      </c>
      <c r="DF1" s="305">
        <v>49096</v>
      </c>
      <c r="DG1" s="305">
        <v>49126</v>
      </c>
      <c r="DH1" s="305">
        <v>49157</v>
      </c>
      <c r="DI1" s="305">
        <v>49188</v>
      </c>
      <c r="DJ1" s="305">
        <v>49218</v>
      </c>
      <c r="DK1" s="305">
        <v>49249</v>
      </c>
      <c r="DL1" s="305">
        <v>49279</v>
      </c>
      <c r="DM1" s="305">
        <v>49310</v>
      </c>
      <c r="DN1" s="305">
        <v>49341</v>
      </c>
      <c r="DO1" s="305">
        <v>49369</v>
      </c>
      <c r="DP1" s="305">
        <v>49400</v>
      </c>
      <c r="DQ1" s="305">
        <v>49430</v>
      </c>
      <c r="DR1" s="305">
        <v>49461</v>
      </c>
      <c r="DS1" s="305">
        <v>49491</v>
      </c>
      <c r="DT1" s="305">
        <v>49522</v>
      </c>
      <c r="DU1" s="305">
        <v>49553</v>
      </c>
      <c r="DV1" s="305">
        <v>49583</v>
      </c>
      <c r="DW1" s="305">
        <v>49614</v>
      </c>
      <c r="DX1" s="305">
        <v>49644</v>
      </c>
      <c r="DY1" s="305">
        <v>49675</v>
      </c>
      <c r="DZ1" s="305">
        <v>49706</v>
      </c>
      <c r="EA1" s="305">
        <v>49735</v>
      </c>
      <c r="EB1" s="305">
        <v>49766</v>
      </c>
      <c r="EC1" s="305">
        <v>49796</v>
      </c>
      <c r="ED1" s="305">
        <v>49827</v>
      </c>
      <c r="EE1" s="305">
        <v>49857</v>
      </c>
      <c r="EF1" s="305">
        <v>49888</v>
      </c>
      <c r="EG1" s="305">
        <v>49919</v>
      </c>
      <c r="EH1" s="305">
        <v>49949</v>
      </c>
      <c r="EI1" s="305">
        <v>49980</v>
      </c>
      <c r="EJ1" s="305">
        <v>50010</v>
      </c>
      <c r="EK1" s="305">
        <v>50041</v>
      </c>
      <c r="EL1" s="305">
        <v>50072</v>
      </c>
      <c r="EM1" s="305">
        <v>50100</v>
      </c>
      <c r="EN1" s="305">
        <v>50131</v>
      </c>
      <c r="EO1" s="305">
        <v>50161</v>
      </c>
      <c r="EP1" s="305">
        <v>50192</v>
      </c>
      <c r="EQ1" s="305">
        <v>50222</v>
      </c>
      <c r="ER1" s="305">
        <v>50253</v>
      </c>
      <c r="ES1" s="305">
        <v>50284</v>
      </c>
      <c r="ET1" s="305">
        <v>50314</v>
      </c>
      <c r="EU1" s="305">
        <v>50345</v>
      </c>
      <c r="EV1" s="305">
        <v>50375</v>
      </c>
      <c r="EW1" s="305">
        <v>50406</v>
      </c>
      <c r="EX1" s="305">
        <v>50437</v>
      </c>
      <c r="EY1" s="305">
        <v>50465</v>
      </c>
      <c r="EZ1" s="305">
        <v>50496</v>
      </c>
      <c r="FA1" s="305">
        <v>50526</v>
      </c>
      <c r="FB1" s="305">
        <v>50557</v>
      </c>
      <c r="FC1" s="305">
        <v>50587</v>
      </c>
      <c r="FD1" s="305">
        <v>50618</v>
      </c>
      <c r="FE1" s="305">
        <v>50649</v>
      </c>
      <c r="FF1" s="305">
        <v>50679</v>
      </c>
      <c r="FG1" s="305">
        <v>50710</v>
      </c>
      <c r="FH1" s="305">
        <v>50740</v>
      </c>
      <c r="FI1" s="305">
        <v>50771</v>
      </c>
      <c r="FJ1" s="305">
        <v>50802</v>
      </c>
      <c r="FK1" s="305">
        <v>50830</v>
      </c>
      <c r="FL1" s="305">
        <v>50861</v>
      </c>
      <c r="FM1" s="305">
        <v>50891</v>
      </c>
      <c r="FN1" s="305">
        <v>50922</v>
      </c>
      <c r="FO1" s="305">
        <v>50952</v>
      </c>
      <c r="FP1" s="305">
        <v>50983</v>
      </c>
      <c r="FQ1" s="305">
        <v>51014</v>
      </c>
      <c r="FR1" s="305">
        <v>51044</v>
      </c>
      <c r="FS1" s="305">
        <v>51075</v>
      </c>
      <c r="FT1" s="305">
        <v>51105</v>
      </c>
      <c r="FU1" s="305">
        <v>51136</v>
      </c>
      <c r="FV1" s="305">
        <v>51167</v>
      </c>
      <c r="FW1" s="305">
        <v>51196</v>
      </c>
      <c r="FX1" s="305">
        <v>51227</v>
      </c>
      <c r="FY1" s="305">
        <v>51257</v>
      </c>
      <c r="FZ1" s="305">
        <v>51288</v>
      </c>
      <c r="GA1" s="305">
        <v>51318</v>
      </c>
      <c r="GB1" s="305">
        <v>51349</v>
      </c>
      <c r="GC1" s="305">
        <v>51380</v>
      </c>
      <c r="GD1" s="305">
        <v>51410</v>
      </c>
      <c r="GE1" s="305">
        <v>51441</v>
      </c>
      <c r="GF1" s="305">
        <v>51471</v>
      </c>
      <c r="GG1" s="305">
        <v>51502</v>
      </c>
      <c r="GH1" s="305">
        <v>51533</v>
      </c>
      <c r="GI1" s="305">
        <v>51561</v>
      </c>
      <c r="GJ1" s="305">
        <v>51592</v>
      </c>
      <c r="GK1" s="305">
        <v>51622</v>
      </c>
      <c r="GL1" s="305">
        <v>51653</v>
      </c>
      <c r="GM1" s="305">
        <v>51683</v>
      </c>
      <c r="GN1" s="305">
        <v>51714</v>
      </c>
      <c r="GO1" s="305">
        <v>51745</v>
      </c>
      <c r="GP1" s="305">
        <v>51775</v>
      </c>
      <c r="GQ1" s="305">
        <v>51806</v>
      </c>
      <c r="GR1" s="305">
        <v>51836</v>
      </c>
      <c r="GS1" s="305">
        <v>51867</v>
      </c>
      <c r="GT1" s="305">
        <v>51898</v>
      </c>
      <c r="GU1" s="305">
        <v>51926</v>
      </c>
      <c r="GV1" s="305">
        <v>51957</v>
      </c>
      <c r="GW1" s="305">
        <v>51987</v>
      </c>
      <c r="GX1" s="305">
        <v>52018</v>
      </c>
      <c r="GY1" s="305">
        <v>52048</v>
      </c>
      <c r="GZ1" s="305">
        <v>52079</v>
      </c>
      <c r="HA1" s="305">
        <v>52110</v>
      </c>
      <c r="HB1" s="305">
        <v>52140</v>
      </c>
      <c r="HC1" s="305">
        <v>52171</v>
      </c>
      <c r="HD1" s="305">
        <v>52201</v>
      </c>
      <c r="HE1" s="305">
        <v>52232</v>
      </c>
      <c r="HF1" s="305">
        <v>52263</v>
      </c>
      <c r="HG1" s="305">
        <v>52291</v>
      </c>
      <c r="HH1" s="305">
        <v>52322</v>
      </c>
      <c r="HI1" s="305">
        <v>52352</v>
      </c>
      <c r="HJ1" s="305">
        <v>52383</v>
      </c>
      <c r="HK1" s="305">
        <v>52413</v>
      </c>
      <c r="HL1" s="305">
        <v>52444</v>
      </c>
      <c r="HM1" s="305">
        <v>52475</v>
      </c>
      <c r="HN1" s="305">
        <v>52505</v>
      </c>
      <c r="HO1" s="305">
        <v>52536</v>
      </c>
      <c r="HP1" s="305">
        <v>52566</v>
      </c>
      <c r="HQ1" s="305">
        <v>52597</v>
      </c>
      <c r="HR1" s="305">
        <v>52628</v>
      </c>
      <c r="HS1" s="305">
        <v>52657</v>
      </c>
      <c r="HT1" s="305">
        <v>52688</v>
      </c>
      <c r="HU1" s="305">
        <v>52718</v>
      </c>
      <c r="HV1" s="305">
        <v>52749</v>
      </c>
      <c r="HW1" s="305">
        <v>52779</v>
      </c>
      <c r="HX1" s="305">
        <v>52810</v>
      </c>
      <c r="HY1" s="305">
        <v>52841</v>
      </c>
      <c r="HZ1" s="305">
        <v>52871</v>
      </c>
      <c r="IA1" s="305">
        <v>52902</v>
      </c>
      <c r="IB1" s="305">
        <v>52932</v>
      </c>
      <c r="IC1" s="305">
        <v>52963</v>
      </c>
      <c r="ID1" s="305">
        <v>52994</v>
      </c>
      <c r="IE1" s="305">
        <v>53022</v>
      </c>
      <c r="IF1" s="305">
        <v>53053</v>
      </c>
      <c r="IG1" s="305">
        <v>53083</v>
      </c>
      <c r="IH1" s="305">
        <v>53114</v>
      </c>
      <c r="II1" s="305">
        <v>53144</v>
      </c>
      <c r="IJ1" s="305">
        <v>53175</v>
      </c>
      <c r="IK1" s="305">
        <v>53206</v>
      </c>
      <c r="IL1" s="305">
        <v>53236</v>
      </c>
      <c r="IM1" s="305">
        <v>53267</v>
      </c>
      <c r="IN1" s="305">
        <v>53297</v>
      </c>
      <c r="IO1" s="301">
        <v>52963</v>
      </c>
      <c r="IP1" s="301">
        <v>52994</v>
      </c>
      <c r="IQ1" s="301">
        <v>53022</v>
      </c>
      <c r="IR1" s="301">
        <v>53053</v>
      </c>
      <c r="IS1" s="301">
        <v>53083</v>
      </c>
      <c r="IT1" s="301">
        <v>53114</v>
      </c>
      <c r="IU1" s="301">
        <v>53144</v>
      </c>
      <c r="IV1" s="301">
        <v>53175</v>
      </c>
      <c r="IW1" s="301">
        <v>53206</v>
      </c>
      <c r="IX1" s="301">
        <v>53236</v>
      </c>
      <c r="IY1" s="301">
        <v>53267</v>
      </c>
      <c r="IZ1" s="301">
        <v>53297</v>
      </c>
    </row>
    <row r="2" spans="2:260">
      <c r="B2" s="304"/>
      <c r="C2" s="304"/>
      <c r="D2" s="306" t="str">
        <f>'[1]Table 5'!$M$14</f>
        <v>PV_QF_UTN_Track_Sch37_UT</v>
      </c>
      <c r="E2" s="304"/>
      <c r="F2" s="304" t="s">
        <v>142</v>
      </c>
      <c r="G2" s="304">
        <v>1</v>
      </c>
      <c r="H2" s="304" t="s">
        <v>143</v>
      </c>
      <c r="I2" s="304">
        <f>INDEX('[1]Table 5'!$F:$F,MATCH(I1,'[1]Table 5'!$B:$B,0),1)</f>
        <v>0</v>
      </c>
      <c r="J2" s="304">
        <f>INDEX('[1]Table 5'!$F:$F,MATCH(J1,'[1]Table 5'!$B:$B,0),1)/1000</f>
        <v>0</v>
      </c>
      <c r="K2" s="304">
        <f>INDEX('[1]Table 5'!$F:$F,MATCH(K1,'[1]Table 5'!$B:$B,0),1)/1000</f>
        <v>0</v>
      </c>
      <c r="L2" s="304">
        <f>INDEX('[1]Table 5'!$F:$F,MATCH(L1,'[1]Table 5'!$B:$B,0),1)/1000</f>
        <v>0</v>
      </c>
      <c r="M2" s="304">
        <f>INDEX('[1]Table 5'!$F:$F,MATCH(M1,'[1]Table 5'!$B:$B,0),1)/1000</f>
        <v>0</v>
      </c>
      <c r="N2" s="304">
        <f>INDEX('[1]Table 5'!$F:$F,MATCH(N1,'[1]Table 5'!$B:$B,0),1)/1000</f>
        <v>3.4798423309300004</v>
      </c>
      <c r="O2" s="304">
        <f>INDEX('[1]Table 5'!$F:$F,MATCH(O1,'[1]Table 5'!$B:$B,0),1)/1000</f>
        <v>3.33760308471</v>
      </c>
      <c r="P2" s="304">
        <f>INDEX('[1]Table 5'!$F:$F,MATCH(P1,'[1]Table 5'!$B:$B,0),1)/1000</f>
        <v>2.9376009666299994</v>
      </c>
      <c r="Q2" s="304">
        <f>INDEX('[1]Table 5'!$F:$F,MATCH(Q1,'[1]Table 5'!$B:$B,0),1)/1000</f>
        <v>2.5574074269599998</v>
      </c>
      <c r="R2" s="304">
        <f>INDEX('[1]Table 5'!$F:$F,MATCH(R1,'[1]Table 5'!$B:$B,0),1)/1000</f>
        <v>1.86418972347</v>
      </c>
      <c r="S2" s="304">
        <f>INDEX('[1]Table 5'!$F:$F,MATCH(S1,'[1]Table 5'!$B:$B,0),1)/1000</f>
        <v>1.4449963380100004</v>
      </c>
      <c r="T2" s="304">
        <f>INDEX('[1]Table 5'!$F:$F,MATCH(T1,'[1]Table 5'!$B:$B,0),1)/1000</f>
        <v>0.963330557463</v>
      </c>
      <c r="U2" s="304">
        <f>INDEX('[1]Table 5'!$F:$F,MATCH(U1,'[1]Table 5'!$B:$B,0),1)/1000</f>
        <v>0.98095269357000014</v>
      </c>
      <c r="V2" s="304">
        <f>INDEX('[1]Table 5'!$F:$F,MATCH(V1,'[1]Table 5'!$B:$B,0),1)/1000</f>
        <v>1.6580183196200005</v>
      </c>
      <c r="W2" s="304">
        <f>INDEX('[1]Table 5'!$F:$F,MATCH(W1,'[1]Table 5'!$B:$B,0),1)/1000</f>
        <v>1.8858196441099997</v>
      </c>
      <c r="X2" s="304">
        <f>INDEX('[1]Table 5'!$F:$F,MATCH(X1,'[1]Table 5'!$B:$B,0),1)/1000</f>
        <v>2.4277998050999998</v>
      </c>
      <c r="Y2" s="304">
        <f>INDEX('[1]Table 5'!$F:$F,MATCH(Y1,'[1]Table 5'!$B:$B,0),1)/1000</f>
        <v>2.9480923785499997</v>
      </c>
      <c r="Z2" s="304">
        <f>INDEX('[1]Table 5'!$F:$F,MATCH(Z1,'[1]Table 5'!$B:$B,0),1)/1000</f>
        <v>3.4713369167699994</v>
      </c>
      <c r="AA2" s="304">
        <f>INDEX('[1]Table 5'!$F:$F,MATCH(AA1,'[1]Table 5'!$B:$B,0),1)/1000</f>
        <v>3.2785359545500006</v>
      </c>
      <c r="AB2" s="304">
        <f>INDEX('[1]Table 5'!$F:$F,MATCH(AB1,'[1]Table 5'!$B:$B,0),1)/1000</f>
        <v>2.9479285147999996</v>
      </c>
      <c r="AC2" s="304">
        <f>INDEX('[1]Table 5'!$F:$F,MATCH(AC1,'[1]Table 5'!$B:$B,0),1)/1000</f>
        <v>2.4855080304500006</v>
      </c>
      <c r="AD2" s="304">
        <f>INDEX('[1]Table 5'!$F:$F,MATCH(AD1,'[1]Table 5'!$B:$B,0),1)/1000</f>
        <v>1.8675611319599998</v>
      </c>
      <c r="AE2" s="304">
        <f>INDEX('[1]Table 5'!$F:$F,MATCH(AE1,'[1]Table 5'!$B:$B,0),1)/1000</f>
        <v>1.41126129693</v>
      </c>
      <c r="AF2" s="304">
        <f>INDEX('[1]Table 5'!$F:$F,MATCH(AF1,'[1]Table 5'!$B:$B,0),1)/1000</f>
        <v>0.94838248104966671</v>
      </c>
      <c r="AG2" s="304">
        <f>INDEX('[1]Table 5'!$F:$F,MATCH(AG1,'[1]Table 5'!$B:$B,0),1)/1000</f>
        <v>0.99771252197000004</v>
      </c>
      <c r="AH2" s="304">
        <f>INDEX('[1]Table 5'!$F:$F,MATCH(AH1,'[1]Table 5'!$B:$B,0),1)/1000</f>
        <v>1.6648927248200001</v>
      </c>
      <c r="AI2" s="304">
        <f>INDEX('[1]Table 5'!$F:$F,MATCH(AI1,'[1]Table 5'!$B:$B,0),1)/1000</f>
        <v>1.9759058202000002</v>
      </c>
      <c r="AJ2" s="304">
        <f>INDEX('[1]Table 5'!$F:$F,MATCH(AJ1,'[1]Table 5'!$B:$B,0),1)/1000</f>
        <v>2.3752596835800004</v>
      </c>
      <c r="AK2" s="304">
        <f>INDEX('[1]Table 5'!$F:$F,MATCH(AK1,'[1]Table 5'!$B:$B,0),1)/1000</f>
        <v>3.0385009301700006</v>
      </c>
      <c r="AL2" s="304">
        <f>INDEX('[1]Table 5'!$F:$F,MATCH(AL1,'[1]Table 5'!$B:$B,0),1)/1000</f>
        <v>3.4459401765299997</v>
      </c>
      <c r="AM2" s="304">
        <f>INDEX('[1]Table 5'!$F:$F,MATCH(AM1,'[1]Table 5'!$B:$B,0),1)/1000</f>
        <v>3.2170281279699999</v>
      </c>
      <c r="AN2" s="304">
        <f>INDEX('[1]Table 5'!$F:$F,MATCH(AN1,'[1]Table 5'!$B:$B,0),1)/1000</f>
        <v>2.9642751114600001</v>
      </c>
      <c r="AO2" s="304">
        <f>INDEX('[1]Table 5'!$F:$F,MATCH(AO1,'[1]Table 5'!$B:$B,0),1)/1000</f>
        <v>2.3566604870800005</v>
      </c>
      <c r="AP2" s="304">
        <f>INDEX('[1]Table 5'!$F:$F,MATCH(AP1,'[1]Table 5'!$B:$B,0),1)/1000</f>
        <v>1.8915117665500003</v>
      </c>
      <c r="AQ2" s="304">
        <f>INDEX('[1]Table 5'!$F:$F,MATCH(AQ1,'[1]Table 5'!$B:$B,0),1)/1000</f>
        <v>1.3570417411800002</v>
      </c>
      <c r="AR2" s="304">
        <f>INDEX('[1]Table 5'!$F:$F,MATCH(AR1,'[1]Table 5'!$B:$B,0),1)/1000</f>
        <v>0.92805874958793111</v>
      </c>
      <c r="AS2" s="304">
        <f>INDEX('[1]Table 5'!$F:$F,MATCH(AS1,'[1]Table 5'!$B:$B,0),1)/1000</f>
        <v>0.98497975554000006</v>
      </c>
      <c r="AT2" s="304">
        <f>INDEX('[1]Table 5'!$F:$F,MATCH(AT1,'[1]Table 5'!$B:$B,0),1)/1000</f>
        <v>1.6435071569999997</v>
      </c>
      <c r="AU2" s="304">
        <f>INDEX('[1]Table 5'!$F:$F,MATCH(AU1,'[1]Table 5'!$B:$B,0),1)/1000</f>
        <v>1.9959158379199999</v>
      </c>
      <c r="AV2" s="304">
        <f>INDEX('[1]Table 5'!$F:$F,MATCH(AV1,'[1]Table 5'!$B:$B,0),1)/1000</f>
        <v>2.4106512209499997</v>
      </c>
      <c r="AW2" s="304">
        <f>INDEX('[1]Table 5'!$F:$F,MATCH(AW1,'[1]Table 5'!$B:$B,0),1)/1000</f>
        <v>3.0134280661799995</v>
      </c>
      <c r="AX2" s="304">
        <f>INDEX('[1]Table 5'!$F:$F,MATCH(AX1,'[1]Table 5'!$B:$B,0),1)/1000</f>
        <v>3.4443168883999999</v>
      </c>
      <c r="AY2" s="304">
        <f>INDEX('[1]Table 5'!$F:$F,MATCH(AY1,'[1]Table 5'!$B:$B,0),1)/1000</f>
        <v>3.1937253076600003</v>
      </c>
      <c r="AZ2" s="304">
        <f>INDEX('[1]Table 5'!$F:$F,MATCH(AZ1,'[1]Table 5'!$B:$B,0),1)/1000</f>
        <v>2.9139458454500007</v>
      </c>
      <c r="BA2" s="304">
        <f>INDEX('[1]Table 5'!$F:$F,MATCH(BA1,'[1]Table 5'!$B:$B,0),1)/1000</f>
        <v>2.3559414145700006</v>
      </c>
      <c r="BB2" s="304">
        <f>INDEX('[1]Table 5'!$F:$F,MATCH(BB1,'[1]Table 5'!$B:$B,0),1)/1000</f>
        <v>1.8381341175600003</v>
      </c>
      <c r="BC2" s="304">
        <f>INDEX('[1]Table 5'!$F:$F,MATCH(BC1,'[1]Table 5'!$B:$B,0),1)/1000</f>
        <v>1.3318061333900004</v>
      </c>
      <c r="BD2" s="304">
        <f>INDEX('[1]Table 5'!$F:$F,MATCH(BD1,'[1]Table 5'!$B:$B,0),1)/1000</f>
        <v>0.92428904012800017</v>
      </c>
      <c r="BE2" s="304">
        <f>INDEX('[1]Table 5'!$F:$F,MATCH(BE1,'[1]Table 5'!$B:$B,0),1)/1000</f>
        <v>0.99382512118999988</v>
      </c>
      <c r="BF2" s="304">
        <f>INDEX('[1]Table 5'!$F:$F,MATCH(BF1,'[1]Table 5'!$B:$B,0),1)/1000</f>
        <v>1.6141080454600001</v>
      </c>
      <c r="BG2" s="304">
        <f>INDEX('[1]Table 5'!$F:$F,MATCH(BG1,'[1]Table 5'!$B:$B,0),1)/1000</f>
        <v>2.0269612760900002</v>
      </c>
      <c r="BH2" s="304">
        <f>INDEX('[1]Table 5'!$F:$F,MATCH(BH1,'[1]Table 5'!$B:$B,0),1)/1000</f>
        <v>2.4355531568199993</v>
      </c>
      <c r="BI2" s="304">
        <f>INDEX('[1]Table 5'!$F:$F,MATCH(BI1,'[1]Table 5'!$B:$B,0),1)/1000</f>
        <v>3.0068282392699994</v>
      </c>
      <c r="BJ2" s="304">
        <f>INDEX('[1]Table 5'!$F:$F,MATCH(BJ1,'[1]Table 5'!$B:$B,0),1)/1000</f>
        <v>3.362008571180001</v>
      </c>
      <c r="BK2" s="304">
        <f>INDEX('[1]Table 5'!$F:$F,MATCH(BK1,'[1]Table 5'!$B:$B,0),1)/1000</f>
        <v>3.21338190122</v>
      </c>
      <c r="BL2" s="304">
        <f>INDEX('[1]Table 5'!$F:$F,MATCH(BL1,'[1]Table 5'!$B:$B,0),1)/1000</f>
        <v>2.9103010262899995</v>
      </c>
      <c r="BM2" s="304">
        <f>INDEX('[1]Table 5'!$F:$F,MATCH(BM1,'[1]Table 5'!$B:$B,0),1)/1000</f>
        <v>2.3299042399700003</v>
      </c>
      <c r="BN2" s="304">
        <f>INDEX('[1]Table 5'!$F:$F,MATCH(BN1,'[1]Table 5'!$B:$B,0),1)/1000</f>
        <v>1.80498612108</v>
      </c>
      <c r="BO2" s="304">
        <f>INDEX('[1]Table 5'!$F:$F,MATCH(BO1,'[1]Table 5'!$B:$B,0),1)/1000</f>
        <v>1.2878424222599998</v>
      </c>
      <c r="BP2" s="304">
        <f>INDEX('[1]Table 5'!$F:$F,MATCH(BP1,'[1]Table 5'!$B:$B,0),1)/1000</f>
        <v>0.9361527854706666</v>
      </c>
      <c r="BQ2" s="304">
        <f>INDEX('[1]Table 5'!$F:$F,MATCH(BQ1,'[1]Table 5'!$B:$B,0),1)/1000</f>
        <v>0.98400043689000016</v>
      </c>
      <c r="BR2" s="304">
        <f>INDEX('[1]Table 5'!$F:$F,MATCH(BR1,'[1]Table 5'!$B:$B,0),1)/1000</f>
        <v>1.5378667217399999</v>
      </c>
      <c r="BS2" s="304">
        <f>INDEX('[1]Table 5'!$F:$F,MATCH(BS1,'[1]Table 5'!$B:$B,0),1)/1000</f>
        <v>1.8374834766500001</v>
      </c>
      <c r="BT2" s="304">
        <f>INDEX('[1]Table 5'!$F:$F,MATCH(BT1,'[1]Table 5'!$B:$B,0),1)/1000</f>
        <v>2.3890930015599996</v>
      </c>
      <c r="BU2" s="304">
        <f>INDEX('[1]Table 5'!$F:$F,MATCH(BU1,'[1]Table 5'!$B:$B,0),1)/1000</f>
        <v>2.8025920139599991</v>
      </c>
      <c r="BV2" s="304">
        <f>INDEX('[1]Table 5'!$F:$F,MATCH(BV1,'[1]Table 5'!$B:$B,0),1)/1000</f>
        <v>3.3956918436300008</v>
      </c>
      <c r="BW2" s="304">
        <f>INDEX('[1]Table 5'!$F:$F,MATCH(BW1,'[1]Table 5'!$B:$B,0),1)/1000</f>
        <v>3.3244778388699996</v>
      </c>
      <c r="BX2" s="304">
        <f>INDEX('[1]Table 5'!$F:$F,MATCH(BX1,'[1]Table 5'!$B:$B,0),1)/1000</f>
        <v>2.8732232350999993</v>
      </c>
      <c r="BY2" s="304">
        <f>INDEX('[1]Table 5'!$F:$F,MATCH(BY1,'[1]Table 5'!$B:$B,0),1)/1000</f>
        <v>2.4530140712800002</v>
      </c>
      <c r="BZ2" s="304">
        <f>INDEX('[1]Table 5'!$F:$F,MATCH(BZ1,'[1]Table 5'!$B:$B,0),1)/1000</f>
        <v>1.8249549280200004</v>
      </c>
      <c r="CA2" s="304">
        <f>INDEX('[1]Table 5'!$F:$F,MATCH(CA1,'[1]Table 5'!$B:$B,0),1)/1000</f>
        <v>1.4610289814299997</v>
      </c>
      <c r="CB2" s="304">
        <f>INDEX('[1]Table 5'!$F:$F,MATCH(CB1,'[1]Table 5'!$B:$B,0),1)/1000</f>
        <v>0.92541455048366661</v>
      </c>
      <c r="CC2" s="304">
        <f>INDEX('[1]Table 5'!$F:$F,MATCH(CC1,'[1]Table 5'!$B:$B,0),1)/1000</f>
        <v>0.96607474487000011</v>
      </c>
      <c r="CD2" s="304">
        <f>INDEX('[1]Table 5'!$F:$F,MATCH(CD1,'[1]Table 5'!$B:$B,0),1)/1000</f>
        <v>1.6497693865700003</v>
      </c>
      <c r="CE2" s="304">
        <f>INDEX('[1]Table 5'!$F:$F,MATCH(CE1,'[1]Table 5'!$B:$B,0),1)/1000</f>
        <v>1.8384372410000001</v>
      </c>
      <c r="CF2" s="304">
        <f>INDEX('[1]Table 5'!$F:$F,MATCH(CF1,'[1]Table 5'!$B:$B,0),1)/1000</f>
        <v>2.3667998099499998</v>
      </c>
      <c r="CG2" s="304">
        <f>INDEX('[1]Table 5'!$F:$F,MATCH(CG1,'[1]Table 5'!$B:$B,0),1)/1000</f>
        <v>2.8740197057499999</v>
      </c>
      <c r="CH2" s="304">
        <f>INDEX('[1]Table 5'!$F:$F,MATCH(CH1,'[1]Table 5'!$B:$B,0),1)/1000</f>
        <v>3.3841173962599997</v>
      </c>
      <c r="CI2" s="304">
        <f>INDEX('[1]Table 5'!$F:$F,MATCH(CI1,'[1]Table 5'!$B:$B,0),1)/1000</f>
        <v>3.1961606793200006</v>
      </c>
      <c r="CJ2" s="304">
        <f>INDEX('[1]Table 5'!$F:$F,MATCH(CJ1,'[1]Table 5'!$B:$B,0),1)/1000</f>
        <v>2.8738599591400003</v>
      </c>
      <c r="CK2" s="304">
        <f>INDEX('[1]Table 5'!$F:$F,MATCH(CK1,'[1]Table 5'!$B:$B,0),1)/1000</f>
        <v>2.4230580799500001</v>
      </c>
      <c r="CL2" s="304">
        <f>INDEX('[1]Table 5'!$F:$F,MATCH(CL1,'[1]Table 5'!$B:$B,0),1)/1000</f>
        <v>1.82063748543</v>
      </c>
      <c r="CM2" s="304">
        <f>INDEX('[1]Table 5'!$F:$F,MATCH(CM1,'[1]Table 5'!$B:$B,0),1)/1000</f>
        <v>1.3758024703700003</v>
      </c>
      <c r="CN2" s="304">
        <f>INDEX('[1]Table 5'!$F:$F,MATCH(CN1,'[1]Table 5'!$B:$B,0),1)/1000</f>
        <v>0.9327520299493105</v>
      </c>
      <c r="CO2" s="304">
        <f>INDEX('[1]Table 5'!$F:$F,MATCH(CO1,'[1]Table 5'!$B:$B,0),1)/1000</f>
        <v>0.97352555175000011</v>
      </c>
      <c r="CP2" s="304">
        <f>INDEX('[1]Table 5'!$F:$F,MATCH(CP1,'[1]Table 5'!$B:$B,0),1)/1000</f>
        <v>1.5870061800300004</v>
      </c>
      <c r="CQ2" s="304">
        <f>INDEX('[1]Table 5'!$F:$F,MATCH(CQ1,'[1]Table 5'!$B:$B,0),1)/1000</f>
        <v>1.8829094507900002</v>
      </c>
      <c r="CR2" s="304">
        <f>INDEX('[1]Table 5'!$F:$F,MATCH(CR1,'[1]Table 5'!$B:$B,0),1)/1000</f>
        <v>2.3048953299900004</v>
      </c>
      <c r="CS2" s="304">
        <f>INDEX('[1]Table 5'!$F:$F,MATCH(CS1,'[1]Table 5'!$B:$B,0),1)/1000</f>
        <v>2.9441174857500001</v>
      </c>
      <c r="CT2" s="304">
        <f>INDEX('[1]Table 5'!$F:$F,MATCH(CT1,'[1]Table 5'!$B:$B,0),1)/1000</f>
        <v>3.3811015120299999</v>
      </c>
      <c r="CU2" s="304">
        <f>INDEX('[1]Table 5'!$F:$F,MATCH(CU1,'[1]Table 5'!$B:$B,0),1)/1000</f>
        <v>3.1783342796900005</v>
      </c>
      <c r="CV2" s="304">
        <f>INDEX('[1]Table 5'!$F:$F,MATCH(CV1,'[1]Table 5'!$B:$B,0),1)/1000</f>
        <v>2.8492866728099999</v>
      </c>
      <c r="CW2" s="304">
        <f>INDEX('[1]Table 5'!$F:$F,MATCH(CW1,'[1]Table 5'!$B:$B,0),1)/1000</f>
        <v>2.3616923917699997</v>
      </c>
      <c r="CX2" s="304">
        <f>INDEX('[1]Table 5'!$F:$F,MATCH(CX1,'[1]Table 5'!$B:$B,0),1)/1000</f>
        <v>1.8229730603000003</v>
      </c>
      <c r="CY2" s="304">
        <f>INDEX('[1]Table 5'!$F:$F,MATCH(CY1,'[1]Table 5'!$B:$B,0),1)/1000</f>
        <v>1.3383517546500001</v>
      </c>
      <c r="CZ2" s="304">
        <f>INDEX('[1]Table 5'!$F:$F,MATCH(CZ1,'[1]Table 5'!$B:$B,0),1)/1000</f>
        <v>0.92453304596399999</v>
      </c>
      <c r="DA2" s="304">
        <f>INDEX('[1]Table 5'!$F:$F,MATCH(DA1,'[1]Table 5'!$B:$B,0),1)/1000</f>
        <v>0.98282542533999995</v>
      </c>
      <c r="DB2" s="304">
        <f>INDEX('[1]Table 5'!$F:$F,MATCH(DB1,'[1]Table 5'!$B:$B,0),1)/1000</f>
        <v>1.5876453214600001</v>
      </c>
      <c r="DC2" s="304">
        <f>INDEX('[1]Table 5'!$F:$F,MATCH(DC1,'[1]Table 5'!$B:$B,0),1)/1000</f>
        <v>1.91802575075</v>
      </c>
      <c r="DD2" s="304">
        <f>INDEX('[1]Table 5'!$F:$F,MATCH(DD1,'[1]Table 5'!$B:$B,0),1)/1000</f>
        <v>2.3056813696400007</v>
      </c>
      <c r="DE2" s="304">
        <f>INDEX('[1]Table 5'!$F:$F,MATCH(DE1,'[1]Table 5'!$B:$B,0),1)/1000</f>
        <v>2.94949433727</v>
      </c>
      <c r="DF2" s="304">
        <f>INDEX('[1]Table 5'!$F:$F,MATCH(DF1,'[1]Table 5'!$B:$B,0),1)/1000</f>
        <v>3.3449984945899995</v>
      </c>
      <c r="DG2" s="304">
        <f>INDEX('[1]Table 5'!$F:$F,MATCH(DG1,'[1]Table 5'!$B:$B,0),1)/1000</f>
        <v>3.1227919504899995</v>
      </c>
      <c r="DH2" s="304">
        <f>INDEX('[1]Table 5'!$F:$F,MATCH(DH1,'[1]Table 5'!$B:$B,0),1)/1000</f>
        <v>2.8774428102199998</v>
      </c>
      <c r="DI2" s="304">
        <f>INDEX('[1]Table 5'!$F:$F,MATCH(DI1,'[1]Table 5'!$B:$B,0),1)/1000</f>
        <v>2.2876269980500004</v>
      </c>
      <c r="DJ2" s="304">
        <f>INDEX('[1]Table 5'!$F:$F,MATCH(DJ1,'[1]Table 5'!$B:$B,0),1)/1000</f>
        <v>1.8361038460999997</v>
      </c>
      <c r="DK2" s="304">
        <f>INDEX('[1]Table 5'!$F:$F,MATCH(DK1,'[1]Table 5'!$B:$B,0),1)/1000</f>
        <v>1.3172900134299999</v>
      </c>
      <c r="DL2" s="304">
        <f>INDEX('[1]Table 5'!$F:$F,MATCH(DL1,'[1]Table 5'!$B:$B,0),1)/1000</f>
        <v>0.91504832046700013</v>
      </c>
      <c r="DM2" s="304">
        <f>INDEX('[1]Table 5'!$F:$F,MATCH(DM1,'[1]Table 5'!$B:$B,0),1)/1000</f>
        <v>0.95598035160000017</v>
      </c>
      <c r="DN2" s="304">
        <f>INDEX('[1]Table 5'!$F:$F,MATCH(DN1,'[1]Table 5'!$B:$B,0),1)/1000</f>
        <v>1.59511963664</v>
      </c>
      <c r="DO2" s="304">
        <f>INDEX('[1]Table 5'!$F:$F,MATCH(DO1,'[1]Table 5'!$B:$B,0),1)/1000</f>
        <v>1.9371528335500008</v>
      </c>
      <c r="DP2" s="304">
        <f>INDEX('[1]Table 5'!$F:$F,MATCH(DP1,'[1]Table 5'!$B:$B,0),1)/1000</f>
        <v>2.3396777332400003</v>
      </c>
      <c r="DQ2" s="304">
        <f>INDEX('[1]Table 5'!$F:$F,MATCH(DQ1,'[1]Table 5'!$B:$B,0),1)/1000</f>
        <v>2.9247078490200002</v>
      </c>
      <c r="DR2" s="304">
        <f>INDEX('[1]Table 5'!$F:$F,MATCH(DR1,'[1]Table 5'!$B:$B,0),1)/1000</f>
        <v>3.342910604360001</v>
      </c>
      <c r="DS2" s="304">
        <f>INDEX('[1]Table 5'!$F:$F,MATCH(DS1,'[1]Table 5'!$B:$B,0),1)/1000</f>
        <v>3.0996968468499997</v>
      </c>
      <c r="DT2" s="304">
        <f>INDEX('[1]Table 5'!$F:$F,MATCH(DT1,'[1]Table 5'!$B:$B,0),1)/1000</f>
        <v>2.8281545464200004</v>
      </c>
      <c r="DU2" s="304">
        <f>INDEX('[1]Table 5'!$F:$F,MATCH(DU1,'[1]Table 5'!$B:$B,0),1)/1000</f>
        <v>2.2865786724300001</v>
      </c>
      <c r="DV2" s="304">
        <f>INDEX('[1]Table 5'!$F:$F,MATCH(DV1,'[1]Table 5'!$B:$B,0),1)/1000</f>
        <v>1.7840164632799995</v>
      </c>
      <c r="DW2" s="304">
        <f>INDEX('[1]Table 5'!$F:$F,MATCH(DW1,'[1]Table 5'!$B:$B,0),1)/1000</f>
        <v>1.2925955974899999</v>
      </c>
      <c r="DX2" s="304">
        <f>INDEX('[1]Table 5'!$F:$F,MATCH(DX1,'[1]Table 5'!$B:$B,0),1)/1000</f>
        <v>0.89707646941633346</v>
      </c>
      <c r="DY2" s="304">
        <f>INDEX('[1]Table 5'!$F:$F,MATCH(DY1,'[1]Table 5'!$B:$B,0),1)/1000</f>
        <v>0.96441601046000003</v>
      </c>
      <c r="DZ2" s="304">
        <f>INDEX('[1]Table 5'!$F:$F,MATCH(DZ1,'[1]Table 5'!$B:$B,0),1)/1000</f>
        <v>1.5874564274</v>
      </c>
      <c r="EA2" s="304">
        <f>INDEX('[1]Table 5'!$F:$F,MATCH(EA1,'[1]Table 5'!$B:$B,0),1)/1000</f>
        <v>2.04414355278</v>
      </c>
      <c r="EB2" s="304">
        <f>INDEX('[1]Table 5'!$F:$F,MATCH(EB1,'[1]Table 5'!$B:$B,0),1)/1000</f>
        <v>2.3552340922799999</v>
      </c>
      <c r="EC2" s="304">
        <f>INDEX('[1]Table 5'!$F:$F,MATCH(EC1,'[1]Table 5'!$B:$B,0),1)/1000</f>
        <v>2.94460845453</v>
      </c>
      <c r="ED2" s="304">
        <f>INDEX('[1]Table 5'!$F:$F,MATCH(ED1,'[1]Table 5'!$B:$B,0),1)/1000</f>
        <v>3.2623686308899993</v>
      </c>
      <c r="EE2" s="304">
        <f>INDEX('[1]Table 5'!$F:$F,MATCH(EE1,'[1]Table 5'!$B:$B,0),1)/1000</f>
        <v>3.1110457906199991</v>
      </c>
      <c r="EF2" s="304">
        <f>INDEX('[1]Table 5'!$F:$F,MATCH(EF1,'[1]Table 5'!$B:$B,0),1)/1000</f>
        <v>2.8166726795800008</v>
      </c>
      <c r="EG2" s="304">
        <f>INDEX('[1]Table 5'!$F:$F,MATCH(EG1,'[1]Table 5'!$B:$B,0),1)/1000</f>
        <v>2.2354727443900004</v>
      </c>
      <c r="EH2" s="304">
        <f>INDEX('[1]Table 5'!$F:$F,MATCH(EH1,'[1]Table 5'!$B:$B,0),1)/1000</f>
        <v>1.7343976145000002</v>
      </c>
      <c r="EI2" s="304">
        <f>INDEX('[1]Table 5'!$F:$F,MATCH(EI1,'[1]Table 5'!$B:$B,0),1)/1000</f>
        <v>1.2103636620900002</v>
      </c>
      <c r="EJ2" s="304">
        <f>INDEX('[1]Table 5'!$F:$F,MATCH(EJ1,'[1]Table 5'!$B:$B,0),1)/1000</f>
        <v>0.90284359828275851</v>
      </c>
      <c r="EK2" s="304">
        <f>INDEX('[1]Table 5'!$F:$F,MATCH(EK1,'[1]Table 5'!$B:$B,0),1)/1000</f>
        <v>0.94217186457000013</v>
      </c>
      <c r="EL2" s="304">
        <f>INDEX('[1]Table 5'!$F:$F,MATCH(EL1,'[1]Table 5'!$B:$B,0),1)/1000</f>
        <v>1.5328752338800002</v>
      </c>
      <c r="EM2" s="304">
        <f>INDEX('[1]Table 5'!$F:$F,MATCH(EM1,'[1]Table 5'!$B:$B,0),1)/1000</f>
        <v>1.78295146</v>
      </c>
      <c r="EN2" s="304">
        <f>INDEX('[1]Table 5'!$F:$F,MATCH(EN1,'[1]Table 5'!$B:$B,0),1)/1000</f>
        <v>2.3254480479300002</v>
      </c>
      <c r="EO2" s="304">
        <f>INDEX('[1]Table 5'!$F:$F,MATCH(EO1,'[1]Table 5'!$B:$B,0),1)/1000</f>
        <v>2.7634557258700001</v>
      </c>
      <c r="EP2" s="304">
        <f>INDEX('[1]Table 5'!$F:$F,MATCH(EP1,'[1]Table 5'!$B:$B,0),1)/1000</f>
        <v>3.29193084509</v>
      </c>
      <c r="EQ2" s="304">
        <f>INDEX('[1]Table 5'!$F:$F,MATCH(EQ1,'[1]Table 5'!$B:$B,0),1)/1000</f>
        <v>3.1573725181399999</v>
      </c>
      <c r="ER2" s="304">
        <f>INDEX('[1]Table 5'!$F:$F,MATCH(ER1,'[1]Table 5'!$B:$B,0),1)/1000</f>
        <v>2.7789705143900001</v>
      </c>
      <c r="ES2" s="304">
        <f>INDEX('[1]Table 5'!$F:$F,MATCH(ES1,'[1]Table 5'!$B:$B,0),1)/1000</f>
        <v>2.4193074259</v>
      </c>
      <c r="ET2" s="304">
        <f>INDEX('[1]Table 5'!$F:$F,MATCH(ET1,'[1]Table 5'!$B:$B,0),1)/1000</f>
        <v>1.7635234784300005</v>
      </c>
      <c r="EU2" s="304">
        <f>INDEX('[1]Table 5'!$F:$F,MATCH(EU1,'[1]Table 5'!$B:$B,0),1)/1000</f>
        <v>1.3669665357299998</v>
      </c>
      <c r="EV2" s="304">
        <f>INDEX('[1]Table 5'!$F:$F,MATCH(EV1,'[1]Table 5'!$B:$B,0),1)/1000</f>
        <v>0.91131070739333331</v>
      </c>
      <c r="EW2" s="304">
        <f>INDEX('[1]Table 5'!$F:$F,MATCH(EW1,'[1]Table 5'!$B:$B,0),1)/1000</f>
        <v>0.92870094204000009</v>
      </c>
      <c r="EX2" s="304">
        <f>INDEX('[1]Table 5'!$F:$F,MATCH(EX1,'[1]Table 5'!$B:$B,0),1)/1000</f>
        <v>1.5697017659199999</v>
      </c>
      <c r="EY2" s="304">
        <f>INDEX('[1]Table 5'!$F:$F,MATCH(EY1,'[1]Table 5'!$B:$B,0),1)/1000</f>
        <v>1.78536894952</v>
      </c>
      <c r="EZ2" s="304">
        <f>INDEX('[1]Table 5'!$F:$F,MATCH(EZ1,'[1]Table 5'!$B:$B,0),1)/1000</f>
        <v>2.2984798154700004</v>
      </c>
      <c r="FA2" s="304">
        <f>INDEX('[1]Table 5'!$F:$F,MATCH(FA1,'[1]Table 5'!$B:$B,0),1)/1000</f>
        <v>2.7910583121800001</v>
      </c>
      <c r="FB2" s="304">
        <f>INDEX('[1]Table 5'!$F:$F,MATCH(FB1,'[1]Table 5'!$B:$B,0),1)/1000</f>
        <v>3.2864315332799996</v>
      </c>
      <c r="FC2" s="304">
        <f>INDEX('[1]Table 5'!$F:$F,MATCH(FC1,'[1]Table 5'!$B:$B,0),1)/1000</f>
        <v>3.1039003710500004</v>
      </c>
      <c r="FD2" s="304">
        <f>INDEX('[1]Table 5'!$F:$F,MATCH(FD1,'[1]Table 5'!$B:$B,0),1)/1000</f>
        <v>2.7909031768199997</v>
      </c>
      <c r="FE2" s="304">
        <f>INDEX('[1]Table 5'!$F:$F,MATCH(FE1,'[1]Table 5'!$B:$B,0),1)/1000</f>
        <v>2.3531141354100003</v>
      </c>
      <c r="FF2" s="304">
        <f>INDEX('[1]Table 5'!$F:$F,MATCH(FF1,'[1]Table 5'!$B:$B,0),1)/1000</f>
        <v>1.7680830013000004</v>
      </c>
      <c r="FG2" s="304">
        <f>INDEX('[1]Table 5'!$F:$F,MATCH(FG1,'[1]Table 5'!$B:$B,0),1)/1000</f>
        <v>1.3360885846100004</v>
      </c>
      <c r="FH2" s="304">
        <f>INDEX('[1]Table 5'!$F:$F,MATCH(FH1,'[1]Table 5'!$B:$B,0),1)/1000</f>
        <v>0.89786562527700031</v>
      </c>
      <c r="FI2" s="304">
        <f>INDEX('[1]Table 5'!$F:$F,MATCH(FI1,'[1]Table 5'!$B:$B,0),1)/1000</f>
        <v>0.94429962939000023</v>
      </c>
      <c r="FJ2" s="304">
        <f>INDEX('[1]Table 5'!$F:$F,MATCH(FJ1,'[1]Table 5'!$B:$B,0),1)/1000</f>
        <v>1.5393631373500001</v>
      </c>
      <c r="FK2" s="304">
        <f>INDEX('[1]Table 5'!$F:$F,MATCH(FK1,'[1]Table 5'!$B:$B,0),1)/1000</f>
        <v>1.8263831836799997</v>
      </c>
      <c r="FL2" s="304">
        <f>INDEX('[1]Table 5'!$F:$F,MATCH(FL1,'[1]Table 5'!$B:$B,0),1)/1000</f>
        <v>2.2357007497000003</v>
      </c>
      <c r="FM2" s="304">
        <f>INDEX('[1]Table 5'!$F:$F,MATCH(FM1,'[1]Table 5'!$B:$B,0),1)/1000</f>
        <v>2.8557330063599999</v>
      </c>
      <c r="FN2" s="304">
        <f>INDEX('[1]Table 5'!$F:$F,MATCH(FN1,'[1]Table 5'!$B:$B,0),1)/1000</f>
        <v>3.2795984645599994</v>
      </c>
      <c r="FO2" s="304">
        <f>INDEX('[1]Table 5'!$F:$F,MATCH(FO1,'[1]Table 5'!$B:$B,0),1)/1000</f>
        <v>3.0829184473</v>
      </c>
      <c r="FP2" s="304">
        <f>INDEX('[1]Table 5'!$F:$F,MATCH(FP1,'[1]Table 5'!$B:$B,0),1)/1000</f>
        <v>2.7637490812199998</v>
      </c>
      <c r="FQ2" s="304">
        <f>INDEX('[1]Table 5'!$F:$F,MATCH(FQ1,'[1]Table 5'!$B:$B,0),1)/1000</f>
        <v>2.2907927237100001</v>
      </c>
      <c r="FR2" s="304">
        <f>INDEX('[1]Table 5'!$F:$F,MATCH(FR1,'[1]Table 5'!$B:$B,0),1)/1000</f>
        <v>1.7682461257999997</v>
      </c>
      <c r="FS2" s="304">
        <f>INDEX('[1]Table 5'!$F:$F,MATCH(FS1,'[1]Table 5'!$B:$B,0),1)/1000</f>
        <v>1.2981734928900002</v>
      </c>
      <c r="FT2" s="304">
        <f>INDEX('[1]Table 5'!$F:$F,MATCH(FT1,'[1]Table 5'!$B:$B,0),1)/1000</f>
        <v>0.89677791314899991</v>
      </c>
      <c r="FU2" s="304">
        <f>INDEX('[1]Table 5'!$F:$F,MATCH(FU1,'[1]Table 5'!$B:$B,0),1)/1000</f>
        <v>0.95316680168000012</v>
      </c>
      <c r="FV2" s="304">
        <f>INDEX('[1]Table 5'!$F:$F,MATCH(FV1,'[1]Table 5'!$B:$B,0),1)/1000</f>
        <v>1.5753787240400001</v>
      </c>
      <c r="FW2" s="304">
        <f>INDEX('[1]Table 5'!$F:$F,MATCH(FW1,'[1]Table 5'!$B:$B,0),1)/1000</f>
        <v>1.8885213816600002</v>
      </c>
      <c r="FX2" s="304">
        <f>INDEX('[1]Table 5'!$F:$F,MATCH(FX1,'[1]Table 5'!$B:$B,0),1)/1000</f>
        <v>2.2809410537200003</v>
      </c>
      <c r="FY2" s="304">
        <f>INDEX('[1]Table 5'!$F:$F,MATCH(FY1,'[1]Table 5'!$B:$B,0),1)/1000</f>
        <v>2.8512842210100002</v>
      </c>
      <c r="FZ2" s="304">
        <f>INDEX('[1]Table 5'!$F:$F,MATCH(FZ1,'[1]Table 5'!$B:$B,0),1)/1000</f>
        <v>3.2589881623900001</v>
      </c>
      <c r="GA2" s="304">
        <f>INDEX('[1]Table 5'!$F:$F,MATCH(GA1,'[1]Table 5'!$B:$B,0),1)/1000</f>
        <v>3.02188018965</v>
      </c>
      <c r="GB2" s="304">
        <f>INDEX('[1]Table 5'!$F:$F,MATCH(GB1,'[1]Table 5'!$B:$B,0),1)/1000</f>
        <v>2.7571548506899997</v>
      </c>
      <c r="GC2" s="304">
        <f>INDEX('[1]Table 5'!$F:$F,MATCH(GC1,'[1]Table 5'!$B:$B,0),1)/1000</f>
        <v>2.2291750237499999</v>
      </c>
      <c r="GD2" s="304">
        <f>INDEX('[1]Table 5'!$F:$F,MATCH(GD1,'[1]Table 5'!$B:$B,0),1)/1000</f>
        <v>1.7392294391299996</v>
      </c>
      <c r="GE2" s="304">
        <f>INDEX('[1]Table 5'!$F:$F,MATCH(GE1,'[1]Table 5'!$B:$B,0),1)/1000</f>
        <v>1.2601454987899998</v>
      </c>
      <c r="GF2" s="304">
        <f>INDEX('[1]Table 5'!$F:$F,MATCH(GF1,'[1]Table 5'!$B:$B,0),1)/1000</f>
        <v>0.89005481584482782</v>
      </c>
      <c r="GG2" s="304">
        <f>INDEX('[1]Table 5'!$F:$F,MATCH(GG1,'[1]Table 5'!$B:$B,0),1)/1000</f>
        <v>0.94109154334</v>
      </c>
      <c r="GH2" s="304">
        <f>INDEX('[1]Table 5'!$F:$F,MATCH(GH1,'[1]Table 5'!$B:$B,0),1)/1000</f>
        <v>1.52846149613</v>
      </c>
      <c r="GI2" s="304">
        <f>INDEX('[1]Table 5'!$F:$F,MATCH(GI1,'[1]Table 5'!$B:$B,0),1)/1000</f>
        <v>1.9194082287900003</v>
      </c>
      <c r="GJ2" s="304">
        <f>INDEX('[1]Table 5'!$F:$F,MATCH(GJ1,'[1]Table 5'!$B:$B,0),1)/1000</f>
        <v>2.3063197239999997</v>
      </c>
      <c r="GK2" s="304">
        <f>INDEX('[1]Table 5'!$F:$F,MATCH(GK1,'[1]Table 5'!$B:$B,0),1)/1000</f>
        <v>2.8472822510800002</v>
      </c>
      <c r="GL2" s="304">
        <f>INDEX('[1]Table 5'!$F:$F,MATCH(GL1,'[1]Table 5'!$B:$B,0),1)/1000</f>
        <v>3.1836162796600003</v>
      </c>
      <c r="GM2" s="304">
        <f>INDEX('[1]Table 5'!$F:$F,MATCH(GM1,'[1]Table 5'!$B:$B,0),1)/1000</f>
        <v>3.0428759227599995</v>
      </c>
      <c r="GN2" s="304">
        <f>INDEX('[1]Table 5'!$F:$F,MATCH(GN1,'[1]Table 5'!$B:$B,0),1)/1000</f>
        <v>2.7558768902499997</v>
      </c>
      <c r="GO2" s="304">
        <f>INDEX('[1]Table 5'!$F:$F,MATCH(GO1,'[1]Table 5'!$B:$B,0),1)/1000</f>
        <v>2.2062766680199997</v>
      </c>
      <c r="GP2" s="304">
        <f>INDEX('[1]Table 5'!$F:$F,MATCH(GP1,'[1]Table 5'!$B:$B,0),1)/1000</f>
        <v>1.7092113472900001</v>
      </c>
      <c r="GQ2" s="304">
        <f>INDEX('[1]Table 5'!$F:$F,MATCH(GQ1,'[1]Table 5'!$B:$B,0),1)/1000</f>
        <v>1.2195079263800002</v>
      </c>
      <c r="GR2" s="304">
        <f>INDEX('[1]Table 5'!$F:$F,MATCH(GR1,'[1]Table 5'!$B:$B,0),1)/1000</f>
        <v>0.88647937232466689</v>
      </c>
      <c r="GS2" s="304">
        <f>INDEX('[1]Table 5'!$F:$F,MATCH(GS1,'[1]Table 5'!$B:$B,0),1)/1000</f>
        <v>0.93152041355000026</v>
      </c>
      <c r="GT2" s="304">
        <f>INDEX('[1]Table 5'!$F:$F,MATCH(GT1,'[1]Table 5'!$B:$B,0),1)/1000</f>
        <v>1.4558471632499996</v>
      </c>
      <c r="GU2" s="304">
        <f>INDEX('[1]Table 5'!$F:$F,MATCH(GU1,'[1]Table 5'!$B:$B,0),1)/1000</f>
        <v>1.7394843578799999</v>
      </c>
      <c r="GV2" s="304">
        <f>INDEX('[1]Table 5'!$F:$F,MATCH(GV1,'[1]Table 5'!$B:$B,0),1)/1000</f>
        <v>2.2616747081400002</v>
      </c>
      <c r="GW2" s="304">
        <f>INDEX('[1]Table 5'!$F:$F,MATCH(GW1,'[1]Table 5'!$B:$B,0),1)/1000</f>
        <v>2.6531204398599999</v>
      </c>
      <c r="GX2" s="304">
        <f>INDEX('[1]Table 5'!$F:$F,MATCH(GX1,'[1]Table 5'!$B:$B,0),1)/1000</f>
        <v>3.2145882786499995</v>
      </c>
      <c r="GY2" s="304">
        <f>INDEX('[1]Table 5'!$F:$F,MATCH(GY1,'[1]Table 5'!$B:$B,0),1)/1000</f>
        <v>3.1471723541200003</v>
      </c>
      <c r="GZ2" s="304">
        <f>INDEX('[1]Table 5'!$F:$F,MATCH(GZ1,'[1]Table 5'!$B:$B,0),1)/1000</f>
        <v>2.7199846625899999</v>
      </c>
      <c r="HA2" s="304">
        <f>INDEX('[1]Table 5'!$F:$F,MATCH(HA1,'[1]Table 5'!$B:$B,0),1)/1000</f>
        <v>2.3221866541300007</v>
      </c>
      <c r="HB2" s="304">
        <f>INDEX('[1]Table 5'!$F:$F,MATCH(HB1,'[1]Table 5'!$B:$B,0),1)/1000</f>
        <v>1.7276239985199999</v>
      </c>
      <c r="HC2" s="304">
        <f>INDEX('[1]Table 5'!$F:$F,MATCH(HC1,'[1]Table 5'!$B:$B,0),1)/1000</f>
        <v>1.3831074357700002</v>
      </c>
      <c r="HD2" s="304">
        <f>INDEX('[1]Table 5'!$F:$F,MATCH(HD1,'[1]Table 5'!$B:$B,0),1)/1000</f>
        <v>0.87605910777866691</v>
      </c>
      <c r="HE2" s="304">
        <f>INDEX('[1]Table 5'!$F:$F,MATCH(HE1,'[1]Table 5'!$B:$B,0),1)/1000</f>
        <v>0.91428517091999995</v>
      </c>
      <c r="HF2" s="304">
        <f>INDEX('[1]Table 5'!$F:$F,MATCH(HF1,'[1]Table 5'!$B:$B,0),1)/1000</f>
        <v>1.4875047195300004</v>
      </c>
      <c r="HG2" s="304">
        <f>INDEX('[1]Table 5'!$F:$F,MATCH(HG1,'[1]Table 5'!$B:$B,0),1)/1000</f>
        <v>1.7301791123600001</v>
      </c>
      <c r="HH2" s="304">
        <f>INDEX('[1]Table 5'!$F:$F,MATCH(HH1,'[1]Table 5'!$B:$B,0),1)/1000</f>
        <v>2.25661871881</v>
      </c>
      <c r="HI2" s="304">
        <f>INDEX('[1]Table 5'!$F:$F,MATCH(HI1,'[1]Table 5'!$B:$B,0),1)/1000</f>
        <v>2.68166211029</v>
      </c>
      <c r="HJ2" s="304">
        <f>INDEX('[1]Table 5'!$F:$F,MATCH(HJ1,'[1]Table 5'!$B:$B,0),1)/1000</f>
        <v>3.1944952597800005</v>
      </c>
      <c r="HK2" s="304">
        <f>INDEX('[1]Table 5'!$F:$F,MATCH(HK1,'[1]Table 5'!$B:$B,0),1)/1000</f>
        <v>3.0639196317900002</v>
      </c>
      <c r="HL2" s="304">
        <f>INDEX('[1]Table 5'!$F:$F,MATCH(HL1,'[1]Table 5'!$B:$B,0),1)/1000</f>
        <v>2.6967176873100001</v>
      </c>
      <c r="HM2" s="304">
        <f>INDEX('[1]Table 5'!$F:$F,MATCH(HM1,'[1]Table 5'!$B:$B,0),1)/1000</f>
        <v>2.3477000179499998</v>
      </c>
      <c r="HN2" s="304">
        <f>INDEX('[1]Table 5'!$F:$F,MATCH(HN1,'[1]Table 5'!$B:$B,0),1)/1000</f>
        <v>1.7113261661899999</v>
      </c>
      <c r="HO2" s="304">
        <f>INDEX('[1]Table 5'!$F:$F,MATCH(HO1,'[1]Table 5'!$B:$B,0),1)/1000</f>
        <v>1.3265066382899999</v>
      </c>
      <c r="HP2" s="304">
        <f>INDEX('[1]Table 5'!$F:$F,MATCH(HP1,'[1]Table 5'!$B:$B,0),1)/1000</f>
        <v>0.88433745175266665</v>
      </c>
      <c r="HQ2" s="304">
        <f>INDEX('[1]Table 5'!$F:$F,MATCH(HQ1,'[1]Table 5'!$B:$B,0),1)/1000</f>
        <v>0.90109624313000014</v>
      </c>
      <c r="HR2" s="304">
        <f>INDEX('[1]Table 5'!$F:$F,MATCH(HR1,'[1]Table 5'!$B:$B,0),1)/1000</f>
        <v>1.5481643577699999</v>
      </c>
      <c r="HS2" s="304">
        <f>INDEX('[1]Table 5'!$F:$F,MATCH(HS1,'[1]Table 5'!$B:$B,0),1)/1000</f>
        <v>1.7815520062799994</v>
      </c>
      <c r="HT2" s="304">
        <f>INDEX('[1]Table 5'!$F:$F,MATCH(HT1,'[1]Table 5'!$B:$B,0),1)/1000</f>
        <v>2.1808222894599996</v>
      </c>
      <c r="HU2" s="304">
        <f>INDEX('[1]Table 5'!$F:$F,MATCH(HU1,'[1]Table 5'!$B:$B,0),1)/1000</f>
        <v>2.7856349709900003</v>
      </c>
      <c r="HV2" s="304">
        <f>INDEX('[1]Table 5'!$F:$F,MATCH(HV1,'[1]Table 5'!$B:$B,0),1)/1000</f>
        <v>3.1990960476100003</v>
      </c>
      <c r="HW2" s="304">
        <f>INDEX('[1]Table 5'!$F:$F,MATCH(HW1,'[1]Table 5'!$B:$B,0),1)/1000</f>
        <v>3.0072438216099999</v>
      </c>
      <c r="HX2" s="304">
        <f>INDEX('[1]Table 5'!$F:$F,MATCH(HX1,'[1]Table 5'!$B:$B,0),1)/1000</f>
        <v>2.695908922310001</v>
      </c>
      <c r="HY2" s="304">
        <f>INDEX('[1]Table 5'!$F:$F,MATCH(HY1,'[1]Table 5'!$B:$B,0),1)/1000</f>
        <v>2.2345619524800004</v>
      </c>
      <c r="HZ2" s="304">
        <f>INDEX('[1]Table 5'!$F:$F,MATCH(HZ1,'[1]Table 5'!$B:$B,0),1)/1000</f>
        <v>1.7248420052999995</v>
      </c>
      <c r="IA2" s="304">
        <f>INDEX('[1]Table 5'!$F:$F,MATCH(IA1,'[1]Table 5'!$B:$B,0),1)/1000</f>
        <v>1.2663079749199999</v>
      </c>
      <c r="IB2" s="304">
        <f>INDEX('[1]Table 5'!$F:$F,MATCH(IB1,'[1]Table 5'!$B:$B,0),1)/1000</f>
        <v>0.87221976608310359</v>
      </c>
      <c r="IC2" s="304">
        <f>INDEX('[1]Table 5'!$F:$F,MATCH(IC1,'[1]Table 5'!$B:$B,0),1)/1000</f>
        <v>0.92964444495999998</v>
      </c>
      <c r="ID2" s="304">
        <f>INDEX('[1]Table 5'!$F:$F,MATCH(ID1,'[1]Table 5'!$B:$B,0),1)/1000</f>
        <v>1.5017373539900003</v>
      </c>
      <c r="IE2" s="304">
        <f>INDEX('[1]Table 5'!$F:$F,MATCH(IE1,'[1]Table 5'!$B:$B,0),1)/1000</f>
        <v>1.8142407985600004</v>
      </c>
      <c r="IF2" s="304">
        <f>INDEX('[1]Table 5'!$F:$F,MATCH(IF1,'[1]Table 5'!$B:$B,0),1)/1000</f>
        <v>2.1809202549300006</v>
      </c>
      <c r="IG2" s="304">
        <f>INDEX('[1]Table 5'!$F:$F,MATCH(IG1,'[1]Table 5'!$B:$B,0),1)/1000</f>
        <v>2.7898963086299999</v>
      </c>
      <c r="IH2" s="304">
        <f>INDEX('[1]Table 5'!$F:$F,MATCH(IH1,'[1]Table 5'!$B:$B,0),1)/1000</f>
        <v>3.16399961665</v>
      </c>
      <c r="II2" s="304">
        <f>INDEX('[1]Table 5'!$F:$F,MATCH(II1,'[1]Table 5'!$B:$B,0),1)/1000</f>
        <v>2.9538167357000007</v>
      </c>
      <c r="IJ2" s="304">
        <f>INDEX('[1]Table 5'!$F:$F,MATCH(IJ1,'[1]Table 5'!$B:$B,0),1)/1000</f>
        <v>2.7217435114600006</v>
      </c>
      <c r="IK2" s="304">
        <f>INDEX('[1]Table 5'!$F:$F,MATCH(IK1,'[1]Table 5'!$B:$B,0),1)/1000</f>
        <v>2.1638428108900003</v>
      </c>
      <c r="IL2" s="304">
        <f>INDEX('[1]Table 5'!$F:$F,MATCH(IL1,'[1]Table 5'!$B:$B,0),1)/1000</f>
        <v>1.7367517129299999</v>
      </c>
      <c r="IM2" s="304">
        <f>INDEX('[1]Table 5'!$F:$F,MATCH(IM1,'[1]Table 5'!$B:$B,0),1)/1000</f>
        <v>1.2460110532900006</v>
      </c>
      <c r="IN2" s="304">
        <f>INDEX('[1]Table 5'!$F:$F,MATCH(IN1,'[1]Table 5'!$B:$B,0),1)/1000</f>
        <v>0.86553477972533344</v>
      </c>
      <c r="IO2" s="304">
        <f>INDEX('[1]Table 5'!$F:$F,MATCH(IO1,'[1]Table 5'!$B:$B,0),1)/1000</f>
        <v>0.92964444495999998</v>
      </c>
      <c r="IP2" s="304">
        <f>INDEX('[1]Table 5'!$F:$F,MATCH(IP1,'[1]Table 5'!$B:$B,0),1)/1000</f>
        <v>1.5017373539900003</v>
      </c>
      <c r="IQ2" s="304">
        <f>INDEX('[1]Table 5'!$F:$F,MATCH(IQ1,'[1]Table 5'!$B:$B,0),1)/1000</f>
        <v>1.8142407985600004</v>
      </c>
      <c r="IR2" s="304">
        <f>INDEX('[1]Table 5'!$F:$F,MATCH(IR1,'[1]Table 5'!$B:$B,0),1)/1000</f>
        <v>2.1809202549300006</v>
      </c>
      <c r="IS2" s="304">
        <f>INDEX('[1]Table 5'!$F:$F,MATCH(IS1,'[1]Table 5'!$B:$B,0),1)/1000</f>
        <v>2.7898963086299999</v>
      </c>
      <c r="IT2" s="304">
        <f>INDEX('[1]Table 5'!$F:$F,MATCH(IT1,'[1]Table 5'!$B:$B,0),1)/1000</f>
        <v>3.16399961665</v>
      </c>
      <c r="IU2" s="304">
        <f>INDEX('[1]Table 5'!$F:$F,MATCH(IU1,'[1]Table 5'!$B:$B,0),1)/1000</f>
        <v>2.9538167357000007</v>
      </c>
      <c r="IV2" s="304">
        <f>INDEX('[1]Table 5'!$F:$F,MATCH(IV1,'[1]Table 5'!$B:$B,0),1)/1000</f>
        <v>2.7217435114600006</v>
      </c>
      <c r="IW2" s="304">
        <f>INDEX('[1]Table 5'!$F:$F,MATCH(IW1,'[1]Table 5'!$B:$B,0),1)/1000</f>
        <v>2.1638428108900003</v>
      </c>
      <c r="IX2" s="304">
        <f>INDEX('[1]Table 5'!$F:$F,MATCH(IX1,'[1]Table 5'!$B:$B,0),1)/1000</f>
        <v>1.7367517129299999</v>
      </c>
      <c r="IY2" s="304">
        <f>INDEX('[1]Table 5'!$F:$F,MATCH(IY1,'[1]Table 5'!$B:$B,0),1)/1000</f>
        <v>1.2460110532900006</v>
      </c>
      <c r="IZ2" s="304">
        <f>INDEX('[1]Table 5'!$F:$F,MATCH(IZ1,'[1]Table 5'!$B:$B,0),1)/1000</f>
        <v>0.86553477972533344</v>
      </c>
    </row>
    <row r="3" spans="2:260">
      <c r="F3" s="297" t="s">
        <v>134</v>
      </c>
      <c r="I3" s="297">
        <v>0</v>
      </c>
      <c r="J3" s="297">
        <v>0</v>
      </c>
      <c r="K3" s="297">
        <v>0</v>
      </c>
      <c r="L3" s="297">
        <v>0</v>
      </c>
      <c r="M3" s="297">
        <v>0</v>
      </c>
      <c r="N3" s="297">
        <v>2815.0300464623251</v>
      </c>
      <c r="O3" s="297">
        <v>2559.6576794017938</v>
      </c>
      <c r="P3" s="297">
        <v>2472.1219843058948</v>
      </c>
      <c r="Q3" s="297">
        <v>2101.0715126722694</v>
      </c>
      <c r="R3" s="297">
        <v>1597.4002596847142</v>
      </c>
      <c r="S3" s="297">
        <v>1197.2826800654288</v>
      </c>
      <c r="T3" s="297">
        <v>799.07603844857135</v>
      </c>
      <c r="U3" s="297">
        <v>813.69347853732722</v>
      </c>
      <c r="V3" s="297">
        <v>1370.8520619867004</v>
      </c>
      <c r="W3" s="297">
        <v>1615.0740513833482</v>
      </c>
      <c r="X3" s="297">
        <v>2049.5729456728686</v>
      </c>
      <c r="Y3" s="297">
        <v>2344.3082703627547</v>
      </c>
      <c r="Z3" s="297">
        <v>2808.1495633423874</v>
      </c>
      <c r="AA3" s="297">
        <v>2514.3582146431181</v>
      </c>
      <c r="AB3" s="297">
        <v>2480.8130758343418</v>
      </c>
      <c r="AC3" s="297">
        <v>2042.0016233019003</v>
      </c>
      <c r="AD3" s="297">
        <v>1600.2891763704069</v>
      </c>
      <c r="AE3" s="297">
        <v>1169.3307888848572</v>
      </c>
      <c r="AF3" s="297">
        <v>786.6767123914284</v>
      </c>
      <c r="AG3" s="297">
        <v>827.59564034377877</v>
      </c>
      <c r="AH3" s="297">
        <v>1376.5358306349935</v>
      </c>
      <c r="AI3" s="297">
        <v>1692.2266284316038</v>
      </c>
      <c r="AJ3" s="297">
        <v>2005.2180481217831</v>
      </c>
      <c r="AK3" s="297">
        <v>2416.2006970778666</v>
      </c>
      <c r="AL3" s="297">
        <v>2787.6047857177377</v>
      </c>
      <c r="AM3" s="297">
        <v>2467.1869433286647</v>
      </c>
      <c r="AN3" s="297">
        <v>2494.569464612402</v>
      </c>
      <c r="AO3" s="297">
        <v>1936.1452392159608</v>
      </c>
      <c r="AP3" s="297">
        <v>1620.8121679050162</v>
      </c>
      <c r="AQ3" s="297">
        <v>1124.4060141205714</v>
      </c>
      <c r="AR3" s="297">
        <v>769.81831763054186</v>
      </c>
      <c r="AS3" s="297">
        <v>817.03389860460845</v>
      </c>
      <c r="AT3" s="297">
        <v>1358.8542107180779</v>
      </c>
      <c r="AU3" s="297">
        <v>1709.3638241800047</v>
      </c>
      <c r="AV3" s="297">
        <v>2035.095938937551</v>
      </c>
      <c r="AW3" s="297">
        <v>2396.2628814106552</v>
      </c>
      <c r="AX3" s="297">
        <v>2786.2916213771014</v>
      </c>
      <c r="AY3" s="297">
        <v>2449.3156622193369</v>
      </c>
      <c r="AZ3" s="297">
        <v>2452.2151467963808</v>
      </c>
      <c r="BA3" s="297">
        <v>1935.5544757926677</v>
      </c>
      <c r="BB3" s="297">
        <v>1575.0735452291692</v>
      </c>
      <c r="BC3" s="297">
        <v>1103.4965105231431</v>
      </c>
      <c r="BD3" s="297">
        <v>766.69136969142858</v>
      </c>
      <c r="BE3" s="297">
        <v>824.37106826820263</v>
      </c>
      <c r="BF3" s="297">
        <v>1334.546980696384</v>
      </c>
      <c r="BG3" s="297">
        <v>1735.9520940385773</v>
      </c>
      <c r="BH3" s="297">
        <v>2056.1184029590149</v>
      </c>
      <c r="BI3" s="297">
        <v>2391.0147321597537</v>
      </c>
      <c r="BJ3" s="297">
        <v>2719.7080339574591</v>
      </c>
      <c r="BK3" s="297">
        <v>2464.3905975485945</v>
      </c>
      <c r="BL3" s="297">
        <v>2449.1478692196729</v>
      </c>
      <c r="BM3" s="297">
        <v>1914.1632945339334</v>
      </c>
      <c r="BN3" s="297">
        <v>1546.6694522773971</v>
      </c>
      <c r="BO3" s="297">
        <v>1067.0694355868568</v>
      </c>
      <c r="BP3" s="297">
        <v>776.53226444571408</v>
      </c>
      <c r="BQ3" s="297">
        <v>816.22156055391713</v>
      </c>
      <c r="BR3" s="297">
        <v>1271.5105385814916</v>
      </c>
      <c r="BS3" s="297">
        <v>1573.6774681778484</v>
      </c>
      <c r="BT3" s="297">
        <v>2016.896273905119</v>
      </c>
      <c r="BU3" s="297">
        <v>2228.6071103411336</v>
      </c>
      <c r="BV3" s="297">
        <v>2746.9562294194029</v>
      </c>
      <c r="BW3" s="297">
        <v>2549.591732236805</v>
      </c>
      <c r="BX3" s="297">
        <v>2417.9452573702306</v>
      </c>
      <c r="BY3" s="297">
        <v>2015.3057862497731</v>
      </c>
      <c r="BZ3" s="297">
        <v>1563.7804667787404</v>
      </c>
      <c r="CA3" s="297">
        <v>1210.566870327714</v>
      </c>
      <c r="CB3" s="297">
        <v>767.62497275142834</v>
      </c>
      <c r="CC3" s="297">
        <v>801.35232293364072</v>
      </c>
      <c r="CD3" s="297">
        <v>1364.031831626776</v>
      </c>
      <c r="CE3" s="297">
        <v>1574.4943013557354</v>
      </c>
      <c r="CF3" s="297">
        <v>1998.0761379529806</v>
      </c>
      <c r="CG3" s="297">
        <v>2285.4060525366212</v>
      </c>
      <c r="CH3" s="297">
        <v>2737.5930416599613</v>
      </c>
      <c r="CI3" s="297">
        <v>2451.1833851371025</v>
      </c>
      <c r="CJ3" s="297">
        <v>2418.4810889944379</v>
      </c>
      <c r="CK3" s="297">
        <v>1990.6950498634567</v>
      </c>
      <c r="CL3" s="297">
        <v>1560.0809056087523</v>
      </c>
      <c r="CM3" s="297">
        <v>1139.9506183065714</v>
      </c>
      <c r="CN3" s="297">
        <v>773.71136124827592</v>
      </c>
      <c r="CO3" s="297">
        <v>807.53271573732718</v>
      </c>
      <c r="CP3" s="297">
        <v>1312.1391172435146</v>
      </c>
      <c r="CQ3" s="297">
        <v>1612.581672151686</v>
      </c>
      <c r="CR3" s="297">
        <v>1945.8157550847411</v>
      </c>
      <c r="CS3" s="297">
        <v>2341.1474555481836</v>
      </c>
      <c r="CT3" s="297">
        <v>2735.1533320648909</v>
      </c>
      <c r="CU3" s="297">
        <v>2437.512052881314</v>
      </c>
      <c r="CV3" s="297">
        <v>2397.8015746379569</v>
      </c>
      <c r="CW3" s="297">
        <v>1940.2792663119901</v>
      </c>
      <c r="CX3" s="297">
        <v>1562.082229753436</v>
      </c>
      <c r="CY3" s="297">
        <v>1108.9200252814287</v>
      </c>
      <c r="CZ3" s="297">
        <v>766.89377084571424</v>
      </c>
      <c r="DA3" s="297">
        <v>815.24689659539172</v>
      </c>
      <c r="DB3" s="297">
        <v>1312.6675603474589</v>
      </c>
      <c r="DC3" s="297">
        <v>1642.6563534835568</v>
      </c>
      <c r="DD3" s="297">
        <v>1946.4793376410469</v>
      </c>
      <c r="DE3" s="297">
        <v>2345.4231009039945</v>
      </c>
      <c r="DF3" s="297">
        <v>2705.9476758320716</v>
      </c>
      <c r="DG3" s="297">
        <v>2394.915810649893</v>
      </c>
      <c r="DH3" s="297">
        <v>2421.4962176732392</v>
      </c>
      <c r="DI3" s="297">
        <v>1879.4298736108324</v>
      </c>
      <c r="DJ3" s="297">
        <v>1573.3338316599954</v>
      </c>
      <c r="DK3" s="297">
        <v>1091.4688682705714</v>
      </c>
      <c r="DL3" s="297">
        <v>759.02625660857143</v>
      </c>
      <c r="DM3" s="297">
        <v>792.9790934930877</v>
      </c>
      <c r="DN3" s="297">
        <v>1318.8473354773196</v>
      </c>
      <c r="DO3" s="297">
        <v>1659.0373765604061</v>
      </c>
      <c r="DP3" s="297">
        <v>1975.1794087669473</v>
      </c>
      <c r="DQ3" s="297">
        <v>2325.7130097886325</v>
      </c>
      <c r="DR3" s="297">
        <v>2704.2586700748511</v>
      </c>
      <c r="DS3" s="297">
        <v>2377.2038305586943</v>
      </c>
      <c r="DT3" s="297">
        <v>2380.0179495584152</v>
      </c>
      <c r="DU3" s="297">
        <v>1878.5686079896541</v>
      </c>
      <c r="DV3" s="297">
        <v>1528.7008215133196</v>
      </c>
      <c r="DW3" s="297">
        <v>1071.0077807774285</v>
      </c>
      <c r="DX3" s="297">
        <v>744.11873039142858</v>
      </c>
      <c r="DY3" s="297">
        <v>799.97641420645164</v>
      </c>
      <c r="DZ3" s="297">
        <v>1312.5113824520859</v>
      </c>
      <c r="EA3" s="297">
        <v>1750.6675252370912</v>
      </c>
      <c r="EB3" s="297">
        <v>1988.312243094794</v>
      </c>
      <c r="EC3" s="297">
        <v>2341.537871459102</v>
      </c>
      <c r="ED3" s="297">
        <v>2639.1039723162221</v>
      </c>
      <c r="EE3" s="297">
        <v>2385.9075051229524</v>
      </c>
      <c r="EF3" s="297">
        <v>2370.3554474832613</v>
      </c>
      <c r="EG3" s="297">
        <v>1836.5818645394086</v>
      </c>
      <c r="EH3" s="297">
        <v>1486.1830665184625</v>
      </c>
      <c r="EI3" s="297">
        <v>1002.8727485888573</v>
      </c>
      <c r="EJ3" s="297">
        <v>748.90252392118214</v>
      </c>
      <c r="EK3" s="297">
        <v>781.5250489520738</v>
      </c>
      <c r="EL3" s="297">
        <v>1267.3835688464221</v>
      </c>
      <c r="EM3" s="297">
        <v>1526.9745688119945</v>
      </c>
      <c r="EN3" s="297">
        <v>1963.1665657081624</v>
      </c>
      <c r="EO3" s="297">
        <v>2197.4861303785551</v>
      </c>
      <c r="EP3" s="297">
        <v>2663.0184239778059</v>
      </c>
      <c r="EQ3" s="297">
        <v>2421.4361647174251</v>
      </c>
      <c r="ER3" s="297">
        <v>2338.627397118049</v>
      </c>
      <c r="ES3" s="297">
        <v>1987.6136509845492</v>
      </c>
      <c r="ET3" s="297">
        <v>1511.1406456852019</v>
      </c>
      <c r="EU3" s="297">
        <v>1132.6294153191425</v>
      </c>
      <c r="EV3" s="297">
        <v>755.92593239999997</v>
      </c>
      <c r="EW3" s="297">
        <v>770.3510118304149</v>
      </c>
      <c r="EX3" s="297">
        <v>1297.8318014054107</v>
      </c>
      <c r="EY3" s="297">
        <v>1529.0449813275488</v>
      </c>
      <c r="EZ3" s="297">
        <v>1940.3997133809969</v>
      </c>
      <c r="FA3" s="297">
        <v>2219.4355685443165</v>
      </c>
      <c r="FB3" s="297">
        <v>2658.5697373685248</v>
      </c>
      <c r="FC3" s="297">
        <v>2380.427576080855</v>
      </c>
      <c r="FD3" s="297">
        <v>2348.6692637499023</v>
      </c>
      <c r="FE3" s="297">
        <v>1933.2316876288317</v>
      </c>
      <c r="FF3" s="297">
        <v>1515.0476423416467</v>
      </c>
      <c r="FG3" s="297">
        <v>1107.0448272482861</v>
      </c>
      <c r="FH3" s="297">
        <v>744.77332972285728</v>
      </c>
      <c r="FI3" s="297">
        <v>783.29001516221217</v>
      </c>
      <c r="FJ3" s="297">
        <v>1272.7477772780023</v>
      </c>
      <c r="FK3" s="297">
        <v>1564.1708352426183</v>
      </c>
      <c r="FL3" s="297">
        <v>1887.4009964000843</v>
      </c>
      <c r="FM3" s="297">
        <v>2270.8645609166406</v>
      </c>
      <c r="FN3" s="297">
        <v>2653.0421036635798</v>
      </c>
      <c r="FO3" s="297">
        <v>2364.3362252245033</v>
      </c>
      <c r="FP3" s="297">
        <v>2325.8178835048475</v>
      </c>
      <c r="FQ3" s="297">
        <v>1882.0307169223213</v>
      </c>
      <c r="FR3" s="297">
        <v>1515.1874216330884</v>
      </c>
      <c r="FS3" s="297">
        <v>1075.6294655374288</v>
      </c>
      <c r="FT3" s="297">
        <v>743.87108003142839</v>
      </c>
      <c r="FU3" s="297">
        <v>790.64527328294946</v>
      </c>
      <c r="FV3" s="297">
        <v>1302.5255189913526</v>
      </c>
      <c r="FW3" s="297">
        <v>1617.3879026703905</v>
      </c>
      <c r="FX3" s="297">
        <v>1925.5933148023787</v>
      </c>
      <c r="FY3" s="297">
        <v>2267.3269091235843</v>
      </c>
      <c r="FZ3" s="297">
        <v>2636.3693310613489</v>
      </c>
      <c r="GA3" s="297">
        <v>2317.5250733392263</v>
      </c>
      <c r="GB3" s="297">
        <v>2320.2685449636442</v>
      </c>
      <c r="GC3" s="297">
        <v>1831.407889797651</v>
      </c>
      <c r="GD3" s="297">
        <v>1490.3233950598865</v>
      </c>
      <c r="GE3" s="297">
        <v>1044.1205561402855</v>
      </c>
      <c r="GF3" s="297">
        <v>738.29431729064038</v>
      </c>
      <c r="GG3" s="297">
        <v>780.62892995944696</v>
      </c>
      <c r="GH3" s="297">
        <v>1263.7342837787862</v>
      </c>
      <c r="GI3" s="297">
        <v>1643.8403502756071</v>
      </c>
      <c r="GJ3" s="297">
        <v>1947.0182427942882</v>
      </c>
      <c r="GK3" s="297">
        <v>2264.1445627110693</v>
      </c>
      <c r="GL3" s="297">
        <v>2575.3969954306476</v>
      </c>
      <c r="GM3" s="297">
        <v>2333.6270148001149</v>
      </c>
      <c r="GN3" s="297">
        <v>2319.1930843634182</v>
      </c>
      <c r="GO3" s="297">
        <v>1812.5954462252446</v>
      </c>
      <c r="GP3" s="297">
        <v>1464.6012772428228</v>
      </c>
      <c r="GQ3" s="297">
        <v>1010.4494247148572</v>
      </c>
      <c r="GR3" s="297">
        <v>735.32851160571443</v>
      </c>
      <c r="GS3" s="297">
        <v>772.68974395852547</v>
      </c>
      <c r="GT3" s="297">
        <v>1203.6966431927933</v>
      </c>
      <c r="GU3" s="297">
        <v>1489.7480031952311</v>
      </c>
      <c r="GV3" s="297">
        <v>1909.3284726272529</v>
      </c>
      <c r="GW3" s="297">
        <v>2109.7480644386733</v>
      </c>
      <c r="GX3" s="297">
        <v>2600.4518971947018</v>
      </c>
      <c r="GY3" s="297">
        <v>2413.613506509636</v>
      </c>
      <c r="GZ3" s="297">
        <v>2288.9881770012767</v>
      </c>
      <c r="HA3" s="297">
        <v>1907.8228109707409</v>
      </c>
      <c r="HB3" s="297">
        <v>1480.3788418790755</v>
      </c>
      <c r="HC3" s="297">
        <v>1146.0033039237144</v>
      </c>
      <c r="HD3" s="297">
        <v>726.68497419428593</v>
      </c>
      <c r="HE3" s="297">
        <v>758.39322933456208</v>
      </c>
      <c r="HF3" s="297">
        <v>1229.8711587517321</v>
      </c>
      <c r="HG3" s="297">
        <v>1481.7787042073655</v>
      </c>
      <c r="HH3" s="297">
        <v>1905.0601557245948</v>
      </c>
      <c r="HI3" s="297">
        <v>2132.444257585757</v>
      </c>
      <c r="HJ3" s="297">
        <v>2584.1975826412995</v>
      </c>
      <c r="HK3" s="297">
        <v>2349.7657497109553</v>
      </c>
      <c r="HL3" s="297">
        <v>2269.4079815453988</v>
      </c>
      <c r="HM3" s="297">
        <v>1928.7836486337349</v>
      </c>
      <c r="HN3" s="297">
        <v>1466.4134384287333</v>
      </c>
      <c r="HO3" s="297">
        <v>1099.1055002974285</v>
      </c>
      <c r="HP3" s="297">
        <v>733.55180329714278</v>
      </c>
      <c r="HQ3" s="297">
        <v>747.45310490046086</v>
      </c>
      <c r="HR3" s="297">
        <v>1280.0246396732994</v>
      </c>
      <c r="HS3" s="297">
        <v>1525.7760335245168</v>
      </c>
      <c r="HT3" s="297">
        <v>1841.0720498486382</v>
      </c>
      <c r="HU3" s="297">
        <v>2215.1229548361371</v>
      </c>
      <c r="HV3" s="297">
        <v>2587.9194052835874</v>
      </c>
      <c r="HW3" s="297">
        <v>2306.3002239783887</v>
      </c>
      <c r="HX3" s="297">
        <v>2268.7273697947403</v>
      </c>
      <c r="HY3" s="297">
        <v>1835.8335915360929</v>
      </c>
      <c r="HZ3" s="297">
        <v>1477.9949875770585</v>
      </c>
      <c r="IA3" s="297">
        <v>1049.2266077908569</v>
      </c>
      <c r="IB3" s="297">
        <v>723.50026679704422</v>
      </c>
      <c r="IC3" s="297">
        <v>771.13364098064517</v>
      </c>
      <c r="ID3" s="297">
        <v>1241.63872251512</v>
      </c>
      <c r="IE3" s="297">
        <v>1553.7717224799183</v>
      </c>
      <c r="IF3" s="297">
        <v>1841.1547532809814</v>
      </c>
      <c r="IG3" s="297">
        <v>2218.5115491505294</v>
      </c>
      <c r="IH3" s="297">
        <v>2559.528030537138</v>
      </c>
      <c r="II3" s="297">
        <v>2265.326193434109</v>
      </c>
      <c r="IJ3" s="297">
        <v>2290.468326622683</v>
      </c>
      <c r="IK3" s="297">
        <v>1777.7333560284439</v>
      </c>
      <c r="IL3" s="297">
        <v>1488.200263264084</v>
      </c>
      <c r="IM3" s="297">
        <v>1032.4091584402861</v>
      </c>
      <c r="IN3" s="297">
        <v>717.95511682285701</v>
      </c>
      <c r="IO3" s="297">
        <v>771.13364098064517</v>
      </c>
      <c r="IP3" s="297">
        <v>1241.63872251512</v>
      </c>
      <c r="IQ3" s="297">
        <v>1553.7717224799183</v>
      </c>
      <c r="IR3" s="297">
        <v>1841.1547532809814</v>
      </c>
      <c r="IS3" s="297">
        <v>2218.5115491505294</v>
      </c>
      <c r="IT3" s="297">
        <v>2559.528030537138</v>
      </c>
      <c r="IU3" s="297">
        <v>2265.326193434109</v>
      </c>
      <c r="IV3" s="297">
        <v>2290.468326622683</v>
      </c>
      <c r="IW3" s="297">
        <v>1777.7333560284439</v>
      </c>
      <c r="IX3" s="297">
        <v>1488.200263264084</v>
      </c>
      <c r="IY3" s="297">
        <v>1032.4091584402861</v>
      </c>
      <c r="IZ3" s="297">
        <v>717.95511682285701</v>
      </c>
    </row>
    <row r="4" spans="2:260">
      <c r="F4" s="297" t="s">
        <v>135</v>
      </c>
      <c r="I4" s="297">
        <f>I2*1000-I3</f>
        <v>0</v>
      </c>
      <c r="J4" s="297">
        <f t="shared" ref="J4:BU4" si="0">J2*1000-J3</f>
        <v>0</v>
      </c>
      <c r="K4" s="297">
        <f t="shared" si="0"/>
        <v>0</v>
      </c>
      <c r="L4" s="297">
        <f t="shared" si="0"/>
        <v>0</v>
      </c>
      <c r="M4" s="297">
        <f t="shared" si="0"/>
        <v>0</v>
      </c>
      <c r="N4" s="297">
        <f t="shared" si="0"/>
        <v>664.81228446767545</v>
      </c>
      <c r="O4" s="297">
        <f t="shared" si="0"/>
        <v>777.94540530820632</v>
      </c>
      <c r="P4" s="297">
        <f t="shared" si="0"/>
        <v>465.47898232410444</v>
      </c>
      <c r="Q4" s="297">
        <f t="shared" si="0"/>
        <v>456.33591428773025</v>
      </c>
      <c r="R4" s="297">
        <f t="shared" si="0"/>
        <v>266.78946378528576</v>
      </c>
      <c r="S4" s="297">
        <f t="shared" si="0"/>
        <v>247.71365794457142</v>
      </c>
      <c r="T4" s="297">
        <f t="shared" si="0"/>
        <v>164.25451901442864</v>
      </c>
      <c r="U4" s="297">
        <f t="shared" si="0"/>
        <v>167.25921503267296</v>
      </c>
      <c r="V4" s="297">
        <f t="shared" si="0"/>
        <v>287.16625763330012</v>
      </c>
      <c r="W4" s="297">
        <f t="shared" si="0"/>
        <v>270.74559272665147</v>
      </c>
      <c r="X4" s="297">
        <f t="shared" si="0"/>
        <v>378.22685942713133</v>
      </c>
      <c r="Y4" s="297">
        <f t="shared" si="0"/>
        <v>603.78410818724524</v>
      </c>
      <c r="Z4" s="297">
        <f t="shared" si="0"/>
        <v>663.18735342761192</v>
      </c>
      <c r="AA4" s="297">
        <f t="shared" si="0"/>
        <v>764.17773990688238</v>
      </c>
      <c r="AB4" s="297">
        <f t="shared" si="0"/>
        <v>467.11543896565763</v>
      </c>
      <c r="AC4" s="297">
        <f t="shared" si="0"/>
        <v>443.50640714810038</v>
      </c>
      <c r="AD4" s="297">
        <f t="shared" si="0"/>
        <v>267.27195558959284</v>
      </c>
      <c r="AE4" s="297">
        <f t="shared" si="0"/>
        <v>241.93050804514291</v>
      </c>
      <c r="AF4" s="297">
        <f t="shared" si="0"/>
        <v>161.7057686582383</v>
      </c>
      <c r="AG4" s="297">
        <f t="shared" si="0"/>
        <v>170.11688162622124</v>
      </c>
      <c r="AH4" s="297">
        <f t="shared" si="0"/>
        <v>288.35689418500647</v>
      </c>
      <c r="AI4" s="297">
        <f t="shared" si="0"/>
        <v>283.67919176839632</v>
      </c>
      <c r="AJ4" s="297">
        <f t="shared" si="0"/>
        <v>370.04163545821734</v>
      </c>
      <c r="AK4" s="297">
        <f t="shared" si="0"/>
        <v>622.30023309213402</v>
      </c>
      <c r="AL4" s="297">
        <f t="shared" si="0"/>
        <v>658.33539081226218</v>
      </c>
      <c r="AM4" s="297">
        <f t="shared" si="0"/>
        <v>749.84118464133508</v>
      </c>
      <c r="AN4" s="297">
        <f t="shared" si="0"/>
        <v>469.70564684759802</v>
      </c>
      <c r="AO4" s="297">
        <f t="shared" si="0"/>
        <v>420.51524786403979</v>
      </c>
      <c r="AP4" s="297">
        <f t="shared" si="0"/>
        <v>270.69959864498423</v>
      </c>
      <c r="AQ4" s="297">
        <f t="shared" si="0"/>
        <v>232.63572705942875</v>
      </c>
      <c r="AR4" s="297">
        <f t="shared" si="0"/>
        <v>158.24043195738921</v>
      </c>
      <c r="AS4" s="297">
        <f t="shared" si="0"/>
        <v>167.94585693539159</v>
      </c>
      <c r="AT4" s="297">
        <f t="shared" si="0"/>
        <v>284.65294628192191</v>
      </c>
      <c r="AU4" s="297">
        <f t="shared" si="0"/>
        <v>286.55201373999512</v>
      </c>
      <c r="AV4" s="297">
        <f t="shared" si="0"/>
        <v>375.55528201244874</v>
      </c>
      <c r="AW4" s="297">
        <f t="shared" si="0"/>
        <v>617.16518476934425</v>
      </c>
      <c r="AX4" s="297">
        <f t="shared" si="0"/>
        <v>658.02526702289879</v>
      </c>
      <c r="AY4" s="297">
        <f t="shared" si="0"/>
        <v>744.40964544066355</v>
      </c>
      <c r="AZ4" s="297">
        <f t="shared" si="0"/>
        <v>461.73069865362004</v>
      </c>
      <c r="BA4" s="297">
        <f t="shared" si="0"/>
        <v>420.38693877733294</v>
      </c>
      <c r="BB4" s="297">
        <f t="shared" si="0"/>
        <v>263.06057233083106</v>
      </c>
      <c r="BC4" s="297">
        <f t="shared" si="0"/>
        <v>228.30962286685735</v>
      </c>
      <c r="BD4" s="297">
        <f t="shared" si="0"/>
        <v>157.59767043657155</v>
      </c>
      <c r="BE4" s="297">
        <f t="shared" si="0"/>
        <v>169.45405292179726</v>
      </c>
      <c r="BF4" s="297">
        <f t="shared" si="0"/>
        <v>279.56106476361606</v>
      </c>
      <c r="BG4" s="297">
        <f t="shared" si="0"/>
        <v>291.00918205142284</v>
      </c>
      <c r="BH4" s="297">
        <f t="shared" si="0"/>
        <v>379.43475386098453</v>
      </c>
      <c r="BI4" s="297">
        <f t="shared" si="0"/>
        <v>615.81350711024561</v>
      </c>
      <c r="BJ4" s="297">
        <f t="shared" si="0"/>
        <v>642.30053722254206</v>
      </c>
      <c r="BK4" s="297">
        <f t="shared" si="0"/>
        <v>748.9913036714056</v>
      </c>
      <c r="BL4" s="297">
        <f t="shared" si="0"/>
        <v>461.15315707032687</v>
      </c>
      <c r="BM4" s="297">
        <f t="shared" si="0"/>
        <v>415.7409454360668</v>
      </c>
      <c r="BN4" s="297">
        <f t="shared" si="0"/>
        <v>258.31666880260286</v>
      </c>
      <c r="BO4" s="297">
        <f t="shared" si="0"/>
        <v>220.7729866731429</v>
      </c>
      <c r="BP4" s="297">
        <f t="shared" si="0"/>
        <v>159.6205210249525</v>
      </c>
      <c r="BQ4" s="297">
        <f t="shared" si="0"/>
        <v>167.77887633608304</v>
      </c>
      <c r="BR4" s="297">
        <f t="shared" si="0"/>
        <v>266.35618315850843</v>
      </c>
      <c r="BS4" s="297">
        <f t="shared" si="0"/>
        <v>263.80600847215169</v>
      </c>
      <c r="BT4" s="297">
        <f t="shared" si="0"/>
        <v>372.19672765488076</v>
      </c>
      <c r="BU4" s="297">
        <f t="shared" si="0"/>
        <v>573.9849036188657</v>
      </c>
      <c r="BV4" s="297">
        <f t="shared" ref="BV4:EG4" si="1">BV2*1000-BV3</f>
        <v>648.73561421059776</v>
      </c>
      <c r="BW4" s="297">
        <f t="shared" si="1"/>
        <v>774.88610663319469</v>
      </c>
      <c r="BX4" s="297">
        <f t="shared" si="1"/>
        <v>455.27797772976874</v>
      </c>
      <c r="BY4" s="297">
        <f t="shared" si="1"/>
        <v>437.70828503022722</v>
      </c>
      <c r="BZ4" s="297">
        <f t="shared" si="1"/>
        <v>261.17446124125991</v>
      </c>
      <c r="CA4" s="297">
        <f t="shared" si="1"/>
        <v>250.46211110228569</v>
      </c>
      <c r="CB4" s="297">
        <f t="shared" si="1"/>
        <v>157.78957773223829</v>
      </c>
      <c r="CC4" s="297">
        <f t="shared" si="1"/>
        <v>164.72242193635941</v>
      </c>
      <c r="CD4" s="297">
        <f t="shared" si="1"/>
        <v>285.73755494322427</v>
      </c>
      <c r="CE4" s="297">
        <f t="shared" si="1"/>
        <v>263.9429396442647</v>
      </c>
      <c r="CF4" s="297">
        <f t="shared" si="1"/>
        <v>368.72367199701944</v>
      </c>
      <c r="CG4" s="297">
        <f t="shared" si="1"/>
        <v>588.61365321337871</v>
      </c>
      <c r="CH4" s="297">
        <f t="shared" si="1"/>
        <v>646.52435460003835</v>
      </c>
      <c r="CI4" s="297">
        <f t="shared" si="1"/>
        <v>744.97729418289828</v>
      </c>
      <c r="CJ4" s="297">
        <f t="shared" si="1"/>
        <v>455.37887014556236</v>
      </c>
      <c r="CK4" s="297">
        <f t="shared" si="1"/>
        <v>432.36303008654363</v>
      </c>
      <c r="CL4" s="297">
        <f t="shared" si="1"/>
        <v>260.55657982124762</v>
      </c>
      <c r="CM4" s="297">
        <f t="shared" si="1"/>
        <v>235.85185206342885</v>
      </c>
      <c r="CN4" s="297">
        <f t="shared" si="1"/>
        <v>159.04066870103463</v>
      </c>
      <c r="CO4" s="297">
        <f t="shared" si="1"/>
        <v>165.99283601267291</v>
      </c>
      <c r="CP4" s="297">
        <f t="shared" si="1"/>
        <v>274.8670627864858</v>
      </c>
      <c r="CQ4" s="297">
        <f t="shared" si="1"/>
        <v>270.32777863831416</v>
      </c>
      <c r="CR4" s="297">
        <f t="shared" si="1"/>
        <v>359.07957490525928</v>
      </c>
      <c r="CS4" s="297">
        <f t="shared" si="1"/>
        <v>602.97003020181637</v>
      </c>
      <c r="CT4" s="297">
        <f t="shared" si="1"/>
        <v>645.94817996510892</v>
      </c>
      <c r="CU4" s="297">
        <f t="shared" si="1"/>
        <v>740.82222680868654</v>
      </c>
      <c r="CV4" s="297">
        <f t="shared" si="1"/>
        <v>451.48509817204285</v>
      </c>
      <c r="CW4" s="297">
        <f t="shared" si="1"/>
        <v>421.41312545800952</v>
      </c>
      <c r="CX4" s="297">
        <f t="shared" si="1"/>
        <v>260.8908305465643</v>
      </c>
      <c r="CY4" s="297">
        <f t="shared" si="1"/>
        <v>229.4317293685715</v>
      </c>
      <c r="CZ4" s="297">
        <f t="shared" si="1"/>
        <v>157.6392751182857</v>
      </c>
      <c r="DA4" s="297">
        <f t="shared" si="1"/>
        <v>167.57852874460821</v>
      </c>
      <c r="DB4" s="297">
        <f t="shared" si="1"/>
        <v>274.9777611125412</v>
      </c>
      <c r="DC4" s="297">
        <f t="shared" si="1"/>
        <v>275.36939726644323</v>
      </c>
      <c r="DD4" s="297">
        <f t="shared" si="1"/>
        <v>359.202031998954</v>
      </c>
      <c r="DE4" s="297">
        <f t="shared" si="1"/>
        <v>604.07123636600545</v>
      </c>
      <c r="DF4" s="297">
        <f t="shared" si="1"/>
        <v>639.05081875792803</v>
      </c>
      <c r="DG4" s="297">
        <f t="shared" si="1"/>
        <v>727.87613984010659</v>
      </c>
      <c r="DH4" s="297">
        <f t="shared" si="1"/>
        <v>455.94659254676071</v>
      </c>
      <c r="DI4" s="297">
        <f t="shared" si="1"/>
        <v>408.19712443916819</v>
      </c>
      <c r="DJ4" s="297">
        <f t="shared" si="1"/>
        <v>262.77001444000416</v>
      </c>
      <c r="DK4" s="297">
        <f t="shared" si="1"/>
        <v>225.8211451594284</v>
      </c>
      <c r="DL4" s="297">
        <f t="shared" si="1"/>
        <v>156.02206385842874</v>
      </c>
      <c r="DM4" s="297">
        <f t="shared" si="1"/>
        <v>163.00125810691247</v>
      </c>
      <c r="DN4" s="297">
        <f t="shared" si="1"/>
        <v>276.27230116268038</v>
      </c>
      <c r="DO4" s="297">
        <f t="shared" si="1"/>
        <v>278.1154569895948</v>
      </c>
      <c r="DP4" s="297">
        <f t="shared" si="1"/>
        <v>364.49832447305289</v>
      </c>
      <c r="DQ4" s="297">
        <f t="shared" si="1"/>
        <v>598.99483923136768</v>
      </c>
      <c r="DR4" s="297">
        <f t="shared" si="1"/>
        <v>638.65193428514976</v>
      </c>
      <c r="DS4" s="297">
        <f t="shared" si="1"/>
        <v>722.49301629130514</v>
      </c>
      <c r="DT4" s="297">
        <f t="shared" si="1"/>
        <v>448.13659686158508</v>
      </c>
      <c r="DU4" s="297">
        <f t="shared" si="1"/>
        <v>408.01006444034601</v>
      </c>
      <c r="DV4" s="297">
        <f t="shared" si="1"/>
        <v>255.31564176667985</v>
      </c>
      <c r="DW4" s="297">
        <f t="shared" si="1"/>
        <v>221.58781671257134</v>
      </c>
      <c r="DX4" s="297">
        <f t="shared" si="1"/>
        <v>152.95773902490487</v>
      </c>
      <c r="DY4" s="297">
        <f t="shared" si="1"/>
        <v>164.43959625354842</v>
      </c>
      <c r="DZ4" s="297">
        <f t="shared" si="1"/>
        <v>274.94504494791408</v>
      </c>
      <c r="EA4" s="297">
        <f t="shared" si="1"/>
        <v>293.4760275429087</v>
      </c>
      <c r="EB4" s="297">
        <f t="shared" si="1"/>
        <v>366.92184918520593</v>
      </c>
      <c r="EC4" s="297">
        <f t="shared" si="1"/>
        <v>603.07058307089801</v>
      </c>
      <c r="ED4" s="297">
        <f t="shared" si="1"/>
        <v>623.26465857377707</v>
      </c>
      <c r="EE4" s="297">
        <f t="shared" si="1"/>
        <v>725.13828549704658</v>
      </c>
      <c r="EF4" s="297">
        <f t="shared" si="1"/>
        <v>446.31723209673964</v>
      </c>
      <c r="EG4" s="297">
        <f t="shared" si="1"/>
        <v>398.890879850592</v>
      </c>
      <c r="EH4" s="297">
        <f t="shared" ref="EH4:GS4" si="2">EH2*1000-EH3</f>
        <v>248.21454798153763</v>
      </c>
      <c r="EI4" s="297">
        <f t="shared" si="2"/>
        <v>207.49091350114281</v>
      </c>
      <c r="EJ4" s="297">
        <f t="shared" si="2"/>
        <v>153.9410743615764</v>
      </c>
      <c r="EK4" s="297">
        <f t="shared" si="2"/>
        <v>160.64681561792634</v>
      </c>
      <c r="EL4" s="297">
        <f t="shared" si="2"/>
        <v>265.4916650335781</v>
      </c>
      <c r="EM4" s="297">
        <f t="shared" si="2"/>
        <v>255.97689118800554</v>
      </c>
      <c r="EN4" s="297">
        <f t="shared" si="2"/>
        <v>362.28148222183768</v>
      </c>
      <c r="EO4" s="297">
        <f t="shared" si="2"/>
        <v>565.96959549144503</v>
      </c>
      <c r="EP4" s="297">
        <f t="shared" si="2"/>
        <v>628.9124211121939</v>
      </c>
      <c r="EQ4" s="297">
        <f t="shared" si="2"/>
        <v>735.93635342257494</v>
      </c>
      <c r="ER4" s="297">
        <f t="shared" si="2"/>
        <v>440.34311727195109</v>
      </c>
      <c r="ES4" s="297">
        <f t="shared" si="2"/>
        <v>431.69377491545083</v>
      </c>
      <c r="ET4" s="297">
        <f t="shared" si="2"/>
        <v>252.38283274479863</v>
      </c>
      <c r="EU4" s="297">
        <f t="shared" si="2"/>
        <v>234.33712041085732</v>
      </c>
      <c r="EV4" s="297">
        <f t="shared" si="2"/>
        <v>155.38477499333339</v>
      </c>
      <c r="EW4" s="297">
        <f t="shared" si="2"/>
        <v>158.34993020958518</v>
      </c>
      <c r="EX4" s="297">
        <f t="shared" si="2"/>
        <v>271.86996451458913</v>
      </c>
      <c r="EY4" s="297">
        <f t="shared" si="2"/>
        <v>256.32396819245128</v>
      </c>
      <c r="EZ4" s="297">
        <f t="shared" si="2"/>
        <v>358.08010208900328</v>
      </c>
      <c r="FA4" s="297">
        <f t="shared" si="2"/>
        <v>571.62274363568349</v>
      </c>
      <c r="FB4" s="297">
        <f t="shared" si="2"/>
        <v>627.86179591147493</v>
      </c>
      <c r="FC4" s="297">
        <f t="shared" si="2"/>
        <v>723.47279496914553</v>
      </c>
      <c r="FD4" s="297">
        <f t="shared" si="2"/>
        <v>442.23391307009751</v>
      </c>
      <c r="FE4" s="297">
        <f t="shared" si="2"/>
        <v>419.88244778116882</v>
      </c>
      <c r="FF4" s="297">
        <f t="shared" si="2"/>
        <v>253.03535895835375</v>
      </c>
      <c r="FG4" s="297">
        <f t="shared" si="2"/>
        <v>229.04375736171437</v>
      </c>
      <c r="FH4" s="297">
        <f t="shared" si="2"/>
        <v>153.09229555414299</v>
      </c>
      <c r="FI4" s="297">
        <f t="shared" si="2"/>
        <v>161.00961422778801</v>
      </c>
      <c r="FJ4" s="297">
        <f t="shared" si="2"/>
        <v>266.61536007199766</v>
      </c>
      <c r="FK4" s="297">
        <f t="shared" si="2"/>
        <v>262.21234843738148</v>
      </c>
      <c r="FL4" s="297">
        <f t="shared" si="2"/>
        <v>348.29975329991612</v>
      </c>
      <c r="FM4" s="297">
        <f t="shared" si="2"/>
        <v>584.86844544335918</v>
      </c>
      <c r="FN4" s="297">
        <f t="shared" si="2"/>
        <v>626.55636089641939</v>
      </c>
      <c r="FO4" s="297">
        <f t="shared" si="2"/>
        <v>718.5822220754967</v>
      </c>
      <c r="FP4" s="297">
        <f t="shared" si="2"/>
        <v>437.93119771515239</v>
      </c>
      <c r="FQ4" s="297">
        <f t="shared" si="2"/>
        <v>408.76200678767896</v>
      </c>
      <c r="FR4" s="297">
        <f t="shared" si="2"/>
        <v>253.05870416691141</v>
      </c>
      <c r="FS4" s="297">
        <f t="shared" si="2"/>
        <v>222.54402735257145</v>
      </c>
      <c r="FT4" s="297">
        <f t="shared" si="2"/>
        <v>152.90683311757152</v>
      </c>
      <c r="FU4" s="297">
        <f t="shared" si="2"/>
        <v>162.5215283970507</v>
      </c>
      <c r="FV4" s="297">
        <f t="shared" si="2"/>
        <v>272.85320504864762</v>
      </c>
      <c r="FW4" s="297">
        <f t="shared" si="2"/>
        <v>271.13347898960956</v>
      </c>
      <c r="FX4" s="297">
        <f t="shared" si="2"/>
        <v>355.34773891762143</v>
      </c>
      <c r="FY4" s="297">
        <f t="shared" si="2"/>
        <v>583.95731188641594</v>
      </c>
      <c r="FZ4" s="297">
        <f t="shared" si="2"/>
        <v>622.61883132865114</v>
      </c>
      <c r="GA4" s="297">
        <f t="shared" si="2"/>
        <v>704.35511631077361</v>
      </c>
      <c r="GB4" s="297">
        <f t="shared" si="2"/>
        <v>436.88630572635566</v>
      </c>
      <c r="GC4" s="297">
        <f t="shared" si="2"/>
        <v>397.76713395234901</v>
      </c>
      <c r="GD4" s="297">
        <f t="shared" si="2"/>
        <v>248.90604407011324</v>
      </c>
      <c r="GE4" s="297">
        <f t="shared" si="2"/>
        <v>216.02494264971438</v>
      </c>
      <c r="GF4" s="297">
        <f t="shared" si="2"/>
        <v>151.76049855418739</v>
      </c>
      <c r="GG4" s="297">
        <f t="shared" si="2"/>
        <v>160.46261338055308</v>
      </c>
      <c r="GH4" s="297">
        <f t="shared" si="2"/>
        <v>264.72721235121389</v>
      </c>
      <c r="GI4" s="297">
        <f t="shared" si="2"/>
        <v>275.56787851439321</v>
      </c>
      <c r="GJ4" s="297">
        <f t="shared" si="2"/>
        <v>359.30148120571175</v>
      </c>
      <c r="GK4" s="297">
        <f t="shared" si="2"/>
        <v>583.13768836893087</v>
      </c>
      <c r="GL4" s="297">
        <f t="shared" si="2"/>
        <v>608.21928422935252</v>
      </c>
      <c r="GM4" s="297">
        <f t="shared" si="2"/>
        <v>709.24890795988449</v>
      </c>
      <c r="GN4" s="297">
        <f t="shared" si="2"/>
        <v>436.68380588658147</v>
      </c>
      <c r="GO4" s="297">
        <f t="shared" si="2"/>
        <v>393.68122179475517</v>
      </c>
      <c r="GP4" s="297">
        <f t="shared" si="2"/>
        <v>244.61007004717726</v>
      </c>
      <c r="GQ4" s="297">
        <f t="shared" si="2"/>
        <v>209.0585016651429</v>
      </c>
      <c r="GR4" s="297">
        <f t="shared" si="2"/>
        <v>151.15086071895246</v>
      </c>
      <c r="GS4" s="297">
        <f t="shared" si="2"/>
        <v>158.83066959147482</v>
      </c>
      <c r="GT4" s="297">
        <f t="shared" ref="GT4:IZ4" si="3">GT2*1000-GT3</f>
        <v>252.15052005720622</v>
      </c>
      <c r="GU4" s="297">
        <f t="shared" si="3"/>
        <v>249.73635468476868</v>
      </c>
      <c r="GV4" s="297">
        <f t="shared" si="3"/>
        <v>352.3462355127474</v>
      </c>
      <c r="GW4" s="297">
        <f t="shared" si="3"/>
        <v>543.37237542132652</v>
      </c>
      <c r="GX4" s="297">
        <f t="shared" si="3"/>
        <v>614.13638145529785</v>
      </c>
      <c r="GY4" s="297">
        <f t="shared" si="3"/>
        <v>733.55884761036441</v>
      </c>
      <c r="GZ4" s="297">
        <f t="shared" si="3"/>
        <v>430.99648558872332</v>
      </c>
      <c r="HA4" s="297">
        <f t="shared" si="3"/>
        <v>414.36384315925966</v>
      </c>
      <c r="HB4" s="297">
        <f t="shared" si="3"/>
        <v>247.24515664092451</v>
      </c>
      <c r="HC4" s="297">
        <f t="shared" si="3"/>
        <v>237.10413184628578</v>
      </c>
      <c r="HD4" s="297">
        <f t="shared" si="3"/>
        <v>149.37413358438096</v>
      </c>
      <c r="HE4" s="297">
        <f t="shared" si="3"/>
        <v>155.89194158543785</v>
      </c>
      <c r="HF4" s="297">
        <f t="shared" si="3"/>
        <v>257.63356077826825</v>
      </c>
      <c r="HG4" s="297">
        <f t="shared" si="3"/>
        <v>248.40040815263455</v>
      </c>
      <c r="HH4" s="297">
        <f t="shared" si="3"/>
        <v>351.55856308540501</v>
      </c>
      <c r="HI4" s="297">
        <f t="shared" si="3"/>
        <v>549.21785270424289</v>
      </c>
      <c r="HJ4" s="297">
        <f t="shared" si="3"/>
        <v>610.29767713870115</v>
      </c>
      <c r="HK4" s="297">
        <f t="shared" si="3"/>
        <v>714.15388207904471</v>
      </c>
      <c r="HL4" s="297">
        <f t="shared" si="3"/>
        <v>427.3097057646014</v>
      </c>
      <c r="HM4" s="297">
        <f t="shared" si="3"/>
        <v>418.91636931626476</v>
      </c>
      <c r="HN4" s="297">
        <f t="shared" si="3"/>
        <v>244.91272776126652</v>
      </c>
      <c r="HO4" s="297">
        <f t="shared" si="3"/>
        <v>227.40113799257142</v>
      </c>
      <c r="HP4" s="297">
        <f t="shared" si="3"/>
        <v>150.78564845552387</v>
      </c>
      <c r="HQ4" s="297">
        <f t="shared" si="3"/>
        <v>153.64313822953932</v>
      </c>
      <c r="HR4" s="297">
        <f t="shared" si="3"/>
        <v>268.13971809670056</v>
      </c>
      <c r="HS4" s="297">
        <f t="shared" si="3"/>
        <v>255.7759727554826</v>
      </c>
      <c r="HT4" s="297">
        <f t="shared" si="3"/>
        <v>339.75023961136117</v>
      </c>
      <c r="HU4" s="297">
        <f t="shared" si="3"/>
        <v>570.51201615386344</v>
      </c>
      <c r="HV4" s="297">
        <f t="shared" si="3"/>
        <v>611.176642326413</v>
      </c>
      <c r="HW4" s="297">
        <f t="shared" si="3"/>
        <v>700.94359763161128</v>
      </c>
      <c r="HX4" s="297">
        <f t="shared" si="3"/>
        <v>427.18155251526059</v>
      </c>
      <c r="HY4" s="297">
        <f t="shared" si="3"/>
        <v>398.72836094390755</v>
      </c>
      <c r="HZ4" s="297">
        <f t="shared" si="3"/>
        <v>246.84701772294102</v>
      </c>
      <c r="IA4" s="297">
        <f t="shared" si="3"/>
        <v>217.08136712914302</v>
      </c>
      <c r="IB4" s="297">
        <f t="shared" si="3"/>
        <v>148.71949928605932</v>
      </c>
      <c r="IC4" s="297">
        <f t="shared" si="3"/>
        <v>158.51080397935482</v>
      </c>
      <c r="ID4" s="297">
        <f t="shared" si="3"/>
        <v>260.09863147488022</v>
      </c>
      <c r="IE4" s="297">
        <f t="shared" si="3"/>
        <v>260.46907608008223</v>
      </c>
      <c r="IF4" s="297">
        <f t="shared" si="3"/>
        <v>339.76550164901937</v>
      </c>
      <c r="IG4" s="297">
        <f t="shared" si="3"/>
        <v>571.38475947947063</v>
      </c>
      <c r="IH4" s="297">
        <f t="shared" si="3"/>
        <v>604.47158611286204</v>
      </c>
      <c r="II4" s="297">
        <f t="shared" si="3"/>
        <v>688.49054226589169</v>
      </c>
      <c r="IJ4" s="297">
        <f t="shared" si="3"/>
        <v>431.27518483731774</v>
      </c>
      <c r="IK4" s="297">
        <f t="shared" si="3"/>
        <v>386.10945486155629</v>
      </c>
      <c r="IL4" s="297">
        <f t="shared" si="3"/>
        <v>248.55144966591592</v>
      </c>
      <c r="IM4" s="297">
        <f t="shared" si="3"/>
        <v>213.60189484971443</v>
      </c>
      <c r="IN4" s="297">
        <f t="shared" si="3"/>
        <v>147.57966290247646</v>
      </c>
      <c r="IO4" s="297">
        <f t="shared" si="3"/>
        <v>158.51080397935482</v>
      </c>
      <c r="IP4" s="297">
        <f t="shared" si="3"/>
        <v>260.09863147488022</v>
      </c>
      <c r="IQ4" s="297">
        <f t="shared" si="3"/>
        <v>260.46907608008223</v>
      </c>
      <c r="IR4" s="297">
        <f t="shared" si="3"/>
        <v>339.76550164901937</v>
      </c>
      <c r="IS4" s="297">
        <f t="shared" si="3"/>
        <v>571.38475947947063</v>
      </c>
      <c r="IT4" s="297">
        <f t="shared" si="3"/>
        <v>604.47158611286204</v>
      </c>
      <c r="IU4" s="297">
        <f t="shared" si="3"/>
        <v>688.49054226589169</v>
      </c>
      <c r="IV4" s="297">
        <f t="shared" si="3"/>
        <v>431.27518483731774</v>
      </c>
      <c r="IW4" s="297">
        <f t="shared" si="3"/>
        <v>386.10945486155629</v>
      </c>
      <c r="IX4" s="297">
        <f t="shared" si="3"/>
        <v>248.55144966591592</v>
      </c>
      <c r="IY4" s="297">
        <f t="shared" si="3"/>
        <v>213.60189484971443</v>
      </c>
      <c r="IZ4" s="297">
        <f t="shared" si="3"/>
        <v>147.57966290247646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91B0-CD01-471B-A283-80CF55A4D64D}">
  <dimension ref="A1:PF34"/>
  <sheetViews>
    <sheetView zoomScale="80" zoomScaleNormal="80" workbookViewId="0">
      <pane xSplit="2" topLeftCell="FC1" activePane="topRight" state="frozenSplit"/>
      <selection activeCell="EQ34" sqref="EQ34"/>
      <selection pane="topRight" activeCell="FC14" sqref="FC14"/>
    </sheetView>
  </sheetViews>
  <sheetFormatPr defaultColWidth="9.140625" defaultRowHeight="12.75"/>
  <cols>
    <col min="1" max="1" width="18.5703125" style="285" customWidth="1"/>
    <col min="2" max="2" width="8.7109375" style="283" customWidth="1"/>
    <col min="3" max="74" width="7" style="283" customWidth="1"/>
    <col min="75" max="158" width="9.140625" style="283" customWidth="1"/>
    <col min="159" max="164" width="9.140625" style="283"/>
    <col min="165" max="165" width="9.85546875" style="283" bestFit="1" customWidth="1"/>
    <col min="166" max="16384" width="9.140625" style="283"/>
  </cols>
  <sheetData>
    <row r="1" spans="1:422" ht="13.5" thickBot="1">
      <c r="A1" s="282">
        <v>2012</v>
      </c>
      <c r="C1" s="284">
        <f>O1-1</f>
        <v>2011</v>
      </c>
      <c r="D1" s="284">
        <f t="shared" ref="D1:N1" si="0">C1</f>
        <v>2011</v>
      </c>
      <c r="E1" s="284">
        <f t="shared" si="0"/>
        <v>2011</v>
      </c>
      <c r="F1" s="284">
        <f t="shared" si="0"/>
        <v>2011</v>
      </c>
      <c r="G1" s="284">
        <f t="shared" si="0"/>
        <v>2011</v>
      </c>
      <c r="H1" s="284">
        <f t="shared" si="0"/>
        <v>2011</v>
      </c>
      <c r="I1" s="284">
        <f t="shared" si="0"/>
        <v>2011</v>
      </c>
      <c r="J1" s="284">
        <f t="shared" si="0"/>
        <v>2011</v>
      </c>
      <c r="K1" s="284">
        <f t="shared" si="0"/>
        <v>2011</v>
      </c>
      <c r="L1" s="284">
        <f t="shared" si="0"/>
        <v>2011</v>
      </c>
      <c r="M1" s="284">
        <f t="shared" si="0"/>
        <v>2011</v>
      </c>
      <c r="N1" s="284">
        <f t="shared" si="0"/>
        <v>2011</v>
      </c>
      <c r="O1" s="284">
        <f>A1</f>
        <v>2012</v>
      </c>
      <c r="P1" s="284">
        <f t="shared" ref="P1:Z1" si="1">O1</f>
        <v>2012</v>
      </c>
      <c r="Q1" s="284">
        <f t="shared" si="1"/>
        <v>2012</v>
      </c>
      <c r="R1" s="284">
        <f t="shared" si="1"/>
        <v>2012</v>
      </c>
      <c r="S1" s="284">
        <f t="shared" si="1"/>
        <v>2012</v>
      </c>
      <c r="T1" s="284">
        <f t="shared" si="1"/>
        <v>2012</v>
      </c>
      <c r="U1" s="284">
        <f t="shared" si="1"/>
        <v>2012</v>
      </c>
      <c r="V1" s="284">
        <f t="shared" si="1"/>
        <v>2012</v>
      </c>
      <c r="W1" s="284">
        <f t="shared" si="1"/>
        <v>2012</v>
      </c>
      <c r="X1" s="284">
        <f t="shared" si="1"/>
        <v>2012</v>
      </c>
      <c r="Y1" s="284">
        <f t="shared" si="1"/>
        <v>2012</v>
      </c>
      <c r="Z1" s="284">
        <f t="shared" si="1"/>
        <v>2012</v>
      </c>
      <c r="AA1" s="284">
        <f>O1+1</f>
        <v>2013</v>
      </c>
      <c r="AB1" s="284">
        <f t="shared" ref="AB1:AL1" si="2">AA1</f>
        <v>2013</v>
      </c>
      <c r="AC1" s="284">
        <f t="shared" si="2"/>
        <v>2013</v>
      </c>
      <c r="AD1" s="284">
        <f t="shared" si="2"/>
        <v>2013</v>
      </c>
      <c r="AE1" s="284">
        <f t="shared" si="2"/>
        <v>2013</v>
      </c>
      <c r="AF1" s="284">
        <f t="shared" si="2"/>
        <v>2013</v>
      </c>
      <c r="AG1" s="284">
        <f t="shared" si="2"/>
        <v>2013</v>
      </c>
      <c r="AH1" s="284">
        <f t="shared" si="2"/>
        <v>2013</v>
      </c>
      <c r="AI1" s="284">
        <f t="shared" si="2"/>
        <v>2013</v>
      </c>
      <c r="AJ1" s="284">
        <f t="shared" si="2"/>
        <v>2013</v>
      </c>
      <c r="AK1" s="284">
        <f t="shared" si="2"/>
        <v>2013</v>
      </c>
      <c r="AL1" s="284">
        <f t="shared" si="2"/>
        <v>2013</v>
      </c>
      <c r="AM1" s="284">
        <f>AA1+1</f>
        <v>2014</v>
      </c>
      <c r="AN1" s="284">
        <f t="shared" ref="AN1:AX1" si="3">AM1</f>
        <v>2014</v>
      </c>
      <c r="AO1" s="284">
        <f t="shared" si="3"/>
        <v>2014</v>
      </c>
      <c r="AP1" s="284">
        <f t="shared" si="3"/>
        <v>2014</v>
      </c>
      <c r="AQ1" s="284">
        <f t="shared" si="3"/>
        <v>2014</v>
      </c>
      <c r="AR1" s="284">
        <f t="shared" si="3"/>
        <v>2014</v>
      </c>
      <c r="AS1" s="284">
        <f t="shared" si="3"/>
        <v>2014</v>
      </c>
      <c r="AT1" s="284">
        <f t="shared" si="3"/>
        <v>2014</v>
      </c>
      <c r="AU1" s="284">
        <f t="shared" si="3"/>
        <v>2014</v>
      </c>
      <c r="AV1" s="284">
        <f t="shared" si="3"/>
        <v>2014</v>
      </c>
      <c r="AW1" s="284">
        <f t="shared" si="3"/>
        <v>2014</v>
      </c>
      <c r="AX1" s="284">
        <f t="shared" si="3"/>
        <v>2014</v>
      </c>
      <c r="AY1" s="284">
        <f>AM1+1</f>
        <v>2015</v>
      </c>
      <c r="AZ1" s="284">
        <f t="shared" ref="AZ1:BJ1" si="4">AY1</f>
        <v>2015</v>
      </c>
      <c r="BA1" s="284">
        <f t="shared" si="4"/>
        <v>2015</v>
      </c>
      <c r="BB1" s="284">
        <f t="shared" si="4"/>
        <v>2015</v>
      </c>
      <c r="BC1" s="284">
        <f t="shared" si="4"/>
        <v>2015</v>
      </c>
      <c r="BD1" s="284">
        <f t="shared" si="4"/>
        <v>2015</v>
      </c>
      <c r="BE1" s="284">
        <f t="shared" si="4"/>
        <v>2015</v>
      </c>
      <c r="BF1" s="284">
        <f t="shared" si="4"/>
        <v>2015</v>
      </c>
      <c r="BG1" s="284">
        <f t="shared" si="4"/>
        <v>2015</v>
      </c>
      <c r="BH1" s="284">
        <f t="shared" si="4"/>
        <v>2015</v>
      </c>
      <c r="BI1" s="284">
        <f t="shared" si="4"/>
        <v>2015</v>
      </c>
      <c r="BJ1" s="284">
        <f t="shared" si="4"/>
        <v>2015</v>
      </c>
      <c r="BK1" s="284">
        <f>AY1+1</f>
        <v>2016</v>
      </c>
      <c r="BL1" s="284">
        <f t="shared" ref="BL1:BV1" si="5">BK1</f>
        <v>2016</v>
      </c>
      <c r="BM1" s="284">
        <f t="shared" si="5"/>
        <v>2016</v>
      </c>
      <c r="BN1" s="284">
        <f t="shared" si="5"/>
        <v>2016</v>
      </c>
      <c r="BO1" s="284">
        <f t="shared" si="5"/>
        <v>2016</v>
      </c>
      <c r="BP1" s="284">
        <f t="shared" si="5"/>
        <v>2016</v>
      </c>
      <c r="BQ1" s="284">
        <f t="shared" si="5"/>
        <v>2016</v>
      </c>
      <c r="BR1" s="284">
        <f t="shared" si="5"/>
        <v>2016</v>
      </c>
      <c r="BS1" s="284">
        <f t="shared" si="5"/>
        <v>2016</v>
      </c>
      <c r="BT1" s="284">
        <f t="shared" si="5"/>
        <v>2016</v>
      </c>
      <c r="BU1" s="284">
        <f t="shared" si="5"/>
        <v>2016</v>
      </c>
      <c r="BV1" s="284">
        <f t="shared" si="5"/>
        <v>2016</v>
      </c>
      <c r="BW1" s="284">
        <f>BK1+1</f>
        <v>2017</v>
      </c>
      <c r="BX1" s="284">
        <f t="shared" ref="BX1:CH1" si="6">BW1</f>
        <v>2017</v>
      </c>
      <c r="BY1" s="284">
        <f t="shared" si="6"/>
        <v>2017</v>
      </c>
      <c r="BZ1" s="284">
        <f t="shared" si="6"/>
        <v>2017</v>
      </c>
      <c r="CA1" s="284">
        <f t="shared" si="6"/>
        <v>2017</v>
      </c>
      <c r="CB1" s="284">
        <f t="shared" si="6"/>
        <v>2017</v>
      </c>
      <c r="CC1" s="284">
        <f t="shared" si="6"/>
        <v>2017</v>
      </c>
      <c r="CD1" s="284">
        <f t="shared" si="6"/>
        <v>2017</v>
      </c>
      <c r="CE1" s="284">
        <f t="shared" si="6"/>
        <v>2017</v>
      </c>
      <c r="CF1" s="284">
        <f t="shared" si="6"/>
        <v>2017</v>
      </c>
      <c r="CG1" s="284">
        <f t="shared" si="6"/>
        <v>2017</v>
      </c>
      <c r="CH1" s="284">
        <f t="shared" si="6"/>
        <v>2017</v>
      </c>
      <c r="CI1" s="284">
        <f>BW1+1</f>
        <v>2018</v>
      </c>
      <c r="CJ1" s="284">
        <f t="shared" ref="CJ1:CT1" si="7">CI1</f>
        <v>2018</v>
      </c>
      <c r="CK1" s="284">
        <f t="shared" si="7"/>
        <v>2018</v>
      </c>
      <c r="CL1" s="284">
        <f t="shared" si="7"/>
        <v>2018</v>
      </c>
      <c r="CM1" s="284">
        <f t="shared" si="7"/>
        <v>2018</v>
      </c>
      <c r="CN1" s="284">
        <f t="shared" si="7"/>
        <v>2018</v>
      </c>
      <c r="CO1" s="284">
        <f t="shared" si="7"/>
        <v>2018</v>
      </c>
      <c r="CP1" s="284">
        <f t="shared" si="7"/>
        <v>2018</v>
      </c>
      <c r="CQ1" s="284">
        <f t="shared" si="7"/>
        <v>2018</v>
      </c>
      <c r="CR1" s="284">
        <f t="shared" si="7"/>
        <v>2018</v>
      </c>
      <c r="CS1" s="284">
        <f t="shared" si="7"/>
        <v>2018</v>
      </c>
      <c r="CT1" s="284">
        <f t="shared" si="7"/>
        <v>2018</v>
      </c>
      <c r="CU1" s="284">
        <f>CI1+1</f>
        <v>2019</v>
      </c>
      <c r="CV1" s="284">
        <f t="shared" ref="CV1:DF1" si="8">CU1</f>
        <v>2019</v>
      </c>
      <c r="CW1" s="284">
        <f t="shared" si="8"/>
        <v>2019</v>
      </c>
      <c r="CX1" s="284">
        <f t="shared" si="8"/>
        <v>2019</v>
      </c>
      <c r="CY1" s="284">
        <f t="shared" si="8"/>
        <v>2019</v>
      </c>
      <c r="CZ1" s="284">
        <f t="shared" si="8"/>
        <v>2019</v>
      </c>
      <c r="DA1" s="284">
        <f t="shared" si="8"/>
        <v>2019</v>
      </c>
      <c r="DB1" s="284">
        <f t="shared" si="8"/>
        <v>2019</v>
      </c>
      <c r="DC1" s="284">
        <f t="shared" si="8"/>
        <v>2019</v>
      </c>
      <c r="DD1" s="284">
        <f t="shared" si="8"/>
        <v>2019</v>
      </c>
      <c r="DE1" s="284">
        <f t="shared" si="8"/>
        <v>2019</v>
      </c>
      <c r="DF1" s="284">
        <f t="shared" si="8"/>
        <v>2019</v>
      </c>
      <c r="DG1" s="284">
        <f>CU1+1</f>
        <v>2020</v>
      </c>
      <c r="DH1" s="284">
        <f t="shared" ref="DH1:DR1" si="9">DG1</f>
        <v>2020</v>
      </c>
      <c r="DI1" s="284">
        <f t="shared" si="9"/>
        <v>2020</v>
      </c>
      <c r="DJ1" s="284">
        <f t="shared" si="9"/>
        <v>2020</v>
      </c>
      <c r="DK1" s="284">
        <f t="shared" si="9"/>
        <v>2020</v>
      </c>
      <c r="DL1" s="284">
        <f t="shared" si="9"/>
        <v>2020</v>
      </c>
      <c r="DM1" s="284">
        <f t="shared" si="9"/>
        <v>2020</v>
      </c>
      <c r="DN1" s="284">
        <f t="shared" si="9"/>
        <v>2020</v>
      </c>
      <c r="DO1" s="284">
        <f t="shared" si="9"/>
        <v>2020</v>
      </c>
      <c r="DP1" s="284">
        <f t="shared" si="9"/>
        <v>2020</v>
      </c>
      <c r="DQ1" s="284">
        <f t="shared" si="9"/>
        <v>2020</v>
      </c>
      <c r="DR1" s="284">
        <f t="shared" si="9"/>
        <v>2020</v>
      </c>
      <c r="DS1" s="284">
        <f>DG1+1</f>
        <v>2021</v>
      </c>
      <c r="DT1" s="284">
        <f t="shared" ref="DT1:ED1" si="10">DS1</f>
        <v>2021</v>
      </c>
      <c r="DU1" s="284">
        <f t="shared" si="10"/>
        <v>2021</v>
      </c>
      <c r="DV1" s="284">
        <f t="shared" si="10"/>
        <v>2021</v>
      </c>
      <c r="DW1" s="284">
        <f t="shared" si="10"/>
        <v>2021</v>
      </c>
      <c r="DX1" s="284">
        <f t="shared" si="10"/>
        <v>2021</v>
      </c>
      <c r="DY1" s="284">
        <f t="shared" si="10"/>
        <v>2021</v>
      </c>
      <c r="DZ1" s="284">
        <f t="shared" si="10"/>
        <v>2021</v>
      </c>
      <c r="EA1" s="284">
        <f t="shared" si="10"/>
        <v>2021</v>
      </c>
      <c r="EB1" s="284">
        <f t="shared" si="10"/>
        <v>2021</v>
      </c>
      <c r="EC1" s="284">
        <f t="shared" si="10"/>
        <v>2021</v>
      </c>
      <c r="ED1" s="284">
        <f t="shared" si="10"/>
        <v>2021</v>
      </c>
      <c r="EE1" s="284">
        <f>DS1+1</f>
        <v>2022</v>
      </c>
      <c r="EF1" s="284">
        <f t="shared" ref="EF1:EP1" si="11">EE1</f>
        <v>2022</v>
      </c>
      <c r="EG1" s="284">
        <f t="shared" si="11"/>
        <v>2022</v>
      </c>
      <c r="EH1" s="284">
        <f t="shared" si="11"/>
        <v>2022</v>
      </c>
      <c r="EI1" s="284">
        <f t="shared" si="11"/>
        <v>2022</v>
      </c>
      <c r="EJ1" s="284">
        <f t="shared" si="11"/>
        <v>2022</v>
      </c>
      <c r="EK1" s="284">
        <f t="shared" si="11"/>
        <v>2022</v>
      </c>
      <c r="EL1" s="284">
        <f t="shared" si="11"/>
        <v>2022</v>
      </c>
      <c r="EM1" s="284">
        <f t="shared" si="11"/>
        <v>2022</v>
      </c>
      <c r="EN1" s="284">
        <f t="shared" si="11"/>
        <v>2022</v>
      </c>
      <c r="EO1" s="284">
        <f t="shared" si="11"/>
        <v>2022</v>
      </c>
      <c r="EP1" s="284">
        <f t="shared" si="11"/>
        <v>2022</v>
      </c>
      <c r="EQ1" s="284">
        <f>EE1+1</f>
        <v>2023</v>
      </c>
      <c r="ER1" s="284">
        <f t="shared" ref="ER1:FB1" si="12">EQ1</f>
        <v>2023</v>
      </c>
      <c r="ES1" s="284">
        <f t="shared" si="12"/>
        <v>2023</v>
      </c>
      <c r="ET1" s="284">
        <f t="shared" si="12"/>
        <v>2023</v>
      </c>
      <c r="EU1" s="284">
        <f t="shared" si="12"/>
        <v>2023</v>
      </c>
      <c r="EV1" s="284">
        <f t="shared" si="12"/>
        <v>2023</v>
      </c>
      <c r="EW1" s="284">
        <f t="shared" si="12"/>
        <v>2023</v>
      </c>
      <c r="EX1" s="284">
        <f t="shared" si="12"/>
        <v>2023</v>
      </c>
      <c r="EY1" s="284">
        <f t="shared" si="12"/>
        <v>2023</v>
      </c>
      <c r="EZ1" s="284">
        <f t="shared" si="12"/>
        <v>2023</v>
      </c>
      <c r="FA1" s="284">
        <f t="shared" si="12"/>
        <v>2023</v>
      </c>
      <c r="FB1" s="284">
        <f t="shared" si="12"/>
        <v>2023</v>
      </c>
      <c r="FC1" s="284">
        <f>EQ1+1</f>
        <v>2024</v>
      </c>
      <c r="FD1" s="284">
        <f t="shared" ref="FD1:FN1" si="13">FC1</f>
        <v>2024</v>
      </c>
      <c r="FE1" s="284">
        <f t="shared" si="13"/>
        <v>2024</v>
      </c>
      <c r="FF1" s="284">
        <f t="shared" si="13"/>
        <v>2024</v>
      </c>
      <c r="FG1" s="284">
        <f t="shared" si="13"/>
        <v>2024</v>
      </c>
      <c r="FH1" s="284">
        <f t="shared" si="13"/>
        <v>2024</v>
      </c>
      <c r="FI1" s="284">
        <f t="shared" si="13"/>
        <v>2024</v>
      </c>
      <c r="FJ1" s="284">
        <f t="shared" si="13"/>
        <v>2024</v>
      </c>
      <c r="FK1" s="284">
        <f t="shared" si="13"/>
        <v>2024</v>
      </c>
      <c r="FL1" s="284">
        <f t="shared" si="13"/>
        <v>2024</v>
      </c>
      <c r="FM1" s="284">
        <f t="shared" si="13"/>
        <v>2024</v>
      </c>
      <c r="FN1" s="284">
        <f t="shared" si="13"/>
        <v>2024</v>
      </c>
      <c r="FO1" s="284">
        <f>FC1+1</f>
        <v>2025</v>
      </c>
      <c r="FP1" s="284">
        <f t="shared" ref="FP1:FZ1" si="14">FO1</f>
        <v>2025</v>
      </c>
      <c r="FQ1" s="284">
        <f t="shared" si="14"/>
        <v>2025</v>
      </c>
      <c r="FR1" s="284">
        <f t="shared" si="14"/>
        <v>2025</v>
      </c>
      <c r="FS1" s="284">
        <f t="shared" si="14"/>
        <v>2025</v>
      </c>
      <c r="FT1" s="284">
        <f t="shared" si="14"/>
        <v>2025</v>
      </c>
      <c r="FU1" s="284">
        <f t="shared" si="14"/>
        <v>2025</v>
      </c>
      <c r="FV1" s="284">
        <f t="shared" si="14"/>
        <v>2025</v>
      </c>
      <c r="FW1" s="284">
        <f t="shared" si="14"/>
        <v>2025</v>
      </c>
      <c r="FX1" s="284">
        <f t="shared" si="14"/>
        <v>2025</v>
      </c>
      <c r="FY1" s="284">
        <f t="shared" si="14"/>
        <v>2025</v>
      </c>
      <c r="FZ1" s="284">
        <f t="shared" si="14"/>
        <v>2025</v>
      </c>
      <c r="GA1" s="284">
        <f>FO1+1</f>
        <v>2026</v>
      </c>
      <c r="GB1" s="284">
        <f t="shared" ref="GB1:GL1" si="15">GA1</f>
        <v>2026</v>
      </c>
      <c r="GC1" s="284">
        <f t="shared" si="15"/>
        <v>2026</v>
      </c>
      <c r="GD1" s="284">
        <f t="shared" si="15"/>
        <v>2026</v>
      </c>
      <c r="GE1" s="284">
        <f t="shared" si="15"/>
        <v>2026</v>
      </c>
      <c r="GF1" s="284">
        <f t="shared" si="15"/>
        <v>2026</v>
      </c>
      <c r="GG1" s="284">
        <f t="shared" si="15"/>
        <v>2026</v>
      </c>
      <c r="GH1" s="284">
        <f t="shared" si="15"/>
        <v>2026</v>
      </c>
      <c r="GI1" s="284">
        <f t="shared" si="15"/>
        <v>2026</v>
      </c>
      <c r="GJ1" s="284">
        <f t="shared" si="15"/>
        <v>2026</v>
      </c>
      <c r="GK1" s="284">
        <f t="shared" si="15"/>
        <v>2026</v>
      </c>
      <c r="GL1" s="284">
        <f t="shared" si="15"/>
        <v>2026</v>
      </c>
      <c r="GM1" s="284">
        <f>GA1+1</f>
        <v>2027</v>
      </c>
      <c r="GN1" s="284">
        <f t="shared" ref="GN1:GX1" si="16">GM1</f>
        <v>2027</v>
      </c>
      <c r="GO1" s="284">
        <f t="shared" si="16"/>
        <v>2027</v>
      </c>
      <c r="GP1" s="284">
        <f t="shared" si="16"/>
        <v>2027</v>
      </c>
      <c r="GQ1" s="284">
        <f t="shared" si="16"/>
        <v>2027</v>
      </c>
      <c r="GR1" s="284">
        <f t="shared" si="16"/>
        <v>2027</v>
      </c>
      <c r="GS1" s="284">
        <f t="shared" si="16"/>
        <v>2027</v>
      </c>
      <c r="GT1" s="284">
        <f t="shared" si="16"/>
        <v>2027</v>
      </c>
      <c r="GU1" s="284">
        <f t="shared" si="16"/>
        <v>2027</v>
      </c>
      <c r="GV1" s="284">
        <f t="shared" si="16"/>
        <v>2027</v>
      </c>
      <c r="GW1" s="284">
        <f t="shared" si="16"/>
        <v>2027</v>
      </c>
      <c r="GX1" s="284">
        <f t="shared" si="16"/>
        <v>2027</v>
      </c>
      <c r="GY1" s="284">
        <f>GM1+1</f>
        <v>2028</v>
      </c>
      <c r="GZ1" s="284">
        <f t="shared" ref="GZ1:HJ1" si="17">GY1</f>
        <v>2028</v>
      </c>
      <c r="HA1" s="284">
        <f t="shared" si="17"/>
        <v>2028</v>
      </c>
      <c r="HB1" s="284">
        <f t="shared" si="17"/>
        <v>2028</v>
      </c>
      <c r="HC1" s="284">
        <f t="shared" si="17"/>
        <v>2028</v>
      </c>
      <c r="HD1" s="284">
        <f t="shared" si="17"/>
        <v>2028</v>
      </c>
      <c r="HE1" s="284">
        <f t="shared" si="17"/>
        <v>2028</v>
      </c>
      <c r="HF1" s="284">
        <f t="shared" si="17"/>
        <v>2028</v>
      </c>
      <c r="HG1" s="284">
        <f t="shared" si="17"/>
        <v>2028</v>
      </c>
      <c r="HH1" s="284">
        <f t="shared" si="17"/>
        <v>2028</v>
      </c>
      <c r="HI1" s="284">
        <f t="shared" si="17"/>
        <v>2028</v>
      </c>
      <c r="HJ1" s="284">
        <f t="shared" si="17"/>
        <v>2028</v>
      </c>
      <c r="HK1" s="284">
        <f>GY1+1</f>
        <v>2029</v>
      </c>
      <c r="HL1" s="284">
        <f t="shared" ref="HL1:HV1" si="18">HK1</f>
        <v>2029</v>
      </c>
      <c r="HM1" s="284">
        <f t="shared" si="18"/>
        <v>2029</v>
      </c>
      <c r="HN1" s="284">
        <f t="shared" si="18"/>
        <v>2029</v>
      </c>
      <c r="HO1" s="284">
        <f t="shared" si="18"/>
        <v>2029</v>
      </c>
      <c r="HP1" s="284">
        <f t="shared" si="18"/>
        <v>2029</v>
      </c>
      <c r="HQ1" s="284">
        <f t="shared" si="18"/>
        <v>2029</v>
      </c>
      <c r="HR1" s="284">
        <f t="shared" si="18"/>
        <v>2029</v>
      </c>
      <c r="HS1" s="284">
        <f t="shared" si="18"/>
        <v>2029</v>
      </c>
      <c r="HT1" s="284">
        <f t="shared" si="18"/>
        <v>2029</v>
      </c>
      <c r="HU1" s="284">
        <f t="shared" si="18"/>
        <v>2029</v>
      </c>
      <c r="HV1" s="284">
        <f t="shared" si="18"/>
        <v>2029</v>
      </c>
      <c r="HW1" s="284">
        <f>HK1+1</f>
        <v>2030</v>
      </c>
      <c r="HX1" s="284">
        <f t="shared" ref="HX1:IH1" si="19">HW1</f>
        <v>2030</v>
      </c>
      <c r="HY1" s="284">
        <f t="shared" si="19"/>
        <v>2030</v>
      </c>
      <c r="HZ1" s="284">
        <f t="shared" si="19"/>
        <v>2030</v>
      </c>
      <c r="IA1" s="284">
        <f t="shared" si="19"/>
        <v>2030</v>
      </c>
      <c r="IB1" s="284">
        <f t="shared" si="19"/>
        <v>2030</v>
      </c>
      <c r="IC1" s="284">
        <f t="shared" si="19"/>
        <v>2030</v>
      </c>
      <c r="ID1" s="284">
        <f t="shared" si="19"/>
        <v>2030</v>
      </c>
      <c r="IE1" s="284">
        <f t="shared" si="19"/>
        <v>2030</v>
      </c>
      <c r="IF1" s="284">
        <f t="shared" si="19"/>
        <v>2030</v>
      </c>
      <c r="IG1" s="284">
        <f t="shared" si="19"/>
        <v>2030</v>
      </c>
      <c r="IH1" s="284">
        <f t="shared" si="19"/>
        <v>2030</v>
      </c>
      <c r="II1" s="284">
        <f>HW1+1</f>
        <v>2031</v>
      </c>
      <c r="IJ1" s="284">
        <f t="shared" ref="IJ1:IT1" si="20">II1</f>
        <v>2031</v>
      </c>
      <c r="IK1" s="284">
        <f t="shared" si="20"/>
        <v>2031</v>
      </c>
      <c r="IL1" s="284">
        <f t="shared" si="20"/>
        <v>2031</v>
      </c>
      <c r="IM1" s="284">
        <f t="shared" si="20"/>
        <v>2031</v>
      </c>
      <c r="IN1" s="284">
        <f t="shared" si="20"/>
        <v>2031</v>
      </c>
      <c r="IO1" s="284">
        <f t="shared" si="20"/>
        <v>2031</v>
      </c>
      <c r="IP1" s="284">
        <f t="shared" si="20"/>
        <v>2031</v>
      </c>
      <c r="IQ1" s="284">
        <f t="shared" si="20"/>
        <v>2031</v>
      </c>
      <c r="IR1" s="284">
        <f t="shared" si="20"/>
        <v>2031</v>
      </c>
      <c r="IS1" s="284">
        <f t="shared" si="20"/>
        <v>2031</v>
      </c>
      <c r="IT1" s="284">
        <f t="shared" si="20"/>
        <v>2031</v>
      </c>
      <c r="IU1" s="284">
        <f>II1+1</f>
        <v>2032</v>
      </c>
      <c r="IV1" s="284">
        <f t="shared" ref="IV1:JF1" si="21">IU1</f>
        <v>2032</v>
      </c>
      <c r="IW1" s="284">
        <f t="shared" si="21"/>
        <v>2032</v>
      </c>
      <c r="IX1" s="284">
        <f t="shared" si="21"/>
        <v>2032</v>
      </c>
      <c r="IY1" s="284">
        <f t="shared" si="21"/>
        <v>2032</v>
      </c>
      <c r="IZ1" s="284">
        <f t="shared" si="21"/>
        <v>2032</v>
      </c>
      <c r="JA1" s="284">
        <f t="shared" si="21"/>
        <v>2032</v>
      </c>
      <c r="JB1" s="284">
        <f t="shared" si="21"/>
        <v>2032</v>
      </c>
      <c r="JC1" s="284">
        <f t="shared" si="21"/>
        <v>2032</v>
      </c>
      <c r="JD1" s="284">
        <f t="shared" si="21"/>
        <v>2032</v>
      </c>
      <c r="JE1" s="284">
        <f t="shared" si="21"/>
        <v>2032</v>
      </c>
      <c r="JF1" s="284">
        <f t="shared" si="21"/>
        <v>2032</v>
      </c>
      <c r="JG1" s="284">
        <f>IU1+1</f>
        <v>2033</v>
      </c>
      <c r="JH1" s="284">
        <f t="shared" ref="JH1:JR1" si="22">JG1</f>
        <v>2033</v>
      </c>
      <c r="JI1" s="284">
        <f t="shared" si="22"/>
        <v>2033</v>
      </c>
      <c r="JJ1" s="284">
        <f t="shared" si="22"/>
        <v>2033</v>
      </c>
      <c r="JK1" s="284">
        <f t="shared" si="22"/>
        <v>2033</v>
      </c>
      <c r="JL1" s="284">
        <f t="shared" si="22"/>
        <v>2033</v>
      </c>
      <c r="JM1" s="284">
        <f t="shared" si="22"/>
        <v>2033</v>
      </c>
      <c r="JN1" s="284">
        <f t="shared" si="22"/>
        <v>2033</v>
      </c>
      <c r="JO1" s="284">
        <f t="shared" si="22"/>
        <v>2033</v>
      </c>
      <c r="JP1" s="284">
        <f t="shared" si="22"/>
        <v>2033</v>
      </c>
      <c r="JQ1" s="284">
        <f t="shared" si="22"/>
        <v>2033</v>
      </c>
      <c r="JR1" s="284">
        <f t="shared" si="22"/>
        <v>2033</v>
      </c>
      <c r="JS1" s="284">
        <f>JG1+1</f>
        <v>2034</v>
      </c>
      <c r="JT1" s="284">
        <f t="shared" ref="JT1:KD1" si="23">JS1</f>
        <v>2034</v>
      </c>
      <c r="JU1" s="284">
        <f t="shared" si="23"/>
        <v>2034</v>
      </c>
      <c r="JV1" s="284">
        <f t="shared" si="23"/>
        <v>2034</v>
      </c>
      <c r="JW1" s="284">
        <f t="shared" si="23"/>
        <v>2034</v>
      </c>
      <c r="JX1" s="284">
        <f t="shared" si="23"/>
        <v>2034</v>
      </c>
      <c r="JY1" s="284">
        <f t="shared" si="23"/>
        <v>2034</v>
      </c>
      <c r="JZ1" s="284">
        <f t="shared" si="23"/>
        <v>2034</v>
      </c>
      <c r="KA1" s="284">
        <f t="shared" si="23"/>
        <v>2034</v>
      </c>
      <c r="KB1" s="284">
        <f t="shared" si="23"/>
        <v>2034</v>
      </c>
      <c r="KC1" s="284">
        <f t="shared" si="23"/>
        <v>2034</v>
      </c>
      <c r="KD1" s="284">
        <f t="shared" si="23"/>
        <v>2034</v>
      </c>
      <c r="KE1" s="284">
        <f>JS1+1</f>
        <v>2035</v>
      </c>
      <c r="KF1" s="284">
        <f t="shared" ref="KF1:KP1" si="24">KE1</f>
        <v>2035</v>
      </c>
      <c r="KG1" s="284">
        <f t="shared" si="24"/>
        <v>2035</v>
      </c>
      <c r="KH1" s="284">
        <f t="shared" si="24"/>
        <v>2035</v>
      </c>
      <c r="KI1" s="284">
        <f t="shared" si="24"/>
        <v>2035</v>
      </c>
      <c r="KJ1" s="284">
        <f t="shared" si="24"/>
        <v>2035</v>
      </c>
      <c r="KK1" s="284">
        <f t="shared" si="24"/>
        <v>2035</v>
      </c>
      <c r="KL1" s="284">
        <f t="shared" si="24"/>
        <v>2035</v>
      </c>
      <c r="KM1" s="284">
        <f t="shared" si="24"/>
        <v>2035</v>
      </c>
      <c r="KN1" s="284">
        <f t="shared" si="24"/>
        <v>2035</v>
      </c>
      <c r="KO1" s="284">
        <f t="shared" si="24"/>
        <v>2035</v>
      </c>
      <c r="KP1" s="284">
        <f t="shared" si="24"/>
        <v>2035</v>
      </c>
      <c r="KQ1" s="284">
        <f>KE1+1</f>
        <v>2036</v>
      </c>
      <c r="KR1" s="284">
        <f t="shared" ref="KR1:LB1" si="25">KQ1</f>
        <v>2036</v>
      </c>
      <c r="KS1" s="284">
        <f t="shared" si="25"/>
        <v>2036</v>
      </c>
      <c r="KT1" s="284">
        <f t="shared" si="25"/>
        <v>2036</v>
      </c>
      <c r="KU1" s="284">
        <f t="shared" si="25"/>
        <v>2036</v>
      </c>
      <c r="KV1" s="284">
        <f t="shared" si="25"/>
        <v>2036</v>
      </c>
      <c r="KW1" s="284">
        <f t="shared" si="25"/>
        <v>2036</v>
      </c>
      <c r="KX1" s="284">
        <f t="shared" si="25"/>
        <v>2036</v>
      </c>
      <c r="KY1" s="284">
        <f t="shared" si="25"/>
        <v>2036</v>
      </c>
      <c r="KZ1" s="284">
        <f t="shared" si="25"/>
        <v>2036</v>
      </c>
      <c r="LA1" s="284">
        <f t="shared" si="25"/>
        <v>2036</v>
      </c>
      <c r="LB1" s="284">
        <f t="shared" si="25"/>
        <v>2036</v>
      </c>
      <c r="LC1" s="284">
        <f>KQ1+1</f>
        <v>2037</v>
      </c>
      <c r="LD1" s="284">
        <f t="shared" ref="LD1:LN1" si="26">LC1</f>
        <v>2037</v>
      </c>
      <c r="LE1" s="284">
        <f t="shared" si="26"/>
        <v>2037</v>
      </c>
      <c r="LF1" s="284">
        <f t="shared" si="26"/>
        <v>2037</v>
      </c>
      <c r="LG1" s="284">
        <f t="shared" si="26"/>
        <v>2037</v>
      </c>
      <c r="LH1" s="284">
        <f t="shared" si="26"/>
        <v>2037</v>
      </c>
      <c r="LI1" s="284">
        <f t="shared" si="26"/>
        <v>2037</v>
      </c>
      <c r="LJ1" s="284">
        <f t="shared" si="26"/>
        <v>2037</v>
      </c>
      <c r="LK1" s="284">
        <f t="shared" si="26"/>
        <v>2037</v>
      </c>
      <c r="LL1" s="284">
        <f t="shared" si="26"/>
        <v>2037</v>
      </c>
      <c r="LM1" s="284">
        <f t="shared" si="26"/>
        <v>2037</v>
      </c>
      <c r="LN1" s="284">
        <f t="shared" si="26"/>
        <v>2037</v>
      </c>
      <c r="LO1" s="284">
        <f>LC1+1</f>
        <v>2038</v>
      </c>
      <c r="LP1" s="284">
        <f t="shared" ref="LP1:LZ1" si="27">LO1</f>
        <v>2038</v>
      </c>
      <c r="LQ1" s="284">
        <f t="shared" si="27"/>
        <v>2038</v>
      </c>
      <c r="LR1" s="284">
        <f t="shared" si="27"/>
        <v>2038</v>
      </c>
      <c r="LS1" s="284">
        <f t="shared" si="27"/>
        <v>2038</v>
      </c>
      <c r="LT1" s="284">
        <f t="shared" si="27"/>
        <v>2038</v>
      </c>
      <c r="LU1" s="284">
        <f t="shared" si="27"/>
        <v>2038</v>
      </c>
      <c r="LV1" s="284">
        <f t="shared" si="27"/>
        <v>2038</v>
      </c>
      <c r="LW1" s="284">
        <f t="shared" si="27"/>
        <v>2038</v>
      </c>
      <c r="LX1" s="284">
        <f t="shared" si="27"/>
        <v>2038</v>
      </c>
      <c r="LY1" s="284">
        <f t="shared" si="27"/>
        <v>2038</v>
      </c>
      <c r="LZ1" s="284">
        <f t="shared" si="27"/>
        <v>2038</v>
      </c>
      <c r="MA1" s="284">
        <f>LO1+1</f>
        <v>2039</v>
      </c>
      <c r="MB1" s="284">
        <f t="shared" ref="MB1:ML1" si="28">MA1</f>
        <v>2039</v>
      </c>
      <c r="MC1" s="284">
        <f t="shared" si="28"/>
        <v>2039</v>
      </c>
      <c r="MD1" s="284">
        <f t="shared" si="28"/>
        <v>2039</v>
      </c>
      <c r="ME1" s="284">
        <f t="shared" si="28"/>
        <v>2039</v>
      </c>
      <c r="MF1" s="284">
        <f t="shared" si="28"/>
        <v>2039</v>
      </c>
      <c r="MG1" s="284">
        <f t="shared" si="28"/>
        <v>2039</v>
      </c>
      <c r="MH1" s="284">
        <f t="shared" si="28"/>
        <v>2039</v>
      </c>
      <c r="MI1" s="284">
        <f t="shared" si="28"/>
        <v>2039</v>
      </c>
      <c r="MJ1" s="284">
        <f t="shared" si="28"/>
        <v>2039</v>
      </c>
      <c r="MK1" s="284">
        <f t="shared" si="28"/>
        <v>2039</v>
      </c>
      <c r="ML1" s="284">
        <f t="shared" si="28"/>
        <v>2039</v>
      </c>
      <c r="MM1" s="284">
        <f>MA1+1</f>
        <v>2040</v>
      </c>
      <c r="MN1" s="284">
        <f t="shared" ref="MN1:MX1" si="29">MM1</f>
        <v>2040</v>
      </c>
      <c r="MO1" s="284">
        <f t="shared" si="29"/>
        <v>2040</v>
      </c>
      <c r="MP1" s="284">
        <f t="shared" si="29"/>
        <v>2040</v>
      </c>
      <c r="MQ1" s="284">
        <f t="shared" si="29"/>
        <v>2040</v>
      </c>
      <c r="MR1" s="284">
        <f t="shared" si="29"/>
        <v>2040</v>
      </c>
      <c r="MS1" s="284">
        <f t="shared" si="29"/>
        <v>2040</v>
      </c>
      <c r="MT1" s="284">
        <f t="shared" si="29"/>
        <v>2040</v>
      </c>
      <c r="MU1" s="284">
        <f t="shared" si="29"/>
        <v>2040</v>
      </c>
      <c r="MV1" s="284">
        <f t="shared" si="29"/>
        <v>2040</v>
      </c>
      <c r="MW1" s="284">
        <f t="shared" si="29"/>
        <v>2040</v>
      </c>
      <c r="MX1" s="284">
        <f t="shared" si="29"/>
        <v>2040</v>
      </c>
      <c r="MY1" s="284">
        <f>MM1+1</f>
        <v>2041</v>
      </c>
      <c r="MZ1" s="284">
        <f t="shared" ref="MZ1:NJ1" si="30">MY1</f>
        <v>2041</v>
      </c>
      <c r="NA1" s="284">
        <f t="shared" si="30"/>
        <v>2041</v>
      </c>
      <c r="NB1" s="284">
        <f t="shared" si="30"/>
        <v>2041</v>
      </c>
      <c r="NC1" s="284">
        <f t="shared" si="30"/>
        <v>2041</v>
      </c>
      <c r="ND1" s="284">
        <f t="shared" si="30"/>
        <v>2041</v>
      </c>
      <c r="NE1" s="284">
        <f t="shared" si="30"/>
        <v>2041</v>
      </c>
      <c r="NF1" s="284">
        <f t="shared" si="30"/>
        <v>2041</v>
      </c>
      <c r="NG1" s="284">
        <f t="shared" si="30"/>
        <v>2041</v>
      </c>
      <c r="NH1" s="284">
        <f t="shared" si="30"/>
        <v>2041</v>
      </c>
      <c r="NI1" s="284">
        <f t="shared" si="30"/>
        <v>2041</v>
      </c>
      <c r="NJ1" s="284">
        <f t="shared" si="30"/>
        <v>2041</v>
      </c>
      <c r="NK1" s="284">
        <f>MY1+1</f>
        <v>2042</v>
      </c>
      <c r="NL1" s="284">
        <f t="shared" ref="NL1:NV1" si="31">NK1</f>
        <v>2042</v>
      </c>
      <c r="NM1" s="284">
        <f t="shared" si="31"/>
        <v>2042</v>
      </c>
      <c r="NN1" s="284">
        <f t="shared" si="31"/>
        <v>2042</v>
      </c>
      <c r="NO1" s="284">
        <f t="shared" si="31"/>
        <v>2042</v>
      </c>
      <c r="NP1" s="284">
        <f t="shared" si="31"/>
        <v>2042</v>
      </c>
      <c r="NQ1" s="284">
        <f t="shared" si="31"/>
        <v>2042</v>
      </c>
      <c r="NR1" s="284">
        <f t="shared" si="31"/>
        <v>2042</v>
      </c>
      <c r="NS1" s="284">
        <f t="shared" si="31"/>
        <v>2042</v>
      </c>
      <c r="NT1" s="284">
        <f t="shared" si="31"/>
        <v>2042</v>
      </c>
      <c r="NU1" s="284">
        <f t="shared" si="31"/>
        <v>2042</v>
      </c>
      <c r="NV1" s="284">
        <f t="shared" si="31"/>
        <v>2042</v>
      </c>
      <c r="NW1" s="284">
        <f>NK1+1</f>
        <v>2043</v>
      </c>
      <c r="NX1" s="284">
        <f t="shared" ref="NX1:OH1" si="32">NW1</f>
        <v>2043</v>
      </c>
      <c r="NY1" s="284">
        <f t="shared" si="32"/>
        <v>2043</v>
      </c>
      <c r="NZ1" s="284">
        <f t="shared" si="32"/>
        <v>2043</v>
      </c>
      <c r="OA1" s="284">
        <f t="shared" si="32"/>
        <v>2043</v>
      </c>
      <c r="OB1" s="284">
        <f t="shared" si="32"/>
        <v>2043</v>
      </c>
      <c r="OC1" s="284">
        <f t="shared" si="32"/>
        <v>2043</v>
      </c>
      <c r="OD1" s="284">
        <f t="shared" si="32"/>
        <v>2043</v>
      </c>
      <c r="OE1" s="284">
        <f t="shared" si="32"/>
        <v>2043</v>
      </c>
      <c r="OF1" s="284">
        <f t="shared" si="32"/>
        <v>2043</v>
      </c>
      <c r="OG1" s="284">
        <f t="shared" si="32"/>
        <v>2043</v>
      </c>
      <c r="OH1" s="284">
        <f t="shared" si="32"/>
        <v>2043</v>
      </c>
      <c r="OI1" s="284">
        <f>NW1+1</f>
        <v>2044</v>
      </c>
      <c r="OJ1" s="284">
        <f t="shared" ref="OJ1:OT1" si="33">OI1</f>
        <v>2044</v>
      </c>
      <c r="OK1" s="284">
        <f t="shared" si="33"/>
        <v>2044</v>
      </c>
      <c r="OL1" s="284">
        <f t="shared" si="33"/>
        <v>2044</v>
      </c>
      <c r="OM1" s="284">
        <f t="shared" si="33"/>
        <v>2044</v>
      </c>
      <c r="ON1" s="284">
        <f t="shared" si="33"/>
        <v>2044</v>
      </c>
      <c r="OO1" s="284">
        <f t="shared" si="33"/>
        <v>2044</v>
      </c>
      <c r="OP1" s="284">
        <f t="shared" si="33"/>
        <v>2044</v>
      </c>
      <c r="OQ1" s="284">
        <f t="shared" si="33"/>
        <v>2044</v>
      </c>
      <c r="OR1" s="284">
        <f t="shared" si="33"/>
        <v>2044</v>
      </c>
      <c r="OS1" s="284">
        <f t="shared" si="33"/>
        <v>2044</v>
      </c>
      <c r="OT1" s="284">
        <f t="shared" si="33"/>
        <v>2044</v>
      </c>
      <c r="OU1" s="284">
        <f>OI1+1</f>
        <v>2045</v>
      </c>
      <c r="OV1" s="284">
        <f t="shared" ref="OV1:PF1" si="34">OU1</f>
        <v>2045</v>
      </c>
      <c r="OW1" s="284">
        <f t="shared" si="34"/>
        <v>2045</v>
      </c>
      <c r="OX1" s="284">
        <f t="shared" si="34"/>
        <v>2045</v>
      </c>
      <c r="OY1" s="284">
        <f t="shared" si="34"/>
        <v>2045</v>
      </c>
      <c r="OZ1" s="284">
        <f t="shared" si="34"/>
        <v>2045</v>
      </c>
      <c r="PA1" s="284">
        <f t="shared" si="34"/>
        <v>2045</v>
      </c>
      <c r="PB1" s="284">
        <f t="shared" si="34"/>
        <v>2045</v>
      </c>
      <c r="PC1" s="284">
        <f t="shared" si="34"/>
        <v>2045</v>
      </c>
      <c r="PD1" s="284">
        <f t="shared" si="34"/>
        <v>2045</v>
      </c>
      <c r="PE1" s="284">
        <f t="shared" si="34"/>
        <v>2045</v>
      </c>
      <c r="PF1" s="284">
        <f t="shared" si="34"/>
        <v>2045</v>
      </c>
    </row>
    <row r="2" spans="1:422">
      <c r="A2" s="285" t="s">
        <v>115</v>
      </c>
      <c r="C2" s="283">
        <v>1</v>
      </c>
      <c r="D2" s="283">
        <v>2</v>
      </c>
      <c r="E2" s="283">
        <v>3</v>
      </c>
      <c r="F2" s="283">
        <v>4</v>
      </c>
      <c r="G2" s="283">
        <v>5</v>
      </c>
      <c r="H2" s="283">
        <v>6</v>
      </c>
      <c r="I2" s="283">
        <v>7</v>
      </c>
      <c r="J2" s="283">
        <v>8</v>
      </c>
      <c r="K2" s="283">
        <v>9</v>
      </c>
      <c r="L2" s="283">
        <v>10</v>
      </c>
      <c r="M2" s="283">
        <v>11</v>
      </c>
      <c r="N2" s="283">
        <v>12</v>
      </c>
      <c r="O2" s="283">
        <v>1</v>
      </c>
      <c r="P2" s="283">
        <v>2</v>
      </c>
      <c r="Q2" s="283">
        <v>3</v>
      </c>
      <c r="R2" s="283">
        <v>4</v>
      </c>
      <c r="S2" s="283">
        <v>5</v>
      </c>
      <c r="T2" s="283">
        <v>6</v>
      </c>
      <c r="U2" s="283">
        <v>7</v>
      </c>
      <c r="V2" s="283">
        <v>8</v>
      </c>
      <c r="W2" s="283">
        <v>9</v>
      </c>
      <c r="X2" s="283">
        <v>10</v>
      </c>
      <c r="Y2" s="283">
        <v>11</v>
      </c>
      <c r="Z2" s="283">
        <v>12</v>
      </c>
      <c r="AA2" s="283">
        <v>1</v>
      </c>
      <c r="AB2" s="283">
        <v>2</v>
      </c>
      <c r="AC2" s="283">
        <v>3</v>
      </c>
      <c r="AD2" s="283">
        <v>4</v>
      </c>
      <c r="AE2" s="283">
        <v>5</v>
      </c>
      <c r="AF2" s="283">
        <v>6</v>
      </c>
      <c r="AG2" s="283">
        <v>7</v>
      </c>
      <c r="AH2" s="283">
        <v>8</v>
      </c>
      <c r="AI2" s="283">
        <v>9</v>
      </c>
      <c r="AJ2" s="283">
        <v>10</v>
      </c>
      <c r="AK2" s="283">
        <v>11</v>
      </c>
      <c r="AL2" s="283">
        <v>12</v>
      </c>
      <c r="AM2" s="283">
        <v>1</v>
      </c>
      <c r="AN2" s="283">
        <v>2</v>
      </c>
      <c r="AO2" s="283">
        <v>3</v>
      </c>
      <c r="AP2" s="283">
        <v>4</v>
      </c>
      <c r="AQ2" s="283">
        <v>5</v>
      </c>
      <c r="AR2" s="283">
        <v>6</v>
      </c>
      <c r="AS2" s="283">
        <v>7</v>
      </c>
      <c r="AT2" s="283">
        <v>8</v>
      </c>
      <c r="AU2" s="283">
        <v>9</v>
      </c>
      <c r="AV2" s="283">
        <v>10</v>
      </c>
      <c r="AW2" s="283">
        <v>11</v>
      </c>
      <c r="AX2" s="283">
        <v>12</v>
      </c>
      <c r="AY2" s="283">
        <v>1</v>
      </c>
      <c r="AZ2" s="283">
        <v>2</v>
      </c>
      <c r="BA2" s="283">
        <v>3</v>
      </c>
      <c r="BB2" s="283">
        <v>4</v>
      </c>
      <c r="BC2" s="283">
        <v>5</v>
      </c>
      <c r="BD2" s="283">
        <v>6</v>
      </c>
      <c r="BE2" s="283">
        <v>7</v>
      </c>
      <c r="BF2" s="283">
        <v>8</v>
      </c>
      <c r="BG2" s="283">
        <v>9</v>
      </c>
      <c r="BH2" s="283">
        <v>10</v>
      </c>
      <c r="BI2" s="283">
        <v>11</v>
      </c>
      <c r="BJ2" s="283">
        <v>12</v>
      </c>
      <c r="BK2" s="283">
        <v>1</v>
      </c>
      <c r="BL2" s="283">
        <v>2</v>
      </c>
      <c r="BM2" s="283">
        <v>3</v>
      </c>
      <c r="BN2" s="283">
        <v>4</v>
      </c>
      <c r="BO2" s="283">
        <v>5</v>
      </c>
      <c r="BP2" s="283">
        <v>6</v>
      </c>
      <c r="BQ2" s="283">
        <v>7</v>
      </c>
      <c r="BR2" s="283">
        <v>8</v>
      </c>
      <c r="BS2" s="283">
        <v>9</v>
      </c>
      <c r="BT2" s="283">
        <v>10</v>
      </c>
      <c r="BU2" s="283">
        <v>11</v>
      </c>
      <c r="BV2" s="283">
        <v>12</v>
      </c>
      <c r="BW2" s="283">
        <v>1</v>
      </c>
      <c r="BX2" s="283">
        <v>2</v>
      </c>
      <c r="BY2" s="283">
        <v>3</v>
      </c>
      <c r="BZ2" s="283">
        <v>4</v>
      </c>
      <c r="CA2" s="283">
        <v>5</v>
      </c>
      <c r="CB2" s="283">
        <v>6</v>
      </c>
      <c r="CC2" s="283">
        <v>7</v>
      </c>
      <c r="CD2" s="283">
        <v>8</v>
      </c>
      <c r="CE2" s="283">
        <v>9</v>
      </c>
      <c r="CF2" s="283">
        <v>10</v>
      </c>
      <c r="CG2" s="283">
        <v>11</v>
      </c>
      <c r="CH2" s="283">
        <v>12</v>
      </c>
      <c r="CI2" s="283">
        <v>1</v>
      </c>
      <c r="CJ2" s="283">
        <v>2</v>
      </c>
      <c r="CK2" s="283">
        <v>3</v>
      </c>
      <c r="CL2" s="283">
        <v>4</v>
      </c>
      <c r="CM2" s="283">
        <v>5</v>
      </c>
      <c r="CN2" s="283">
        <v>6</v>
      </c>
      <c r="CO2" s="283">
        <v>7</v>
      </c>
      <c r="CP2" s="283">
        <v>8</v>
      </c>
      <c r="CQ2" s="283">
        <v>9</v>
      </c>
      <c r="CR2" s="283">
        <v>10</v>
      </c>
      <c r="CS2" s="283">
        <v>11</v>
      </c>
      <c r="CT2" s="283">
        <v>12</v>
      </c>
      <c r="CU2" s="283">
        <v>1</v>
      </c>
      <c r="CV2" s="283">
        <v>2</v>
      </c>
      <c r="CW2" s="283">
        <v>3</v>
      </c>
      <c r="CX2" s="283">
        <v>4</v>
      </c>
      <c r="CY2" s="283">
        <v>5</v>
      </c>
      <c r="CZ2" s="283">
        <v>6</v>
      </c>
      <c r="DA2" s="283">
        <v>7</v>
      </c>
      <c r="DB2" s="283">
        <v>8</v>
      </c>
      <c r="DC2" s="283">
        <v>9</v>
      </c>
      <c r="DD2" s="283">
        <v>10</v>
      </c>
      <c r="DE2" s="283">
        <v>11</v>
      </c>
      <c r="DF2" s="283">
        <v>12</v>
      </c>
      <c r="DG2" s="283">
        <v>1</v>
      </c>
      <c r="DH2" s="283">
        <v>2</v>
      </c>
      <c r="DI2" s="283">
        <v>3</v>
      </c>
      <c r="DJ2" s="283">
        <v>4</v>
      </c>
      <c r="DK2" s="283">
        <v>5</v>
      </c>
      <c r="DL2" s="283">
        <v>6</v>
      </c>
      <c r="DM2" s="283">
        <v>7</v>
      </c>
      <c r="DN2" s="283">
        <v>8</v>
      </c>
      <c r="DO2" s="283">
        <v>9</v>
      </c>
      <c r="DP2" s="283">
        <v>10</v>
      </c>
      <c r="DQ2" s="283">
        <v>11</v>
      </c>
      <c r="DR2" s="283">
        <v>12</v>
      </c>
      <c r="DS2" s="283">
        <v>1</v>
      </c>
      <c r="DT2" s="283">
        <v>2</v>
      </c>
      <c r="DU2" s="283">
        <v>3</v>
      </c>
      <c r="DV2" s="283">
        <v>4</v>
      </c>
      <c r="DW2" s="283">
        <v>5</v>
      </c>
      <c r="DX2" s="283">
        <v>6</v>
      </c>
      <c r="DY2" s="283">
        <v>7</v>
      </c>
      <c r="DZ2" s="283">
        <v>8</v>
      </c>
      <c r="EA2" s="283">
        <v>9</v>
      </c>
      <c r="EB2" s="283">
        <v>10</v>
      </c>
      <c r="EC2" s="283">
        <v>11</v>
      </c>
      <c r="ED2" s="283">
        <v>12</v>
      </c>
      <c r="EE2" s="283">
        <v>1</v>
      </c>
      <c r="EF2" s="283">
        <v>2</v>
      </c>
      <c r="EG2" s="283">
        <v>3</v>
      </c>
      <c r="EH2" s="283">
        <v>4</v>
      </c>
      <c r="EI2" s="283">
        <v>5</v>
      </c>
      <c r="EJ2" s="283">
        <v>6</v>
      </c>
      <c r="EK2" s="283">
        <v>7</v>
      </c>
      <c r="EL2" s="283">
        <v>8</v>
      </c>
      <c r="EM2" s="283">
        <v>9</v>
      </c>
      <c r="EN2" s="283">
        <v>10</v>
      </c>
      <c r="EO2" s="283">
        <v>11</v>
      </c>
      <c r="EP2" s="283">
        <v>12</v>
      </c>
      <c r="EQ2" s="283">
        <v>1</v>
      </c>
      <c r="ER2" s="283">
        <v>2</v>
      </c>
      <c r="ES2" s="283">
        <v>3</v>
      </c>
      <c r="ET2" s="283">
        <v>4</v>
      </c>
      <c r="EU2" s="283">
        <v>5</v>
      </c>
      <c r="EV2" s="283">
        <v>6</v>
      </c>
      <c r="EW2" s="283">
        <v>7</v>
      </c>
      <c r="EX2" s="283">
        <v>8</v>
      </c>
      <c r="EY2" s="283">
        <v>9</v>
      </c>
      <c r="EZ2" s="283">
        <v>10</v>
      </c>
      <c r="FA2" s="283">
        <v>11</v>
      </c>
      <c r="FB2" s="283">
        <v>12</v>
      </c>
      <c r="FC2" s="283">
        <v>1</v>
      </c>
      <c r="FD2" s="283">
        <v>2</v>
      </c>
      <c r="FE2" s="283">
        <v>3</v>
      </c>
      <c r="FF2" s="283">
        <v>4</v>
      </c>
      <c r="FG2" s="283">
        <v>5</v>
      </c>
      <c r="FH2" s="283">
        <v>6</v>
      </c>
      <c r="FI2" s="283">
        <v>7</v>
      </c>
      <c r="FJ2" s="283">
        <v>8</v>
      </c>
      <c r="FK2" s="283">
        <v>9</v>
      </c>
      <c r="FL2" s="283">
        <v>10</v>
      </c>
      <c r="FM2" s="283">
        <v>11</v>
      </c>
      <c r="FN2" s="283">
        <v>12</v>
      </c>
      <c r="FO2" s="283">
        <v>1</v>
      </c>
      <c r="FP2" s="283">
        <v>2</v>
      </c>
      <c r="FQ2" s="283">
        <v>3</v>
      </c>
      <c r="FR2" s="283">
        <v>4</v>
      </c>
      <c r="FS2" s="283">
        <v>5</v>
      </c>
      <c r="FT2" s="283">
        <v>6</v>
      </c>
      <c r="FU2" s="283">
        <v>7</v>
      </c>
      <c r="FV2" s="283">
        <v>8</v>
      </c>
      <c r="FW2" s="283">
        <v>9</v>
      </c>
      <c r="FX2" s="283">
        <v>10</v>
      </c>
      <c r="FY2" s="283">
        <v>11</v>
      </c>
      <c r="FZ2" s="283">
        <v>12</v>
      </c>
      <c r="GA2" s="283">
        <v>1</v>
      </c>
      <c r="GB2" s="283">
        <v>2</v>
      </c>
      <c r="GC2" s="283">
        <v>3</v>
      </c>
      <c r="GD2" s="283">
        <v>4</v>
      </c>
      <c r="GE2" s="283">
        <v>5</v>
      </c>
      <c r="GF2" s="283">
        <v>6</v>
      </c>
      <c r="GG2" s="283">
        <v>7</v>
      </c>
      <c r="GH2" s="283">
        <v>8</v>
      </c>
      <c r="GI2" s="283">
        <v>9</v>
      </c>
      <c r="GJ2" s="283">
        <v>10</v>
      </c>
      <c r="GK2" s="283">
        <v>11</v>
      </c>
      <c r="GL2" s="283">
        <v>12</v>
      </c>
      <c r="GM2" s="283">
        <v>1</v>
      </c>
      <c r="GN2" s="283">
        <v>2</v>
      </c>
      <c r="GO2" s="283">
        <v>3</v>
      </c>
      <c r="GP2" s="283">
        <v>4</v>
      </c>
      <c r="GQ2" s="283">
        <v>5</v>
      </c>
      <c r="GR2" s="283">
        <v>6</v>
      </c>
      <c r="GS2" s="283">
        <v>7</v>
      </c>
      <c r="GT2" s="283">
        <v>8</v>
      </c>
      <c r="GU2" s="283">
        <v>9</v>
      </c>
      <c r="GV2" s="283">
        <v>10</v>
      </c>
      <c r="GW2" s="283">
        <v>11</v>
      </c>
      <c r="GX2" s="283">
        <v>12</v>
      </c>
      <c r="GY2" s="283">
        <v>1</v>
      </c>
      <c r="GZ2" s="283">
        <v>2</v>
      </c>
      <c r="HA2" s="283">
        <v>3</v>
      </c>
      <c r="HB2" s="283">
        <v>4</v>
      </c>
      <c r="HC2" s="283">
        <v>5</v>
      </c>
      <c r="HD2" s="283">
        <v>6</v>
      </c>
      <c r="HE2" s="283">
        <v>7</v>
      </c>
      <c r="HF2" s="283">
        <v>8</v>
      </c>
      <c r="HG2" s="283">
        <v>9</v>
      </c>
      <c r="HH2" s="283">
        <v>10</v>
      </c>
      <c r="HI2" s="283">
        <v>11</v>
      </c>
      <c r="HJ2" s="283">
        <v>12</v>
      </c>
      <c r="HK2" s="283">
        <v>1</v>
      </c>
      <c r="HL2" s="283">
        <v>2</v>
      </c>
      <c r="HM2" s="283">
        <v>3</v>
      </c>
      <c r="HN2" s="283">
        <v>4</v>
      </c>
      <c r="HO2" s="283">
        <v>5</v>
      </c>
      <c r="HP2" s="283">
        <v>6</v>
      </c>
      <c r="HQ2" s="283">
        <v>7</v>
      </c>
      <c r="HR2" s="283">
        <v>8</v>
      </c>
      <c r="HS2" s="283">
        <v>9</v>
      </c>
      <c r="HT2" s="283">
        <v>10</v>
      </c>
      <c r="HU2" s="283">
        <v>11</v>
      </c>
      <c r="HV2" s="283">
        <v>12</v>
      </c>
      <c r="HW2" s="283">
        <v>1</v>
      </c>
      <c r="HX2" s="283">
        <v>2</v>
      </c>
      <c r="HY2" s="283">
        <v>3</v>
      </c>
      <c r="HZ2" s="283">
        <v>4</v>
      </c>
      <c r="IA2" s="283">
        <v>5</v>
      </c>
      <c r="IB2" s="283">
        <v>6</v>
      </c>
      <c r="IC2" s="283">
        <v>7</v>
      </c>
      <c r="ID2" s="283">
        <v>8</v>
      </c>
      <c r="IE2" s="283">
        <v>9</v>
      </c>
      <c r="IF2" s="283">
        <v>10</v>
      </c>
      <c r="IG2" s="283">
        <v>11</v>
      </c>
      <c r="IH2" s="283">
        <v>12</v>
      </c>
      <c r="II2" s="283">
        <v>1</v>
      </c>
      <c r="IJ2" s="283">
        <v>2</v>
      </c>
      <c r="IK2" s="283">
        <v>3</v>
      </c>
      <c r="IL2" s="283">
        <v>4</v>
      </c>
      <c r="IM2" s="283">
        <v>5</v>
      </c>
      <c r="IN2" s="283">
        <v>6</v>
      </c>
      <c r="IO2" s="283">
        <v>7</v>
      </c>
      <c r="IP2" s="283">
        <v>8</v>
      </c>
      <c r="IQ2" s="283">
        <v>9</v>
      </c>
      <c r="IR2" s="283">
        <v>10</v>
      </c>
      <c r="IS2" s="283">
        <v>11</v>
      </c>
      <c r="IT2" s="283">
        <v>12</v>
      </c>
      <c r="IU2" s="283">
        <v>1</v>
      </c>
      <c r="IV2" s="283">
        <v>2</v>
      </c>
      <c r="IW2" s="283">
        <v>3</v>
      </c>
      <c r="IX2" s="283">
        <v>4</v>
      </c>
      <c r="IY2" s="283">
        <v>5</v>
      </c>
      <c r="IZ2" s="283">
        <v>6</v>
      </c>
      <c r="JA2" s="283">
        <v>7</v>
      </c>
      <c r="JB2" s="283">
        <v>8</v>
      </c>
      <c r="JC2" s="283">
        <v>9</v>
      </c>
      <c r="JD2" s="283">
        <v>10</v>
      </c>
      <c r="JE2" s="283">
        <v>11</v>
      </c>
      <c r="JF2" s="283">
        <v>12</v>
      </c>
      <c r="JG2" s="283">
        <v>1</v>
      </c>
      <c r="JH2" s="283">
        <v>2</v>
      </c>
      <c r="JI2" s="283">
        <v>3</v>
      </c>
      <c r="JJ2" s="283">
        <v>4</v>
      </c>
      <c r="JK2" s="283">
        <v>5</v>
      </c>
      <c r="JL2" s="283">
        <v>6</v>
      </c>
      <c r="JM2" s="283">
        <v>7</v>
      </c>
      <c r="JN2" s="283">
        <v>8</v>
      </c>
      <c r="JO2" s="283">
        <v>9</v>
      </c>
      <c r="JP2" s="283">
        <v>10</v>
      </c>
      <c r="JQ2" s="283">
        <v>11</v>
      </c>
      <c r="JR2" s="283">
        <v>12</v>
      </c>
      <c r="JS2" s="283">
        <v>1</v>
      </c>
      <c r="JT2" s="283">
        <v>2</v>
      </c>
      <c r="JU2" s="283">
        <v>3</v>
      </c>
      <c r="JV2" s="283">
        <v>4</v>
      </c>
      <c r="JW2" s="283">
        <v>5</v>
      </c>
      <c r="JX2" s="283">
        <v>6</v>
      </c>
      <c r="JY2" s="283">
        <v>7</v>
      </c>
      <c r="JZ2" s="283">
        <v>8</v>
      </c>
      <c r="KA2" s="283">
        <v>9</v>
      </c>
      <c r="KB2" s="283">
        <v>10</v>
      </c>
      <c r="KC2" s="283">
        <v>11</v>
      </c>
      <c r="KD2" s="283">
        <v>12</v>
      </c>
      <c r="KE2" s="283">
        <v>1</v>
      </c>
      <c r="KF2" s="283">
        <v>2</v>
      </c>
      <c r="KG2" s="283">
        <v>3</v>
      </c>
      <c r="KH2" s="283">
        <v>4</v>
      </c>
      <c r="KI2" s="283">
        <v>5</v>
      </c>
      <c r="KJ2" s="283">
        <v>6</v>
      </c>
      <c r="KK2" s="283">
        <v>7</v>
      </c>
      <c r="KL2" s="283">
        <v>8</v>
      </c>
      <c r="KM2" s="283">
        <v>9</v>
      </c>
      <c r="KN2" s="283">
        <v>10</v>
      </c>
      <c r="KO2" s="283">
        <v>11</v>
      </c>
      <c r="KP2" s="283">
        <v>12</v>
      </c>
      <c r="KQ2" s="283">
        <v>1</v>
      </c>
      <c r="KR2" s="283">
        <v>2</v>
      </c>
      <c r="KS2" s="283">
        <v>3</v>
      </c>
      <c r="KT2" s="283">
        <v>4</v>
      </c>
      <c r="KU2" s="283">
        <v>5</v>
      </c>
      <c r="KV2" s="283">
        <v>6</v>
      </c>
      <c r="KW2" s="283">
        <v>7</v>
      </c>
      <c r="KX2" s="283">
        <v>8</v>
      </c>
      <c r="KY2" s="283">
        <v>9</v>
      </c>
      <c r="KZ2" s="283">
        <v>10</v>
      </c>
      <c r="LA2" s="283">
        <v>11</v>
      </c>
      <c r="LB2" s="283">
        <v>12</v>
      </c>
      <c r="LC2" s="283">
        <v>1</v>
      </c>
      <c r="LD2" s="283">
        <v>2</v>
      </c>
      <c r="LE2" s="283">
        <v>3</v>
      </c>
      <c r="LF2" s="283">
        <v>4</v>
      </c>
      <c r="LG2" s="283">
        <v>5</v>
      </c>
      <c r="LH2" s="283">
        <v>6</v>
      </c>
      <c r="LI2" s="283">
        <v>7</v>
      </c>
      <c r="LJ2" s="283">
        <v>8</v>
      </c>
      <c r="LK2" s="283">
        <v>9</v>
      </c>
      <c r="LL2" s="283">
        <v>10</v>
      </c>
      <c r="LM2" s="283">
        <v>11</v>
      </c>
      <c r="LN2" s="283">
        <v>12</v>
      </c>
      <c r="LO2" s="283">
        <v>1</v>
      </c>
      <c r="LP2" s="283">
        <v>2</v>
      </c>
      <c r="LQ2" s="283">
        <v>3</v>
      </c>
      <c r="LR2" s="283">
        <v>4</v>
      </c>
      <c r="LS2" s="283">
        <v>5</v>
      </c>
      <c r="LT2" s="283">
        <v>6</v>
      </c>
      <c r="LU2" s="283">
        <v>7</v>
      </c>
      <c r="LV2" s="283">
        <v>8</v>
      </c>
      <c r="LW2" s="283">
        <v>9</v>
      </c>
      <c r="LX2" s="283">
        <v>10</v>
      </c>
      <c r="LY2" s="283">
        <v>11</v>
      </c>
      <c r="LZ2" s="283">
        <v>12</v>
      </c>
      <c r="MA2" s="283">
        <v>1</v>
      </c>
      <c r="MB2" s="283">
        <v>2</v>
      </c>
      <c r="MC2" s="283">
        <v>3</v>
      </c>
      <c r="MD2" s="283">
        <v>4</v>
      </c>
      <c r="ME2" s="283">
        <v>5</v>
      </c>
      <c r="MF2" s="283">
        <v>6</v>
      </c>
      <c r="MG2" s="283">
        <v>7</v>
      </c>
      <c r="MH2" s="283">
        <v>8</v>
      </c>
      <c r="MI2" s="283">
        <v>9</v>
      </c>
      <c r="MJ2" s="283">
        <v>10</v>
      </c>
      <c r="MK2" s="283">
        <v>11</v>
      </c>
      <c r="ML2" s="283">
        <v>12</v>
      </c>
      <c r="MM2" s="283">
        <v>1</v>
      </c>
      <c r="MN2" s="283">
        <v>2</v>
      </c>
      <c r="MO2" s="283">
        <v>3</v>
      </c>
      <c r="MP2" s="283">
        <v>4</v>
      </c>
      <c r="MQ2" s="283">
        <v>5</v>
      </c>
      <c r="MR2" s="283">
        <v>6</v>
      </c>
      <c r="MS2" s="283">
        <v>7</v>
      </c>
      <c r="MT2" s="283">
        <v>8</v>
      </c>
      <c r="MU2" s="283">
        <v>9</v>
      </c>
      <c r="MV2" s="283">
        <v>10</v>
      </c>
      <c r="MW2" s="283">
        <v>11</v>
      </c>
      <c r="MX2" s="283">
        <v>12</v>
      </c>
      <c r="MY2" s="283">
        <v>1</v>
      </c>
      <c r="MZ2" s="283">
        <v>2</v>
      </c>
      <c r="NA2" s="283">
        <v>3</v>
      </c>
      <c r="NB2" s="283">
        <v>4</v>
      </c>
      <c r="NC2" s="283">
        <v>5</v>
      </c>
      <c r="ND2" s="283">
        <v>6</v>
      </c>
      <c r="NE2" s="283">
        <v>7</v>
      </c>
      <c r="NF2" s="283">
        <v>8</v>
      </c>
      <c r="NG2" s="283">
        <v>9</v>
      </c>
      <c r="NH2" s="283">
        <v>10</v>
      </c>
      <c r="NI2" s="283">
        <v>11</v>
      </c>
      <c r="NJ2" s="283">
        <v>12</v>
      </c>
      <c r="NK2" s="283">
        <v>1</v>
      </c>
      <c r="NL2" s="283">
        <v>2</v>
      </c>
      <c r="NM2" s="283">
        <v>3</v>
      </c>
      <c r="NN2" s="283">
        <v>4</v>
      </c>
      <c r="NO2" s="283">
        <v>5</v>
      </c>
      <c r="NP2" s="283">
        <v>6</v>
      </c>
      <c r="NQ2" s="283">
        <v>7</v>
      </c>
      <c r="NR2" s="283">
        <v>8</v>
      </c>
      <c r="NS2" s="283">
        <v>9</v>
      </c>
      <c r="NT2" s="283">
        <v>10</v>
      </c>
      <c r="NU2" s="283">
        <v>11</v>
      </c>
      <c r="NV2" s="283">
        <v>12</v>
      </c>
      <c r="NW2" s="283">
        <v>1</v>
      </c>
      <c r="NX2" s="283">
        <v>2</v>
      </c>
      <c r="NY2" s="283">
        <v>3</v>
      </c>
      <c r="NZ2" s="283">
        <v>4</v>
      </c>
      <c r="OA2" s="283">
        <v>5</v>
      </c>
      <c r="OB2" s="283">
        <v>6</v>
      </c>
      <c r="OC2" s="283">
        <v>7</v>
      </c>
      <c r="OD2" s="283">
        <v>8</v>
      </c>
      <c r="OE2" s="283">
        <v>9</v>
      </c>
      <c r="OF2" s="283">
        <v>10</v>
      </c>
      <c r="OG2" s="283">
        <v>11</v>
      </c>
      <c r="OH2" s="283">
        <v>12</v>
      </c>
      <c r="OI2" s="283">
        <v>1</v>
      </c>
      <c r="OJ2" s="283">
        <v>2</v>
      </c>
      <c r="OK2" s="283">
        <v>3</v>
      </c>
      <c r="OL2" s="283">
        <v>4</v>
      </c>
      <c r="OM2" s="283">
        <v>5</v>
      </c>
      <c r="ON2" s="283">
        <v>6</v>
      </c>
      <c r="OO2" s="283">
        <v>7</v>
      </c>
      <c r="OP2" s="283">
        <v>8</v>
      </c>
      <c r="OQ2" s="283">
        <v>9</v>
      </c>
      <c r="OR2" s="283">
        <v>10</v>
      </c>
      <c r="OS2" s="283">
        <v>11</v>
      </c>
      <c r="OT2" s="283">
        <v>12</v>
      </c>
      <c r="OU2" s="283">
        <v>1</v>
      </c>
      <c r="OV2" s="283">
        <v>2</v>
      </c>
      <c r="OW2" s="283">
        <v>3</v>
      </c>
      <c r="OX2" s="283">
        <v>4</v>
      </c>
      <c r="OY2" s="283">
        <v>5</v>
      </c>
      <c r="OZ2" s="283">
        <v>6</v>
      </c>
      <c r="PA2" s="283">
        <v>7</v>
      </c>
      <c r="PB2" s="283">
        <v>8</v>
      </c>
      <c r="PC2" s="283">
        <v>9</v>
      </c>
      <c r="PD2" s="283">
        <v>10</v>
      </c>
      <c r="PE2" s="283">
        <v>11</v>
      </c>
      <c r="PF2" s="283">
        <v>12</v>
      </c>
    </row>
    <row r="3" spans="1:422">
      <c r="A3" s="285" t="s">
        <v>116</v>
      </c>
      <c r="C3" s="283">
        <v>31</v>
      </c>
      <c r="D3" s="283">
        <f>IF(MOD(D1,4)=0,29,28)</f>
        <v>28</v>
      </c>
      <c r="E3" s="283">
        <v>31</v>
      </c>
      <c r="F3" s="283">
        <v>30</v>
      </c>
      <c r="G3" s="283">
        <v>31</v>
      </c>
      <c r="H3" s="283">
        <v>30</v>
      </c>
      <c r="I3" s="283">
        <v>31</v>
      </c>
      <c r="J3" s="283">
        <v>31</v>
      </c>
      <c r="K3" s="283">
        <v>30</v>
      </c>
      <c r="L3" s="283">
        <v>31</v>
      </c>
      <c r="M3" s="283">
        <v>30</v>
      </c>
      <c r="N3" s="283">
        <v>31</v>
      </c>
      <c r="O3" s="283">
        <v>31</v>
      </c>
      <c r="P3" s="283">
        <f>IF(MOD(P1,4)=0,29,28)</f>
        <v>29</v>
      </c>
      <c r="Q3" s="283">
        <v>31</v>
      </c>
      <c r="R3" s="283">
        <v>30</v>
      </c>
      <c r="S3" s="283">
        <v>31</v>
      </c>
      <c r="T3" s="283">
        <v>30</v>
      </c>
      <c r="U3" s="283">
        <v>31</v>
      </c>
      <c r="V3" s="283">
        <v>31</v>
      </c>
      <c r="W3" s="283">
        <v>30</v>
      </c>
      <c r="X3" s="283">
        <v>31</v>
      </c>
      <c r="Y3" s="283">
        <v>30</v>
      </c>
      <c r="Z3" s="283">
        <v>31</v>
      </c>
      <c r="AA3" s="283">
        <v>31</v>
      </c>
      <c r="AB3" s="283">
        <f>IF(MOD(AB1,4)=0,29,28)</f>
        <v>28</v>
      </c>
      <c r="AC3" s="283">
        <v>31</v>
      </c>
      <c r="AD3" s="283">
        <v>30</v>
      </c>
      <c r="AE3" s="283">
        <v>31</v>
      </c>
      <c r="AF3" s="283">
        <v>30</v>
      </c>
      <c r="AG3" s="283">
        <v>31</v>
      </c>
      <c r="AH3" s="283">
        <v>31</v>
      </c>
      <c r="AI3" s="283">
        <v>30</v>
      </c>
      <c r="AJ3" s="283">
        <v>31</v>
      </c>
      <c r="AK3" s="283">
        <v>30</v>
      </c>
      <c r="AL3" s="283">
        <v>31</v>
      </c>
      <c r="AM3" s="283">
        <v>31</v>
      </c>
      <c r="AN3" s="283">
        <f>IF(MOD(AN1,4)=0,29,28)</f>
        <v>28</v>
      </c>
      <c r="AO3" s="283">
        <v>31</v>
      </c>
      <c r="AP3" s="283">
        <v>30</v>
      </c>
      <c r="AQ3" s="283">
        <v>31</v>
      </c>
      <c r="AR3" s="283">
        <v>30</v>
      </c>
      <c r="AS3" s="283">
        <v>31</v>
      </c>
      <c r="AT3" s="283">
        <v>31</v>
      </c>
      <c r="AU3" s="283">
        <v>30</v>
      </c>
      <c r="AV3" s="283">
        <v>31</v>
      </c>
      <c r="AW3" s="283">
        <v>30</v>
      </c>
      <c r="AX3" s="283">
        <v>31</v>
      </c>
      <c r="AY3" s="283">
        <v>31</v>
      </c>
      <c r="AZ3" s="283">
        <f>IF(MOD(AZ1,4)=0,29,28)</f>
        <v>28</v>
      </c>
      <c r="BA3" s="283">
        <v>31</v>
      </c>
      <c r="BB3" s="283">
        <v>30</v>
      </c>
      <c r="BC3" s="283">
        <v>31</v>
      </c>
      <c r="BD3" s="283">
        <v>30</v>
      </c>
      <c r="BE3" s="283">
        <v>31</v>
      </c>
      <c r="BF3" s="283">
        <v>31</v>
      </c>
      <c r="BG3" s="283">
        <v>30</v>
      </c>
      <c r="BH3" s="283">
        <v>31</v>
      </c>
      <c r="BI3" s="283">
        <v>30</v>
      </c>
      <c r="BJ3" s="283">
        <v>31</v>
      </c>
      <c r="BK3" s="283">
        <v>31</v>
      </c>
      <c r="BL3" s="283">
        <f>IF(MOD(BL1,4)=0,29,28)</f>
        <v>29</v>
      </c>
      <c r="BM3" s="283">
        <v>31</v>
      </c>
      <c r="BN3" s="283">
        <v>30</v>
      </c>
      <c r="BO3" s="283">
        <v>31</v>
      </c>
      <c r="BP3" s="283">
        <v>30</v>
      </c>
      <c r="BQ3" s="283">
        <v>31</v>
      </c>
      <c r="BR3" s="283">
        <v>31</v>
      </c>
      <c r="BS3" s="283">
        <v>30</v>
      </c>
      <c r="BT3" s="283">
        <v>31</v>
      </c>
      <c r="BU3" s="283">
        <v>30</v>
      </c>
      <c r="BV3" s="283">
        <v>31</v>
      </c>
      <c r="BW3" s="283">
        <v>31</v>
      </c>
      <c r="BX3" s="283">
        <f>IF(MOD(BX1,4)=0,29,28)</f>
        <v>28</v>
      </c>
      <c r="BY3" s="283">
        <v>31</v>
      </c>
      <c r="BZ3" s="283">
        <v>30</v>
      </c>
      <c r="CA3" s="283">
        <v>31</v>
      </c>
      <c r="CB3" s="283">
        <v>30</v>
      </c>
      <c r="CC3" s="283">
        <v>31</v>
      </c>
      <c r="CD3" s="283">
        <v>31</v>
      </c>
      <c r="CE3" s="283">
        <v>30</v>
      </c>
      <c r="CF3" s="283">
        <v>31</v>
      </c>
      <c r="CG3" s="283">
        <v>30</v>
      </c>
      <c r="CH3" s="283">
        <v>31</v>
      </c>
      <c r="CI3" s="283">
        <v>31</v>
      </c>
      <c r="CJ3" s="283">
        <f>IF(MOD(CJ1,4)=0,29,28)</f>
        <v>28</v>
      </c>
      <c r="CK3" s="283">
        <v>31</v>
      </c>
      <c r="CL3" s="283">
        <v>30</v>
      </c>
      <c r="CM3" s="283">
        <v>31</v>
      </c>
      <c r="CN3" s="283">
        <v>30</v>
      </c>
      <c r="CO3" s="283">
        <v>31</v>
      </c>
      <c r="CP3" s="283">
        <v>31</v>
      </c>
      <c r="CQ3" s="283">
        <v>30</v>
      </c>
      <c r="CR3" s="283">
        <v>31</v>
      </c>
      <c r="CS3" s="283">
        <v>30</v>
      </c>
      <c r="CT3" s="283">
        <v>31</v>
      </c>
      <c r="CU3" s="283">
        <v>31</v>
      </c>
      <c r="CV3" s="283">
        <f>IF(MOD(CV1,4)=0,29,28)</f>
        <v>28</v>
      </c>
      <c r="CW3" s="283">
        <v>31</v>
      </c>
      <c r="CX3" s="283">
        <v>30</v>
      </c>
      <c r="CY3" s="283">
        <v>31</v>
      </c>
      <c r="CZ3" s="283">
        <v>30</v>
      </c>
      <c r="DA3" s="283">
        <v>31</v>
      </c>
      <c r="DB3" s="283">
        <v>31</v>
      </c>
      <c r="DC3" s="283">
        <v>30</v>
      </c>
      <c r="DD3" s="283">
        <v>31</v>
      </c>
      <c r="DE3" s="283">
        <v>30</v>
      </c>
      <c r="DF3" s="283">
        <v>31</v>
      </c>
      <c r="DG3" s="283">
        <v>31</v>
      </c>
      <c r="DH3" s="283">
        <f>IF(MOD(DH1,4)=0,29,28)</f>
        <v>29</v>
      </c>
      <c r="DI3" s="283">
        <v>31</v>
      </c>
      <c r="DJ3" s="283">
        <v>30</v>
      </c>
      <c r="DK3" s="283">
        <v>31</v>
      </c>
      <c r="DL3" s="283">
        <v>30</v>
      </c>
      <c r="DM3" s="283">
        <v>31</v>
      </c>
      <c r="DN3" s="283">
        <v>31</v>
      </c>
      <c r="DO3" s="283">
        <v>30</v>
      </c>
      <c r="DP3" s="283">
        <v>31</v>
      </c>
      <c r="DQ3" s="283">
        <v>30</v>
      </c>
      <c r="DR3" s="283">
        <v>31</v>
      </c>
      <c r="DS3" s="283">
        <v>31</v>
      </c>
      <c r="DT3" s="283">
        <f>IF(MOD(DT1,4)=0,29,28)</f>
        <v>28</v>
      </c>
      <c r="DU3" s="283">
        <v>31</v>
      </c>
      <c r="DV3" s="283">
        <v>30</v>
      </c>
      <c r="DW3" s="283">
        <v>31</v>
      </c>
      <c r="DX3" s="283">
        <v>30</v>
      </c>
      <c r="DY3" s="283">
        <v>31</v>
      </c>
      <c r="DZ3" s="283">
        <v>31</v>
      </c>
      <c r="EA3" s="283">
        <v>30</v>
      </c>
      <c r="EB3" s="283">
        <v>31</v>
      </c>
      <c r="EC3" s="283">
        <v>30</v>
      </c>
      <c r="ED3" s="283">
        <v>31</v>
      </c>
      <c r="EE3" s="283">
        <v>31</v>
      </c>
      <c r="EF3" s="283">
        <f>IF(MOD(EF1,4)=0,29,28)</f>
        <v>28</v>
      </c>
      <c r="EG3" s="283">
        <v>31</v>
      </c>
      <c r="EH3" s="283">
        <v>30</v>
      </c>
      <c r="EI3" s="283">
        <v>31</v>
      </c>
      <c r="EJ3" s="283">
        <v>30</v>
      </c>
      <c r="EK3" s="283">
        <v>31</v>
      </c>
      <c r="EL3" s="283">
        <v>31</v>
      </c>
      <c r="EM3" s="283">
        <v>30</v>
      </c>
      <c r="EN3" s="283">
        <v>31</v>
      </c>
      <c r="EO3" s="283">
        <v>30</v>
      </c>
      <c r="EP3" s="283">
        <v>31</v>
      </c>
      <c r="EQ3" s="283">
        <v>31</v>
      </c>
      <c r="ER3" s="283">
        <f>IF(MOD(ER1,4)=0,29,28)</f>
        <v>28</v>
      </c>
      <c r="ES3" s="283">
        <v>31</v>
      </c>
      <c r="ET3" s="283">
        <v>30</v>
      </c>
      <c r="EU3" s="283">
        <v>31</v>
      </c>
      <c r="EV3" s="283">
        <v>30</v>
      </c>
      <c r="EW3" s="283">
        <v>31</v>
      </c>
      <c r="EX3" s="283">
        <v>31</v>
      </c>
      <c r="EY3" s="283">
        <v>30</v>
      </c>
      <c r="EZ3" s="283">
        <v>31</v>
      </c>
      <c r="FA3" s="283">
        <v>30</v>
      </c>
      <c r="FB3" s="283">
        <v>31</v>
      </c>
      <c r="FC3" s="283">
        <v>31</v>
      </c>
      <c r="FD3" s="283">
        <f>IF(MOD(FD1,4)=0,29,28)</f>
        <v>29</v>
      </c>
      <c r="FE3" s="283">
        <v>31</v>
      </c>
      <c r="FF3" s="283">
        <v>30</v>
      </c>
      <c r="FG3" s="283">
        <v>31</v>
      </c>
      <c r="FH3" s="283">
        <v>30</v>
      </c>
      <c r="FI3" s="283">
        <v>31</v>
      </c>
      <c r="FJ3" s="283">
        <v>31</v>
      </c>
      <c r="FK3" s="283">
        <v>30</v>
      </c>
      <c r="FL3" s="283">
        <v>31</v>
      </c>
      <c r="FM3" s="283">
        <v>30</v>
      </c>
      <c r="FN3" s="283">
        <v>31</v>
      </c>
      <c r="FO3" s="283">
        <v>31</v>
      </c>
      <c r="FP3" s="283">
        <f>IF(MOD(FP1,4)=0,29,28)</f>
        <v>28</v>
      </c>
      <c r="FQ3" s="283">
        <v>31</v>
      </c>
      <c r="FR3" s="283">
        <v>30</v>
      </c>
      <c r="FS3" s="283">
        <v>31</v>
      </c>
      <c r="FT3" s="283">
        <v>30</v>
      </c>
      <c r="FU3" s="283">
        <v>31</v>
      </c>
      <c r="FV3" s="283">
        <v>31</v>
      </c>
      <c r="FW3" s="283">
        <v>30</v>
      </c>
      <c r="FX3" s="283">
        <v>31</v>
      </c>
      <c r="FY3" s="283">
        <v>30</v>
      </c>
      <c r="FZ3" s="283">
        <v>31</v>
      </c>
      <c r="GA3" s="283">
        <v>31</v>
      </c>
      <c r="GB3" s="283">
        <f>IF(MOD(GB1,4)=0,29,28)</f>
        <v>28</v>
      </c>
      <c r="GC3" s="283">
        <v>31</v>
      </c>
      <c r="GD3" s="283">
        <v>30</v>
      </c>
      <c r="GE3" s="283">
        <v>31</v>
      </c>
      <c r="GF3" s="283">
        <v>30</v>
      </c>
      <c r="GG3" s="283">
        <v>31</v>
      </c>
      <c r="GH3" s="283">
        <v>31</v>
      </c>
      <c r="GI3" s="283">
        <v>30</v>
      </c>
      <c r="GJ3" s="283">
        <v>31</v>
      </c>
      <c r="GK3" s="283">
        <v>30</v>
      </c>
      <c r="GL3" s="283">
        <v>31</v>
      </c>
      <c r="GM3" s="283">
        <v>31</v>
      </c>
      <c r="GN3" s="283">
        <f>IF(MOD(GN1,4)=0,29,28)</f>
        <v>28</v>
      </c>
      <c r="GO3" s="283">
        <v>31</v>
      </c>
      <c r="GP3" s="283">
        <v>30</v>
      </c>
      <c r="GQ3" s="283">
        <v>31</v>
      </c>
      <c r="GR3" s="283">
        <v>30</v>
      </c>
      <c r="GS3" s="283">
        <v>31</v>
      </c>
      <c r="GT3" s="283">
        <v>31</v>
      </c>
      <c r="GU3" s="283">
        <v>30</v>
      </c>
      <c r="GV3" s="283">
        <v>31</v>
      </c>
      <c r="GW3" s="283">
        <v>30</v>
      </c>
      <c r="GX3" s="283">
        <v>31</v>
      </c>
      <c r="GY3" s="283">
        <v>31</v>
      </c>
      <c r="GZ3" s="283">
        <f>IF(MOD(GZ1,4)=0,29,28)</f>
        <v>29</v>
      </c>
      <c r="HA3" s="283">
        <v>31</v>
      </c>
      <c r="HB3" s="283">
        <v>30</v>
      </c>
      <c r="HC3" s="283">
        <v>31</v>
      </c>
      <c r="HD3" s="283">
        <v>30</v>
      </c>
      <c r="HE3" s="283">
        <v>31</v>
      </c>
      <c r="HF3" s="283">
        <v>31</v>
      </c>
      <c r="HG3" s="283">
        <v>30</v>
      </c>
      <c r="HH3" s="283">
        <v>31</v>
      </c>
      <c r="HI3" s="283">
        <v>30</v>
      </c>
      <c r="HJ3" s="283">
        <v>31</v>
      </c>
      <c r="HK3" s="283">
        <v>31</v>
      </c>
      <c r="HL3" s="283">
        <f>IF(MOD(HL1,4)=0,29,28)</f>
        <v>28</v>
      </c>
      <c r="HM3" s="283">
        <v>31</v>
      </c>
      <c r="HN3" s="283">
        <v>30</v>
      </c>
      <c r="HO3" s="283">
        <v>31</v>
      </c>
      <c r="HP3" s="283">
        <v>30</v>
      </c>
      <c r="HQ3" s="283">
        <v>31</v>
      </c>
      <c r="HR3" s="283">
        <v>31</v>
      </c>
      <c r="HS3" s="283">
        <v>30</v>
      </c>
      <c r="HT3" s="283">
        <v>31</v>
      </c>
      <c r="HU3" s="283">
        <v>30</v>
      </c>
      <c r="HV3" s="283">
        <v>31</v>
      </c>
      <c r="HW3" s="283">
        <v>31</v>
      </c>
      <c r="HX3" s="283">
        <f>IF(MOD(HX1,4)=0,29,28)</f>
        <v>28</v>
      </c>
      <c r="HY3" s="283">
        <v>31</v>
      </c>
      <c r="HZ3" s="283">
        <v>30</v>
      </c>
      <c r="IA3" s="283">
        <v>31</v>
      </c>
      <c r="IB3" s="283">
        <v>30</v>
      </c>
      <c r="IC3" s="283">
        <v>31</v>
      </c>
      <c r="ID3" s="283">
        <v>31</v>
      </c>
      <c r="IE3" s="283">
        <v>30</v>
      </c>
      <c r="IF3" s="283">
        <v>31</v>
      </c>
      <c r="IG3" s="283">
        <v>30</v>
      </c>
      <c r="IH3" s="283">
        <v>31</v>
      </c>
      <c r="II3" s="283">
        <v>31</v>
      </c>
      <c r="IJ3" s="283">
        <f>IF(MOD(IJ1,4)=0,29,28)</f>
        <v>28</v>
      </c>
      <c r="IK3" s="283">
        <v>31</v>
      </c>
      <c r="IL3" s="283">
        <v>30</v>
      </c>
      <c r="IM3" s="283">
        <v>31</v>
      </c>
      <c r="IN3" s="283">
        <v>30</v>
      </c>
      <c r="IO3" s="283">
        <v>31</v>
      </c>
      <c r="IP3" s="283">
        <v>31</v>
      </c>
      <c r="IQ3" s="283">
        <v>30</v>
      </c>
      <c r="IR3" s="283">
        <v>31</v>
      </c>
      <c r="IS3" s="283">
        <v>30</v>
      </c>
      <c r="IT3" s="283">
        <v>31</v>
      </c>
      <c r="IU3" s="283">
        <v>31</v>
      </c>
      <c r="IV3" s="283">
        <f>IF(MOD(IV1,4)=0,29,28)</f>
        <v>29</v>
      </c>
      <c r="IW3" s="283">
        <v>31</v>
      </c>
      <c r="IX3" s="283">
        <v>30</v>
      </c>
      <c r="IY3" s="283">
        <v>31</v>
      </c>
      <c r="IZ3" s="283">
        <v>30</v>
      </c>
      <c r="JA3" s="283">
        <v>31</v>
      </c>
      <c r="JB3" s="283">
        <v>31</v>
      </c>
      <c r="JC3" s="283">
        <v>30</v>
      </c>
      <c r="JD3" s="283">
        <v>31</v>
      </c>
      <c r="JE3" s="283">
        <v>30</v>
      </c>
      <c r="JF3" s="283">
        <v>31</v>
      </c>
      <c r="JG3" s="283">
        <v>31</v>
      </c>
      <c r="JH3" s="283">
        <f>IF(MOD(JH1,4)=0,29,28)</f>
        <v>28</v>
      </c>
      <c r="JI3" s="283">
        <v>31</v>
      </c>
      <c r="JJ3" s="283">
        <v>30</v>
      </c>
      <c r="JK3" s="283">
        <v>31</v>
      </c>
      <c r="JL3" s="283">
        <v>30</v>
      </c>
      <c r="JM3" s="283">
        <v>31</v>
      </c>
      <c r="JN3" s="283">
        <v>31</v>
      </c>
      <c r="JO3" s="283">
        <v>30</v>
      </c>
      <c r="JP3" s="283">
        <v>31</v>
      </c>
      <c r="JQ3" s="283">
        <v>30</v>
      </c>
      <c r="JR3" s="283">
        <v>31</v>
      </c>
      <c r="JS3" s="283">
        <v>31</v>
      </c>
      <c r="JT3" s="283">
        <f>IF(MOD(JT1,4)=0,29,28)</f>
        <v>28</v>
      </c>
      <c r="JU3" s="283">
        <v>31</v>
      </c>
      <c r="JV3" s="283">
        <v>30</v>
      </c>
      <c r="JW3" s="283">
        <v>31</v>
      </c>
      <c r="JX3" s="283">
        <v>30</v>
      </c>
      <c r="JY3" s="283">
        <v>31</v>
      </c>
      <c r="JZ3" s="283">
        <v>31</v>
      </c>
      <c r="KA3" s="283">
        <v>30</v>
      </c>
      <c r="KB3" s="283">
        <v>31</v>
      </c>
      <c r="KC3" s="283">
        <v>30</v>
      </c>
      <c r="KD3" s="283">
        <v>31</v>
      </c>
      <c r="KE3" s="283">
        <v>31</v>
      </c>
      <c r="KF3" s="283">
        <f>IF(MOD(KF1,4)=0,29,28)</f>
        <v>28</v>
      </c>
      <c r="KG3" s="283">
        <v>31</v>
      </c>
      <c r="KH3" s="283">
        <v>30</v>
      </c>
      <c r="KI3" s="283">
        <v>31</v>
      </c>
      <c r="KJ3" s="283">
        <v>30</v>
      </c>
      <c r="KK3" s="283">
        <v>31</v>
      </c>
      <c r="KL3" s="283">
        <v>31</v>
      </c>
      <c r="KM3" s="283">
        <v>30</v>
      </c>
      <c r="KN3" s="283">
        <v>31</v>
      </c>
      <c r="KO3" s="283">
        <v>30</v>
      </c>
      <c r="KP3" s="283">
        <v>31</v>
      </c>
      <c r="KQ3" s="283">
        <v>31</v>
      </c>
      <c r="KR3" s="283">
        <f>IF(MOD(KR1,4)=0,29,28)</f>
        <v>29</v>
      </c>
      <c r="KS3" s="283">
        <v>31</v>
      </c>
      <c r="KT3" s="283">
        <v>30</v>
      </c>
      <c r="KU3" s="283">
        <v>31</v>
      </c>
      <c r="KV3" s="283">
        <v>30</v>
      </c>
      <c r="KW3" s="283">
        <v>31</v>
      </c>
      <c r="KX3" s="283">
        <v>31</v>
      </c>
      <c r="KY3" s="283">
        <v>30</v>
      </c>
      <c r="KZ3" s="283">
        <v>31</v>
      </c>
      <c r="LA3" s="283">
        <v>30</v>
      </c>
      <c r="LB3" s="283">
        <v>31</v>
      </c>
      <c r="LC3" s="283">
        <v>31</v>
      </c>
      <c r="LD3" s="283">
        <f>IF(MOD(LD1,4)=0,29,28)</f>
        <v>28</v>
      </c>
      <c r="LE3" s="283">
        <v>31</v>
      </c>
      <c r="LF3" s="283">
        <v>30</v>
      </c>
      <c r="LG3" s="283">
        <v>31</v>
      </c>
      <c r="LH3" s="283">
        <v>30</v>
      </c>
      <c r="LI3" s="283">
        <v>31</v>
      </c>
      <c r="LJ3" s="283">
        <v>31</v>
      </c>
      <c r="LK3" s="283">
        <v>30</v>
      </c>
      <c r="LL3" s="283">
        <v>31</v>
      </c>
      <c r="LM3" s="283">
        <v>30</v>
      </c>
      <c r="LN3" s="283">
        <v>31</v>
      </c>
      <c r="LO3" s="283">
        <v>31</v>
      </c>
      <c r="LP3" s="283">
        <f>IF(MOD(LP1,4)=0,29,28)</f>
        <v>28</v>
      </c>
      <c r="LQ3" s="283">
        <v>31</v>
      </c>
      <c r="LR3" s="283">
        <v>30</v>
      </c>
      <c r="LS3" s="283">
        <v>31</v>
      </c>
      <c r="LT3" s="283">
        <v>30</v>
      </c>
      <c r="LU3" s="283">
        <v>31</v>
      </c>
      <c r="LV3" s="283">
        <v>31</v>
      </c>
      <c r="LW3" s="283">
        <v>30</v>
      </c>
      <c r="LX3" s="283">
        <v>31</v>
      </c>
      <c r="LY3" s="283">
        <v>30</v>
      </c>
      <c r="LZ3" s="283">
        <v>31</v>
      </c>
      <c r="MA3" s="283">
        <v>31</v>
      </c>
      <c r="MB3" s="283">
        <f>IF(MOD(MB1,4)=0,29,28)</f>
        <v>28</v>
      </c>
      <c r="MC3" s="283">
        <v>31</v>
      </c>
      <c r="MD3" s="283">
        <v>30</v>
      </c>
      <c r="ME3" s="283">
        <v>31</v>
      </c>
      <c r="MF3" s="283">
        <v>30</v>
      </c>
      <c r="MG3" s="283">
        <v>31</v>
      </c>
      <c r="MH3" s="283">
        <v>31</v>
      </c>
      <c r="MI3" s="283">
        <v>30</v>
      </c>
      <c r="MJ3" s="283">
        <v>31</v>
      </c>
      <c r="MK3" s="283">
        <v>30</v>
      </c>
      <c r="ML3" s="283">
        <v>31</v>
      </c>
      <c r="MM3" s="283">
        <v>31</v>
      </c>
      <c r="MN3" s="283">
        <f>IF(MOD(MN1,4)=0,29,28)</f>
        <v>29</v>
      </c>
      <c r="MO3" s="283">
        <v>31</v>
      </c>
      <c r="MP3" s="283">
        <v>30</v>
      </c>
      <c r="MQ3" s="283">
        <v>31</v>
      </c>
      <c r="MR3" s="283">
        <v>30</v>
      </c>
      <c r="MS3" s="283">
        <v>31</v>
      </c>
      <c r="MT3" s="283">
        <v>31</v>
      </c>
      <c r="MU3" s="283">
        <v>30</v>
      </c>
      <c r="MV3" s="283">
        <v>31</v>
      </c>
      <c r="MW3" s="283">
        <v>30</v>
      </c>
      <c r="MX3" s="283">
        <v>31</v>
      </c>
      <c r="MY3" s="283">
        <v>31</v>
      </c>
      <c r="MZ3" s="283">
        <f>IF(MOD(MZ1,4)=0,29,28)</f>
        <v>28</v>
      </c>
      <c r="NA3" s="283">
        <v>31</v>
      </c>
      <c r="NB3" s="283">
        <v>30</v>
      </c>
      <c r="NC3" s="283">
        <v>31</v>
      </c>
      <c r="ND3" s="283">
        <v>30</v>
      </c>
      <c r="NE3" s="283">
        <v>31</v>
      </c>
      <c r="NF3" s="283">
        <v>31</v>
      </c>
      <c r="NG3" s="283">
        <v>30</v>
      </c>
      <c r="NH3" s="283">
        <v>31</v>
      </c>
      <c r="NI3" s="283">
        <v>30</v>
      </c>
      <c r="NJ3" s="283">
        <v>31</v>
      </c>
      <c r="NK3" s="283">
        <v>31</v>
      </c>
      <c r="NL3" s="283">
        <f>IF(MOD(NL1,4)=0,29,28)</f>
        <v>28</v>
      </c>
      <c r="NM3" s="283">
        <v>31</v>
      </c>
      <c r="NN3" s="283">
        <v>30</v>
      </c>
      <c r="NO3" s="283">
        <v>31</v>
      </c>
      <c r="NP3" s="283">
        <v>30</v>
      </c>
      <c r="NQ3" s="283">
        <v>31</v>
      </c>
      <c r="NR3" s="283">
        <v>31</v>
      </c>
      <c r="NS3" s="283">
        <v>30</v>
      </c>
      <c r="NT3" s="283">
        <v>31</v>
      </c>
      <c r="NU3" s="283">
        <v>30</v>
      </c>
      <c r="NV3" s="283">
        <v>31</v>
      </c>
      <c r="NW3" s="283">
        <v>31</v>
      </c>
      <c r="NX3" s="283">
        <f>IF(MOD(NX1,4)=0,29,28)</f>
        <v>28</v>
      </c>
      <c r="NY3" s="283">
        <v>31</v>
      </c>
      <c r="NZ3" s="283">
        <v>30</v>
      </c>
      <c r="OA3" s="283">
        <v>31</v>
      </c>
      <c r="OB3" s="283">
        <v>30</v>
      </c>
      <c r="OC3" s="283">
        <v>31</v>
      </c>
      <c r="OD3" s="283">
        <v>31</v>
      </c>
      <c r="OE3" s="283">
        <v>30</v>
      </c>
      <c r="OF3" s="283">
        <v>31</v>
      </c>
      <c r="OG3" s="283">
        <v>30</v>
      </c>
      <c r="OH3" s="283">
        <v>31</v>
      </c>
      <c r="OI3" s="283">
        <v>31</v>
      </c>
      <c r="OJ3" s="283">
        <f>IF(MOD(OJ1,4)=0,29,28)</f>
        <v>29</v>
      </c>
      <c r="OK3" s="283">
        <v>31</v>
      </c>
      <c r="OL3" s="283">
        <v>30</v>
      </c>
      <c r="OM3" s="283">
        <v>31</v>
      </c>
      <c r="ON3" s="283">
        <v>30</v>
      </c>
      <c r="OO3" s="283">
        <v>31</v>
      </c>
      <c r="OP3" s="283">
        <v>31</v>
      </c>
      <c r="OQ3" s="283">
        <v>30</v>
      </c>
      <c r="OR3" s="283">
        <v>31</v>
      </c>
      <c r="OS3" s="283">
        <v>30</v>
      </c>
      <c r="OT3" s="283">
        <v>31</v>
      </c>
      <c r="OU3" s="283">
        <v>31</v>
      </c>
      <c r="OV3" s="283">
        <f>IF(MOD(OV1,4)=0,29,28)</f>
        <v>28</v>
      </c>
      <c r="OW3" s="283">
        <v>31</v>
      </c>
      <c r="OX3" s="283">
        <v>30</v>
      </c>
      <c r="OY3" s="283">
        <v>31</v>
      </c>
      <c r="OZ3" s="283">
        <v>30</v>
      </c>
      <c r="PA3" s="283">
        <v>31</v>
      </c>
      <c r="PB3" s="283">
        <v>31</v>
      </c>
      <c r="PC3" s="283">
        <v>30</v>
      </c>
      <c r="PD3" s="283">
        <v>31</v>
      </c>
      <c r="PE3" s="283">
        <v>30</v>
      </c>
      <c r="PF3" s="283">
        <v>31</v>
      </c>
    </row>
    <row r="4" spans="1:422">
      <c r="A4" s="285" t="s">
        <v>117</v>
      </c>
      <c r="C4" s="283">
        <f t="shared" ref="C4:BN4" si="35">WEEKDAY(DATE(C1,C2,C3),1)</f>
        <v>2</v>
      </c>
      <c r="D4" s="283">
        <f t="shared" si="35"/>
        <v>2</v>
      </c>
      <c r="E4" s="283">
        <f t="shared" si="35"/>
        <v>5</v>
      </c>
      <c r="F4" s="283">
        <f t="shared" si="35"/>
        <v>7</v>
      </c>
      <c r="G4" s="283">
        <f t="shared" si="35"/>
        <v>3</v>
      </c>
      <c r="H4" s="283">
        <f t="shared" si="35"/>
        <v>5</v>
      </c>
      <c r="I4" s="283">
        <f t="shared" si="35"/>
        <v>1</v>
      </c>
      <c r="J4" s="283">
        <f t="shared" si="35"/>
        <v>4</v>
      </c>
      <c r="K4" s="283">
        <f t="shared" si="35"/>
        <v>6</v>
      </c>
      <c r="L4" s="283">
        <f t="shared" si="35"/>
        <v>2</v>
      </c>
      <c r="M4" s="283">
        <f t="shared" si="35"/>
        <v>4</v>
      </c>
      <c r="N4" s="283">
        <f t="shared" si="35"/>
        <v>7</v>
      </c>
      <c r="O4" s="283">
        <f t="shared" si="35"/>
        <v>3</v>
      </c>
      <c r="P4" s="283">
        <f t="shared" si="35"/>
        <v>4</v>
      </c>
      <c r="Q4" s="283">
        <f t="shared" si="35"/>
        <v>7</v>
      </c>
      <c r="R4" s="283">
        <f t="shared" si="35"/>
        <v>2</v>
      </c>
      <c r="S4" s="283">
        <f t="shared" si="35"/>
        <v>5</v>
      </c>
      <c r="T4" s="283">
        <f t="shared" si="35"/>
        <v>7</v>
      </c>
      <c r="U4" s="283">
        <f t="shared" si="35"/>
        <v>3</v>
      </c>
      <c r="V4" s="283">
        <f t="shared" si="35"/>
        <v>6</v>
      </c>
      <c r="W4" s="283">
        <f t="shared" si="35"/>
        <v>1</v>
      </c>
      <c r="X4" s="283">
        <f t="shared" si="35"/>
        <v>4</v>
      </c>
      <c r="Y4" s="283">
        <f t="shared" si="35"/>
        <v>6</v>
      </c>
      <c r="Z4" s="283">
        <f t="shared" si="35"/>
        <v>2</v>
      </c>
      <c r="AA4" s="283">
        <f t="shared" si="35"/>
        <v>5</v>
      </c>
      <c r="AB4" s="283">
        <f t="shared" si="35"/>
        <v>5</v>
      </c>
      <c r="AC4" s="283">
        <f t="shared" si="35"/>
        <v>1</v>
      </c>
      <c r="AD4" s="283">
        <f t="shared" si="35"/>
        <v>3</v>
      </c>
      <c r="AE4" s="283">
        <f t="shared" si="35"/>
        <v>6</v>
      </c>
      <c r="AF4" s="283">
        <f t="shared" si="35"/>
        <v>1</v>
      </c>
      <c r="AG4" s="283">
        <f t="shared" si="35"/>
        <v>4</v>
      </c>
      <c r="AH4" s="283">
        <f t="shared" si="35"/>
        <v>7</v>
      </c>
      <c r="AI4" s="283">
        <f t="shared" si="35"/>
        <v>2</v>
      </c>
      <c r="AJ4" s="283">
        <f t="shared" si="35"/>
        <v>5</v>
      </c>
      <c r="AK4" s="283">
        <f t="shared" si="35"/>
        <v>7</v>
      </c>
      <c r="AL4" s="283">
        <f t="shared" si="35"/>
        <v>3</v>
      </c>
      <c r="AM4" s="283">
        <f t="shared" si="35"/>
        <v>6</v>
      </c>
      <c r="AN4" s="283">
        <f t="shared" si="35"/>
        <v>6</v>
      </c>
      <c r="AO4" s="283">
        <f t="shared" si="35"/>
        <v>2</v>
      </c>
      <c r="AP4" s="283">
        <f t="shared" si="35"/>
        <v>4</v>
      </c>
      <c r="AQ4" s="283">
        <f t="shared" si="35"/>
        <v>7</v>
      </c>
      <c r="AR4" s="283">
        <f t="shared" si="35"/>
        <v>2</v>
      </c>
      <c r="AS4" s="283">
        <f t="shared" si="35"/>
        <v>5</v>
      </c>
      <c r="AT4" s="283">
        <f t="shared" si="35"/>
        <v>1</v>
      </c>
      <c r="AU4" s="283">
        <f t="shared" si="35"/>
        <v>3</v>
      </c>
      <c r="AV4" s="283">
        <f t="shared" si="35"/>
        <v>6</v>
      </c>
      <c r="AW4" s="283">
        <f t="shared" si="35"/>
        <v>1</v>
      </c>
      <c r="AX4" s="283">
        <f t="shared" si="35"/>
        <v>4</v>
      </c>
      <c r="AY4" s="283">
        <f t="shared" si="35"/>
        <v>7</v>
      </c>
      <c r="AZ4" s="283">
        <f t="shared" si="35"/>
        <v>7</v>
      </c>
      <c r="BA4" s="283">
        <f t="shared" si="35"/>
        <v>3</v>
      </c>
      <c r="BB4" s="283">
        <f t="shared" si="35"/>
        <v>5</v>
      </c>
      <c r="BC4" s="283">
        <f t="shared" si="35"/>
        <v>1</v>
      </c>
      <c r="BD4" s="283">
        <f t="shared" si="35"/>
        <v>3</v>
      </c>
      <c r="BE4" s="283">
        <f t="shared" si="35"/>
        <v>6</v>
      </c>
      <c r="BF4" s="283">
        <f t="shared" si="35"/>
        <v>2</v>
      </c>
      <c r="BG4" s="283">
        <f t="shared" si="35"/>
        <v>4</v>
      </c>
      <c r="BH4" s="283">
        <f t="shared" si="35"/>
        <v>7</v>
      </c>
      <c r="BI4" s="283">
        <f t="shared" si="35"/>
        <v>2</v>
      </c>
      <c r="BJ4" s="283">
        <f t="shared" si="35"/>
        <v>5</v>
      </c>
      <c r="BK4" s="283">
        <f t="shared" si="35"/>
        <v>1</v>
      </c>
      <c r="BL4" s="283">
        <f t="shared" si="35"/>
        <v>2</v>
      </c>
      <c r="BM4" s="283">
        <f t="shared" si="35"/>
        <v>5</v>
      </c>
      <c r="BN4" s="283">
        <f t="shared" si="35"/>
        <v>7</v>
      </c>
      <c r="BO4" s="283">
        <f t="shared" ref="BO4:DZ4" si="36">WEEKDAY(DATE(BO1,BO2,BO3),1)</f>
        <v>3</v>
      </c>
      <c r="BP4" s="283">
        <f t="shared" si="36"/>
        <v>5</v>
      </c>
      <c r="BQ4" s="283">
        <f t="shared" si="36"/>
        <v>1</v>
      </c>
      <c r="BR4" s="283">
        <f t="shared" si="36"/>
        <v>4</v>
      </c>
      <c r="BS4" s="283">
        <f t="shared" si="36"/>
        <v>6</v>
      </c>
      <c r="BT4" s="283">
        <f t="shared" si="36"/>
        <v>2</v>
      </c>
      <c r="BU4" s="283">
        <f t="shared" si="36"/>
        <v>4</v>
      </c>
      <c r="BV4" s="283">
        <f t="shared" si="36"/>
        <v>7</v>
      </c>
      <c r="BW4" s="283">
        <f t="shared" si="36"/>
        <v>3</v>
      </c>
      <c r="BX4" s="283">
        <f t="shared" si="36"/>
        <v>3</v>
      </c>
      <c r="BY4" s="283">
        <f t="shared" si="36"/>
        <v>6</v>
      </c>
      <c r="BZ4" s="283">
        <f t="shared" si="36"/>
        <v>1</v>
      </c>
      <c r="CA4" s="283">
        <f t="shared" si="36"/>
        <v>4</v>
      </c>
      <c r="CB4" s="283">
        <f t="shared" si="36"/>
        <v>6</v>
      </c>
      <c r="CC4" s="283">
        <f t="shared" si="36"/>
        <v>2</v>
      </c>
      <c r="CD4" s="283">
        <f t="shared" si="36"/>
        <v>5</v>
      </c>
      <c r="CE4" s="283">
        <f t="shared" si="36"/>
        <v>7</v>
      </c>
      <c r="CF4" s="283">
        <f t="shared" si="36"/>
        <v>3</v>
      </c>
      <c r="CG4" s="283">
        <f t="shared" si="36"/>
        <v>5</v>
      </c>
      <c r="CH4" s="283">
        <f t="shared" si="36"/>
        <v>1</v>
      </c>
      <c r="CI4" s="283">
        <f t="shared" si="36"/>
        <v>4</v>
      </c>
      <c r="CJ4" s="283">
        <f t="shared" si="36"/>
        <v>4</v>
      </c>
      <c r="CK4" s="283">
        <f t="shared" si="36"/>
        <v>7</v>
      </c>
      <c r="CL4" s="283">
        <f t="shared" si="36"/>
        <v>2</v>
      </c>
      <c r="CM4" s="283">
        <f t="shared" si="36"/>
        <v>5</v>
      </c>
      <c r="CN4" s="283">
        <f t="shared" si="36"/>
        <v>7</v>
      </c>
      <c r="CO4" s="283">
        <f t="shared" si="36"/>
        <v>3</v>
      </c>
      <c r="CP4" s="283">
        <f t="shared" si="36"/>
        <v>6</v>
      </c>
      <c r="CQ4" s="283">
        <f t="shared" si="36"/>
        <v>1</v>
      </c>
      <c r="CR4" s="283">
        <f t="shared" si="36"/>
        <v>4</v>
      </c>
      <c r="CS4" s="283">
        <f t="shared" si="36"/>
        <v>6</v>
      </c>
      <c r="CT4" s="283">
        <f t="shared" si="36"/>
        <v>2</v>
      </c>
      <c r="CU4" s="283">
        <f t="shared" si="36"/>
        <v>5</v>
      </c>
      <c r="CV4" s="283">
        <f t="shared" si="36"/>
        <v>5</v>
      </c>
      <c r="CW4" s="283">
        <f t="shared" si="36"/>
        <v>1</v>
      </c>
      <c r="CX4" s="283">
        <f t="shared" si="36"/>
        <v>3</v>
      </c>
      <c r="CY4" s="283">
        <f t="shared" si="36"/>
        <v>6</v>
      </c>
      <c r="CZ4" s="283">
        <f t="shared" si="36"/>
        <v>1</v>
      </c>
      <c r="DA4" s="283">
        <f t="shared" si="36"/>
        <v>4</v>
      </c>
      <c r="DB4" s="283">
        <f t="shared" si="36"/>
        <v>7</v>
      </c>
      <c r="DC4" s="283">
        <f t="shared" si="36"/>
        <v>2</v>
      </c>
      <c r="DD4" s="283">
        <f t="shared" si="36"/>
        <v>5</v>
      </c>
      <c r="DE4" s="283">
        <f t="shared" si="36"/>
        <v>7</v>
      </c>
      <c r="DF4" s="283">
        <f t="shared" si="36"/>
        <v>3</v>
      </c>
      <c r="DG4" s="283">
        <f t="shared" si="36"/>
        <v>6</v>
      </c>
      <c r="DH4" s="283">
        <f t="shared" si="36"/>
        <v>7</v>
      </c>
      <c r="DI4" s="283">
        <f t="shared" si="36"/>
        <v>3</v>
      </c>
      <c r="DJ4" s="283">
        <f t="shared" si="36"/>
        <v>5</v>
      </c>
      <c r="DK4" s="283">
        <f t="shared" si="36"/>
        <v>1</v>
      </c>
      <c r="DL4" s="283">
        <f t="shared" si="36"/>
        <v>3</v>
      </c>
      <c r="DM4" s="283">
        <f t="shared" si="36"/>
        <v>6</v>
      </c>
      <c r="DN4" s="283">
        <f t="shared" si="36"/>
        <v>2</v>
      </c>
      <c r="DO4" s="283">
        <f t="shared" si="36"/>
        <v>4</v>
      </c>
      <c r="DP4" s="283">
        <f t="shared" si="36"/>
        <v>7</v>
      </c>
      <c r="DQ4" s="283">
        <f t="shared" si="36"/>
        <v>2</v>
      </c>
      <c r="DR4" s="283">
        <f t="shared" si="36"/>
        <v>5</v>
      </c>
      <c r="DS4" s="283">
        <f t="shared" si="36"/>
        <v>1</v>
      </c>
      <c r="DT4" s="283">
        <f t="shared" si="36"/>
        <v>1</v>
      </c>
      <c r="DU4" s="283">
        <f t="shared" si="36"/>
        <v>4</v>
      </c>
      <c r="DV4" s="283">
        <f t="shared" si="36"/>
        <v>6</v>
      </c>
      <c r="DW4" s="283">
        <f t="shared" si="36"/>
        <v>2</v>
      </c>
      <c r="DX4" s="283">
        <f t="shared" si="36"/>
        <v>4</v>
      </c>
      <c r="DY4" s="283">
        <f t="shared" si="36"/>
        <v>7</v>
      </c>
      <c r="DZ4" s="283">
        <f t="shared" si="36"/>
        <v>3</v>
      </c>
      <c r="EA4" s="283">
        <f t="shared" ref="EA4:GL4" si="37">WEEKDAY(DATE(EA1,EA2,EA3),1)</f>
        <v>5</v>
      </c>
      <c r="EB4" s="283">
        <f t="shared" si="37"/>
        <v>1</v>
      </c>
      <c r="EC4" s="283">
        <f t="shared" si="37"/>
        <v>3</v>
      </c>
      <c r="ED4" s="283">
        <f t="shared" si="37"/>
        <v>6</v>
      </c>
      <c r="EE4" s="283">
        <f t="shared" si="37"/>
        <v>2</v>
      </c>
      <c r="EF4" s="283">
        <f t="shared" si="37"/>
        <v>2</v>
      </c>
      <c r="EG4" s="283">
        <f t="shared" si="37"/>
        <v>5</v>
      </c>
      <c r="EH4" s="283">
        <f t="shared" si="37"/>
        <v>7</v>
      </c>
      <c r="EI4" s="283">
        <f t="shared" si="37"/>
        <v>3</v>
      </c>
      <c r="EJ4" s="283">
        <f t="shared" si="37"/>
        <v>5</v>
      </c>
      <c r="EK4" s="283">
        <f t="shared" si="37"/>
        <v>1</v>
      </c>
      <c r="EL4" s="283">
        <f t="shared" si="37"/>
        <v>4</v>
      </c>
      <c r="EM4" s="283">
        <f t="shared" si="37"/>
        <v>6</v>
      </c>
      <c r="EN4" s="283">
        <f t="shared" si="37"/>
        <v>2</v>
      </c>
      <c r="EO4" s="283">
        <f t="shared" si="37"/>
        <v>4</v>
      </c>
      <c r="EP4" s="283">
        <f t="shared" si="37"/>
        <v>7</v>
      </c>
      <c r="EQ4" s="283">
        <f t="shared" si="37"/>
        <v>3</v>
      </c>
      <c r="ER4" s="283">
        <f t="shared" si="37"/>
        <v>3</v>
      </c>
      <c r="ES4" s="283">
        <f t="shared" si="37"/>
        <v>6</v>
      </c>
      <c r="ET4" s="283">
        <f t="shared" si="37"/>
        <v>1</v>
      </c>
      <c r="EU4" s="283">
        <f t="shared" si="37"/>
        <v>4</v>
      </c>
      <c r="EV4" s="283">
        <f t="shared" si="37"/>
        <v>6</v>
      </c>
      <c r="EW4" s="283">
        <f t="shared" si="37"/>
        <v>2</v>
      </c>
      <c r="EX4" s="283">
        <f t="shared" si="37"/>
        <v>5</v>
      </c>
      <c r="EY4" s="283">
        <f t="shared" si="37"/>
        <v>7</v>
      </c>
      <c r="EZ4" s="283">
        <f t="shared" si="37"/>
        <v>3</v>
      </c>
      <c r="FA4" s="283">
        <f t="shared" si="37"/>
        <v>5</v>
      </c>
      <c r="FB4" s="283">
        <f t="shared" si="37"/>
        <v>1</v>
      </c>
      <c r="FC4" s="283">
        <f t="shared" si="37"/>
        <v>4</v>
      </c>
      <c r="FD4" s="283">
        <f t="shared" si="37"/>
        <v>5</v>
      </c>
      <c r="FE4" s="283">
        <f t="shared" si="37"/>
        <v>1</v>
      </c>
      <c r="FF4" s="283">
        <f t="shared" si="37"/>
        <v>3</v>
      </c>
      <c r="FG4" s="283">
        <f t="shared" si="37"/>
        <v>6</v>
      </c>
      <c r="FH4" s="283">
        <f t="shared" si="37"/>
        <v>1</v>
      </c>
      <c r="FI4" s="283">
        <f t="shared" si="37"/>
        <v>4</v>
      </c>
      <c r="FJ4" s="283">
        <f t="shared" si="37"/>
        <v>7</v>
      </c>
      <c r="FK4" s="283">
        <f t="shared" si="37"/>
        <v>2</v>
      </c>
      <c r="FL4" s="283">
        <f t="shared" si="37"/>
        <v>5</v>
      </c>
      <c r="FM4" s="283">
        <f t="shared" si="37"/>
        <v>7</v>
      </c>
      <c r="FN4" s="283">
        <f t="shared" si="37"/>
        <v>3</v>
      </c>
      <c r="FO4" s="283">
        <f t="shared" si="37"/>
        <v>6</v>
      </c>
      <c r="FP4" s="283">
        <f t="shared" si="37"/>
        <v>6</v>
      </c>
      <c r="FQ4" s="283">
        <f t="shared" si="37"/>
        <v>2</v>
      </c>
      <c r="FR4" s="283">
        <f t="shared" si="37"/>
        <v>4</v>
      </c>
      <c r="FS4" s="283">
        <f t="shared" si="37"/>
        <v>7</v>
      </c>
      <c r="FT4" s="283">
        <f t="shared" si="37"/>
        <v>2</v>
      </c>
      <c r="FU4" s="283">
        <f t="shared" si="37"/>
        <v>5</v>
      </c>
      <c r="FV4" s="283">
        <f t="shared" si="37"/>
        <v>1</v>
      </c>
      <c r="FW4" s="283">
        <f t="shared" si="37"/>
        <v>3</v>
      </c>
      <c r="FX4" s="283">
        <f t="shared" si="37"/>
        <v>6</v>
      </c>
      <c r="FY4" s="283">
        <f t="shared" si="37"/>
        <v>1</v>
      </c>
      <c r="FZ4" s="283">
        <f t="shared" si="37"/>
        <v>4</v>
      </c>
      <c r="GA4" s="283">
        <f t="shared" si="37"/>
        <v>7</v>
      </c>
      <c r="GB4" s="283">
        <f t="shared" si="37"/>
        <v>7</v>
      </c>
      <c r="GC4" s="283">
        <f t="shared" si="37"/>
        <v>3</v>
      </c>
      <c r="GD4" s="283">
        <f t="shared" si="37"/>
        <v>5</v>
      </c>
      <c r="GE4" s="283">
        <f t="shared" si="37"/>
        <v>1</v>
      </c>
      <c r="GF4" s="283">
        <f t="shared" si="37"/>
        <v>3</v>
      </c>
      <c r="GG4" s="283">
        <f t="shared" si="37"/>
        <v>6</v>
      </c>
      <c r="GH4" s="283">
        <f t="shared" si="37"/>
        <v>2</v>
      </c>
      <c r="GI4" s="283">
        <f t="shared" si="37"/>
        <v>4</v>
      </c>
      <c r="GJ4" s="283">
        <f t="shared" si="37"/>
        <v>7</v>
      </c>
      <c r="GK4" s="283">
        <f t="shared" si="37"/>
        <v>2</v>
      </c>
      <c r="GL4" s="283">
        <f t="shared" si="37"/>
        <v>5</v>
      </c>
      <c r="GM4" s="283">
        <f t="shared" ref="GM4:IX4" si="38">WEEKDAY(DATE(GM1,GM2,GM3),1)</f>
        <v>1</v>
      </c>
      <c r="GN4" s="283">
        <f t="shared" si="38"/>
        <v>1</v>
      </c>
      <c r="GO4" s="283">
        <f t="shared" si="38"/>
        <v>4</v>
      </c>
      <c r="GP4" s="283">
        <f t="shared" si="38"/>
        <v>6</v>
      </c>
      <c r="GQ4" s="283">
        <f t="shared" si="38"/>
        <v>2</v>
      </c>
      <c r="GR4" s="283">
        <f t="shared" si="38"/>
        <v>4</v>
      </c>
      <c r="GS4" s="283">
        <f t="shared" si="38"/>
        <v>7</v>
      </c>
      <c r="GT4" s="283">
        <f t="shared" si="38"/>
        <v>3</v>
      </c>
      <c r="GU4" s="283">
        <f t="shared" si="38"/>
        <v>5</v>
      </c>
      <c r="GV4" s="283">
        <f t="shared" si="38"/>
        <v>1</v>
      </c>
      <c r="GW4" s="283">
        <f t="shared" si="38"/>
        <v>3</v>
      </c>
      <c r="GX4" s="283">
        <f t="shared" si="38"/>
        <v>6</v>
      </c>
      <c r="GY4" s="283">
        <f t="shared" si="38"/>
        <v>2</v>
      </c>
      <c r="GZ4" s="283">
        <f t="shared" si="38"/>
        <v>3</v>
      </c>
      <c r="HA4" s="283">
        <f t="shared" si="38"/>
        <v>6</v>
      </c>
      <c r="HB4" s="283">
        <f t="shared" si="38"/>
        <v>1</v>
      </c>
      <c r="HC4" s="283">
        <f t="shared" si="38"/>
        <v>4</v>
      </c>
      <c r="HD4" s="283">
        <f t="shared" si="38"/>
        <v>6</v>
      </c>
      <c r="HE4" s="283">
        <f t="shared" si="38"/>
        <v>2</v>
      </c>
      <c r="HF4" s="283">
        <f t="shared" si="38"/>
        <v>5</v>
      </c>
      <c r="HG4" s="283">
        <f t="shared" si="38"/>
        <v>7</v>
      </c>
      <c r="HH4" s="283">
        <f t="shared" si="38"/>
        <v>3</v>
      </c>
      <c r="HI4" s="283">
        <f t="shared" si="38"/>
        <v>5</v>
      </c>
      <c r="HJ4" s="283">
        <f t="shared" si="38"/>
        <v>1</v>
      </c>
      <c r="HK4" s="283">
        <f t="shared" si="38"/>
        <v>4</v>
      </c>
      <c r="HL4" s="283">
        <f t="shared" si="38"/>
        <v>4</v>
      </c>
      <c r="HM4" s="283">
        <f t="shared" si="38"/>
        <v>7</v>
      </c>
      <c r="HN4" s="283">
        <f t="shared" si="38"/>
        <v>2</v>
      </c>
      <c r="HO4" s="283">
        <f t="shared" si="38"/>
        <v>5</v>
      </c>
      <c r="HP4" s="283">
        <f t="shared" si="38"/>
        <v>7</v>
      </c>
      <c r="HQ4" s="283">
        <f t="shared" si="38"/>
        <v>3</v>
      </c>
      <c r="HR4" s="283">
        <f t="shared" si="38"/>
        <v>6</v>
      </c>
      <c r="HS4" s="283">
        <f t="shared" si="38"/>
        <v>1</v>
      </c>
      <c r="HT4" s="283">
        <f t="shared" si="38"/>
        <v>4</v>
      </c>
      <c r="HU4" s="283">
        <f t="shared" si="38"/>
        <v>6</v>
      </c>
      <c r="HV4" s="283">
        <f t="shared" si="38"/>
        <v>2</v>
      </c>
      <c r="HW4" s="283">
        <f t="shared" si="38"/>
        <v>5</v>
      </c>
      <c r="HX4" s="283">
        <f t="shared" si="38"/>
        <v>5</v>
      </c>
      <c r="HY4" s="283">
        <f t="shared" si="38"/>
        <v>1</v>
      </c>
      <c r="HZ4" s="283">
        <f t="shared" si="38"/>
        <v>3</v>
      </c>
      <c r="IA4" s="283">
        <f t="shared" si="38"/>
        <v>6</v>
      </c>
      <c r="IB4" s="283">
        <f t="shared" si="38"/>
        <v>1</v>
      </c>
      <c r="IC4" s="283">
        <f t="shared" si="38"/>
        <v>4</v>
      </c>
      <c r="ID4" s="283">
        <f t="shared" si="38"/>
        <v>7</v>
      </c>
      <c r="IE4" s="283">
        <f t="shared" si="38"/>
        <v>2</v>
      </c>
      <c r="IF4" s="283">
        <f t="shared" si="38"/>
        <v>5</v>
      </c>
      <c r="IG4" s="283">
        <f t="shared" si="38"/>
        <v>7</v>
      </c>
      <c r="IH4" s="283">
        <f t="shared" si="38"/>
        <v>3</v>
      </c>
      <c r="II4" s="283">
        <f t="shared" si="38"/>
        <v>6</v>
      </c>
      <c r="IJ4" s="283">
        <f t="shared" si="38"/>
        <v>6</v>
      </c>
      <c r="IK4" s="283">
        <f t="shared" si="38"/>
        <v>2</v>
      </c>
      <c r="IL4" s="283">
        <f t="shared" si="38"/>
        <v>4</v>
      </c>
      <c r="IM4" s="283">
        <f t="shared" si="38"/>
        <v>7</v>
      </c>
      <c r="IN4" s="283">
        <f t="shared" si="38"/>
        <v>2</v>
      </c>
      <c r="IO4" s="283">
        <f t="shared" si="38"/>
        <v>5</v>
      </c>
      <c r="IP4" s="283">
        <f t="shared" si="38"/>
        <v>1</v>
      </c>
      <c r="IQ4" s="283">
        <f t="shared" si="38"/>
        <v>3</v>
      </c>
      <c r="IR4" s="283">
        <f t="shared" si="38"/>
        <v>6</v>
      </c>
      <c r="IS4" s="283">
        <f t="shared" si="38"/>
        <v>1</v>
      </c>
      <c r="IT4" s="283">
        <f t="shared" si="38"/>
        <v>4</v>
      </c>
      <c r="IU4" s="283">
        <f t="shared" si="38"/>
        <v>7</v>
      </c>
      <c r="IV4" s="283">
        <f t="shared" si="38"/>
        <v>1</v>
      </c>
      <c r="IW4" s="283">
        <f t="shared" si="38"/>
        <v>4</v>
      </c>
      <c r="IX4" s="283">
        <f t="shared" si="38"/>
        <v>6</v>
      </c>
      <c r="IY4" s="283">
        <f t="shared" ref="IY4:LJ4" si="39">WEEKDAY(DATE(IY1,IY2,IY3),1)</f>
        <v>2</v>
      </c>
      <c r="IZ4" s="283">
        <f t="shared" si="39"/>
        <v>4</v>
      </c>
      <c r="JA4" s="283">
        <f t="shared" si="39"/>
        <v>7</v>
      </c>
      <c r="JB4" s="283">
        <f t="shared" si="39"/>
        <v>3</v>
      </c>
      <c r="JC4" s="283">
        <f t="shared" si="39"/>
        <v>5</v>
      </c>
      <c r="JD4" s="283">
        <f t="shared" si="39"/>
        <v>1</v>
      </c>
      <c r="JE4" s="283">
        <f t="shared" si="39"/>
        <v>3</v>
      </c>
      <c r="JF4" s="283">
        <f t="shared" si="39"/>
        <v>6</v>
      </c>
      <c r="JG4" s="283">
        <f t="shared" si="39"/>
        <v>2</v>
      </c>
      <c r="JH4" s="283">
        <f t="shared" si="39"/>
        <v>2</v>
      </c>
      <c r="JI4" s="283">
        <f t="shared" si="39"/>
        <v>5</v>
      </c>
      <c r="JJ4" s="283">
        <f t="shared" si="39"/>
        <v>7</v>
      </c>
      <c r="JK4" s="283">
        <f t="shared" si="39"/>
        <v>3</v>
      </c>
      <c r="JL4" s="283">
        <f t="shared" si="39"/>
        <v>5</v>
      </c>
      <c r="JM4" s="283">
        <f t="shared" si="39"/>
        <v>1</v>
      </c>
      <c r="JN4" s="283">
        <f t="shared" si="39"/>
        <v>4</v>
      </c>
      <c r="JO4" s="283">
        <f t="shared" si="39"/>
        <v>6</v>
      </c>
      <c r="JP4" s="283">
        <f t="shared" si="39"/>
        <v>2</v>
      </c>
      <c r="JQ4" s="283">
        <f t="shared" si="39"/>
        <v>4</v>
      </c>
      <c r="JR4" s="283">
        <f t="shared" si="39"/>
        <v>7</v>
      </c>
      <c r="JS4" s="283">
        <f t="shared" si="39"/>
        <v>3</v>
      </c>
      <c r="JT4" s="283">
        <f t="shared" si="39"/>
        <v>3</v>
      </c>
      <c r="JU4" s="283">
        <f t="shared" si="39"/>
        <v>6</v>
      </c>
      <c r="JV4" s="283">
        <f t="shared" si="39"/>
        <v>1</v>
      </c>
      <c r="JW4" s="283">
        <f t="shared" si="39"/>
        <v>4</v>
      </c>
      <c r="JX4" s="283">
        <f t="shared" si="39"/>
        <v>6</v>
      </c>
      <c r="JY4" s="283">
        <f t="shared" si="39"/>
        <v>2</v>
      </c>
      <c r="JZ4" s="283">
        <f t="shared" si="39"/>
        <v>5</v>
      </c>
      <c r="KA4" s="283">
        <f t="shared" si="39"/>
        <v>7</v>
      </c>
      <c r="KB4" s="283">
        <f t="shared" si="39"/>
        <v>3</v>
      </c>
      <c r="KC4" s="283">
        <f t="shared" si="39"/>
        <v>5</v>
      </c>
      <c r="KD4" s="283">
        <f t="shared" si="39"/>
        <v>1</v>
      </c>
      <c r="KE4" s="283">
        <f t="shared" si="39"/>
        <v>4</v>
      </c>
      <c r="KF4" s="283">
        <f t="shared" si="39"/>
        <v>4</v>
      </c>
      <c r="KG4" s="283">
        <f t="shared" si="39"/>
        <v>7</v>
      </c>
      <c r="KH4" s="283">
        <f t="shared" si="39"/>
        <v>2</v>
      </c>
      <c r="KI4" s="283">
        <f t="shared" si="39"/>
        <v>5</v>
      </c>
      <c r="KJ4" s="283">
        <f t="shared" si="39"/>
        <v>7</v>
      </c>
      <c r="KK4" s="283">
        <f t="shared" si="39"/>
        <v>3</v>
      </c>
      <c r="KL4" s="283">
        <f t="shared" si="39"/>
        <v>6</v>
      </c>
      <c r="KM4" s="283">
        <f t="shared" si="39"/>
        <v>1</v>
      </c>
      <c r="KN4" s="283">
        <f t="shared" si="39"/>
        <v>4</v>
      </c>
      <c r="KO4" s="283">
        <f t="shared" si="39"/>
        <v>6</v>
      </c>
      <c r="KP4" s="283">
        <f t="shared" si="39"/>
        <v>2</v>
      </c>
      <c r="KQ4" s="283">
        <f t="shared" si="39"/>
        <v>5</v>
      </c>
      <c r="KR4" s="283">
        <f t="shared" si="39"/>
        <v>6</v>
      </c>
      <c r="KS4" s="283">
        <f t="shared" si="39"/>
        <v>2</v>
      </c>
      <c r="KT4" s="283">
        <f t="shared" si="39"/>
        <v>4</v>
      </c>
      <c r="KU4" s="283">
        <f t="shared" si="39"/>
        <v>7</v>
      </c>
      <c r="KV4" s="283">
        <f t="shared" si="39"/>
        <v>2</v>
      </c>
      <c r="KW4" s="283">
        <f t="shared" si="39"/>
        <v>5</v>
      </c>
      <c r="KX4" s="283">
        <f t="shared" si="39"/>
        <v>1</v>
      </c>
      <c r="KY4" s="283">
        <f t="shared" si="39"/>
        <v>3</v>
      </c>
      <c r="KZ4" s="283">
        <f t="shared" si="39"/>
        <v>6</v>
      </c>
      <c r="LA4" s="283">
        <f t="shared" si="39"/>
        <v>1</v>
      </c>
      <c r="LB4" s="283">
        <f t="shared" si="39"/>
        <v>4</v>
      </c>
      <c r="LC4" s="283">
        <f t="shared" si="39"/>
        <v>7</v>
      </c>
      <c r="LD4" s="283">
        <f t="shared" si="39"/>
        <v>7</v>
      </c>
      <c r="LE4" s="283">
        <f t="shared" si="39"/>
        <v>3</v>
      </c>
      <c r="LF4" s="283">
        <f t="shared" si="39"/>
        <v>5</v>
      </c>
      <c r="LG4" s="283">
        <f t="shared" si="39"/>
        <v>1</v>
      </c>
      <c r="LH4" s="283">
        <f t="shared" si="39"/>
        <v>3</v>
      </c>
      <c r="LI4" s="283">
        <f t="shared" si="39"/>
        <v>6</v>
      </c>
      <c r="LJ4" s="283">
        <f t="shared" si="39"/>
        <v>2</v>
      </c>
      <c r="LK4" s="283">
        <f t="shared" ref="LK4:NV4" si="40">WEEKDAY(DATE(LK1,LK2,LK3),1)</f>
        <v>4</v>
      </c>
      <c r="LL4" s="283">
        <f t="shared" si="40"/>
        <v>7</v>
      </c>
      <c r="LM4" s="283">
        <f t="shared" si="40"/>
        <v>2</v>
      </c>
      <c r="LN4" s="283">
        <f t="shared" si="40"/>
        <v>5</v>
      </c>
      <c r="LO4" s="283">
        <f t="shared" si="40"/>
        <v>1</v>
      </c>
      <c r="LP4" s="283">
        <f t="shared" si="40"/>
        <v>1</v>
      </c>
      <c r="LQ4" s="283">
        <f t="shared" si="40"/>
        <v>4</v>
      </c>
      <c r="LR4" s="283">
        <f t="shared" si="40"/>
        <v>6</v>
      </c>
      <c r="LS4" s="283">
        <f t="shared" si="40"/>
        <v>2</v>
      </c>
      <c r="LT4" s="283">
        <f t="shared" si="40"/>
        <v>4</v>
      </c>
      <c r="LU4" s="283">
        <f t="shared" si="40"/>
        <v>7</v>
      </c>
      <c r="LV4" s="283">
        <f t="shared" si="40"/>
        <v>3</v>
      </c>
      <c r="LW4" s="283">
        <f t="shared" si="40"/>
        <v>5</v>
      </c>
      <c r="LX4" s="283">
        <f t="shared" si="40"/>
        <v>1</v>
      </c>
      <c r="LY4" s="283">
        <f t="shared" si="40"/>
        <v>3</v>
      </c>
      <c r="LZ4" s="283">
        <f t="shared" si="40"/>
        <v>6</v>
      </c>
      <c r="MA4" s="283">
        <f t="shared" si="40"/>
        <v>2</v>
      </c>
      <c r="MB4" s="283">
        <f t="shared" si="40"/>
        <v>2</v>
      </c>
      <c r="MC4" s="283">
        <f t="shared" si="40"/>
        <v>5</v>
      </c>
      <c r="MD4" s="283">
        <f t="shared" si="40"/>
        <v>7</v>
      </c>
      <c r="ME4" s="283">
        <f t="shared" si="40"/>
        <v>3</v>
      </c>
      <c r="MF4" s="283">
        <f t="shared" si="40"/>
        <v>5</v>
      </c>
      <c r="MG4" s="283">
        <f t="shared" si="40"/>
        <v>1</v>
      </c>
      <c r="MH4" s="283">
        <f t="shared" si="40"/>
        <v>4</v>
      </c>
      <c r="MI4" s="283">
        <f t="shared" si="40"/>
        <v>6</v>
      </c>
      <c r="MJ4" s="283">
        <f t="shared" si="40"/>
        <v>2</v>
      </c>
      <c r="MK4" s="283">
        <f t="shared" si="40"/>
        <v>4</v>
      </c>
      <c r="ML4" s="283">
        <f t="shared" si="40"/>
        <v>7</v>
      </c>
      <c r="MM4" s="283">
        <f t="shared" si="40"/>
        <v>3</v>
      </c>
      <c r="MN4" s="283">
        <f t="shared" si="40"/>
        <v>4</v>
      </c>
      <c r="MO4" s="283">
        <f t="shared" si="40"/>
        <v>7</v>
      </c>
      <c r="MP4" s="283">
        <f t="shared" si="40"/>
        <v>2</v>
      </c>
      <c r="MQ4" s="283">
        <f t="shared" si="40"/>
        <v>5</v>
      </c>
      <c r="MR4" s="283">
        <f t="shared" si="40"/>
        <v>7</v>
      </c>
      <c r="MS4" s="283">
        <f t="shared" si="40"/>
        <v>3</v>
      </c>
      <c r="MT4" s="283">
        <f t="shared" si="40"/>
        <v>6</v>
      </c>
      <c r="MU4" s="283">
        <f t="shared" si="40"/>
        <v>1</v>
      </c>
      <c r="MV4" s="283">
        <f t="shared" si="40"/>
        <v>4</v>
      </c>
      <c r="MW4" s="283">
        <f t="shared" si="40"/>
        <v>6</v>
      </c>
      <c r="MX4" s="283">
        <f t="shared" si="40"/>
        <v>2</v>
      </c>
      <c r="MY4" s="283">
        <f t="shared" si="40"/>
        <v>5</v>
      </c>
      <c r="MZ4" s="283">
        <f t="shared" si="40"/>
        <v>5</v>
      </c>
      <c r="NA4" s="283">
        <f t="shared" si="40"/>
        <v>1</v>
      </c>
      <c r="NB4" s="283">
        <f t="shared" si="40"/>
        <v>3</v>
      </c>
      <c r="NC4" s="283">
        <f t="shared" si="40"/>
        <v>6</v>
      </c>
      <c r="ND4" s="283">
        <f t="shared" si="40"/>
        <v>1</v>
      </c>
      <c r="NE4" s="283">
        <f t="shared" si="40"/>
        <v>4</v>
      </c>
      <c r="NF4" s="283">
        <f t="shared" si="40"/>
        <v>7</v>
      </c>
      <c r="NG4" s="283">
        <f t="shared" si="40"/>
        <v>2</v>
      </c>
      <c r="NH4" s="283">
        <f t="shared" si="40"/>
        <v>5</v>
      </c>
      <c r="NI4" s="283">
        <f t="shared" si="40"/>
        <v>7</v>
      </c>
      <c r="NJ4" s="283">
        <f t="shared" si="40"/>
        <v>3</v>
      </c>
      <c r="NK4" s="283">
        <f t="shared" si="40"/>
        <v>6</v>
      </c>
      <c r="NL4" s="283">
        <f t="shared" si="40"/>
        <v>6</v>
      </c>
      <c r="NM4" s="283">
        <f t="shared" si="40"/>
        <v>2</v>
      </c>
      <c r="NN4" s="283">
        <f t="shared" si="40"/>
        <v>4</v>
      </c>
      <c r="NO4" s="283">
        <f t="shared" si="40"/>
        <v>7</v>
      </c>
      <c r="NP4" s="283">
        <f t="shared" si="40"/>
        <v>2</v>
      </c>
      <c r="NQ4" s="283">
        <f t="shared" si="40"/>
        <v>5</v>
      </c>
      <c r="NR4" s="283">
        <f t="shared" si="40"/>
        <v>1</v>
      </c>
      <c r="NS4" s="283">
        <f t="shared" si="40"/>
        <v>3</v>
      </c>
      <c r="NT4" s="283">
        <f t="shared" si="40"/>
        <v>6</v>
      </c>
      <c r="NU4" s="283">
        <f t="shared" si="40"/>
        <v>1</v>
      </c>
      <c r="NV4" s="283">
        <f t="shared" si="40"/>
        <v>4</v>
      </c>
      <c r="NW4" s="283">
        <f t="shared" ref="NW4:PF4" si="41">WEEKDAY(DATE(NW1,NW2,NW3),1)</f>
        <v>7</v>
      </c>
      <c r="NX4" s="283">
        <f t="shared" si="41"/>
        <v>7</v>
      </c>
      <c r="NY4" s="283">
        <f t="shared" si="41"/>
        <v>3</v>
      </c>
      <c r="NZ4" s="283">
        <f t="shared" si="41"/>
        <v>5</v>
      </c>
      <c r="OA4" s="283">
        <f t="shared" si="41"/>
        <v>1</v>
      </c>
      <c r="OB4" s="283">
        <f t="shared" si="41"/>
        <v>3</v>
      </c>
      <c r="OC4" s="283">
        <f t="shared" si="41"/>
        <v>6</v>
      </c>
      <c r="OD4" s="283">
        <f t="shared" si="41"/>
        <v>2</v>
      </c>
      <c r="OE4" s="283">
        <f t="shared" si="41"/>
        <v>4</v>
      </c>
      <c r="OF4" s="283">
        <f t="shared" si="41"/>
        <v>7</v>
      </c>
      <c r="OG4" s="283">
        <f t="shared" si="41"/>
        <v>2</v>
      </c>
      <c r="OH4" s="283">
        <f t="shared" si="41"/>
        <v>5</v>
      </c>
      <c r="OI4" s="283">
        <f t="shared" si="41"/>
        <v>1</v>
      </c>
      <c r="OJ4" s="283">
        <f t="shared" si="41"/>
        <v>2</v>
      </c>
      <c r="OK4" s="283">
        <f t="shared" si="41"/>
        <v>5</v>
      </c>
      <c r="OL4" s="283">
        <f t="shared" si="41"/>
        <v>7</v>
      </c>
      <c r="OM4" s="283">
        <f t="shared" si="41"/>
        <v>3</v>
      </c>
      <c r="ON4" s="283">
        <f t="shared" si="41"/>
        <v>5</v>
      </c>
      <c r="OO4" s="283">
        <f t="shared" si="41"/>
        <v>1</v>
      </c>
      <c r="OP4" s="283">
        <f t="shared" si="41"/>
        <v>4</v>
      </c>
      <c r="OQ4" s="283">
        <f t="shared" si="41"/>
        <v>6</v>
      </c>
      <c r="OR4" s="283">
        <f t="shared" si="41"/>
        <v>2</v>
      </c>
      <c r="OS4" s="283">
        <f t="shared" si="41"/>
        <v>4</v>
      </c>
      <c r="OT4" s="283">
        <f t="shared" si="41"/>
        <v>7</v>
      </c>
      <c r="OU4" s="283">
        <f t="shared" si="41"/>
        <v>3</v>
      </c>
      <c r="OV4" s="283">
        <f t="shared" si="41"/>
        <v>3</v>
      </c>
      <c r="OW4" s="283">
        <f t="shared" si="41"/>
        <v>6</v>
      </c>
      <c r="OX4" s="283">
        <f t="shared" si="41"/>
        <v>1</v>
      </c>
      <c r="OY4" s="283">
        <f t="shared" si="41"/>
        <v>4</v>
      </c>
      <c r="OZ4" s="283">
        <f t="shared" si="41"/>
        <v>6</v>
      </c>
      <c r="PA4" s="283">
        <f t="shared" si="41"/>
        <v>2</v>
      </c>
      <c r="PB4" s="283">
        <f t="shared" si="41"/>
        <v>5</v>
      </c>
      <c r="PC4" s="283">
        <f t="shared" si="41"/>
        <v>7</v>
      </c>
      <c r="PD4" s="283">
        <f t="shared" si="41"/>
        <v>3</v>
      </c>
      <c r="PE4" s="283">
        <f t="shared" si="41"/>
        <v>5</v>
      </c>
      <c r="PF4" s="283">
        <f t="shared" si="41"/>
        <v>1</v>
      </c>
    </row>
    <row r="5" spans="1:422" s="287" customFormat="1">
      <c r="A5" s="286" t="s">
        <v>118</v>
      </c>
      <c r="C5" s="287">
        <f t="shared" ref="C5:BN5" si="42">IF(OR(AND(C4=7,C3&gt;=29),AND(C4=1,C3&gt;=30),AND(C4=2,C3=31)),5,4)</f>
        <v>5</v>
      </c>
      <c r="D5" s="287">
        <f t="shared" si="42"/>
        <v>4</v>
      </c>
      <c r="E5" s="287">
        <f t="shared" si="42"/>
        <v>4</v>
      </c>
      <c r="F5" s="287">
        <f t="shared" si="42"/>
        <v>5</v>
      </c>
      <c r="G5" s="287">
        <f t="shared" si="42"/>
        <v>4</v>
      </c>
      <c r="H5" s="287">
        <f t="shared" si="42"/>
        <v>4</v>
      </c>
      <c r="I5" s="287">
        <f t="shared" si="42"/>
        <v>5</v>
      </c>
      <c r="J5" s="287">
        <f t="shared" si="42"/>
        <v>4</v>
      </c>
      <c r="K5" s="287">
        <f t="shared" si="42"/>
        <v>4</v>
      </c>
      <c r="L5" s="287">
        <f t="shared" si="42"/>
        <v>5</v>
      </c>
      <c r="M5" s="287">
        <f t="shared" si="42"/>
        <v>4</v>
      </c>
      <c r="N5" s="287">
        <f t="shared" si="42"/>
        <v>5</v>
      </c>
      <c r="O5" s="287">
        <f t="shared" si="42"/>
        <v>4</v>
      </c>
      <c r="P5" s="287">
        <f t="shared" si="42"/>
        <v>4</v>
      </c>
      <c r="Q5" s="287">
        <f t="shared" si="42"/>
        <v>5</v>
      </c>
      <c r="R5" s="287">
        <f t="shared" si="42"/>
        <v>4</v>
      </c>
      <c r="S5" s="287">
        <f t="shared" si="42"/>
        <v>4</v>
      </c>
      <c r="T5" s="287">
        <f t="shared" si="42"/>
        <v>5</v>
      </c>
      <c r="U5" s="287">
        <f t="shared" si="42"/>
        <v>4</v>
      </c>
      <c r="V5" s="287">
        <f t="shared" si="42"/>
        <v>4</v>
      </c>
      <c r="W5" s="287">
        <f t="shared" si="42"/>
        <v>5</v>
      </c>
      <c r="X5" s="287">
        <f t="shared" si="42"/>
        <v>4</v>
      </c>
      <c r="Y5" s="287">
        <f t="shared" si="42"/>
        <v>4</v>
      </c>
      <c r="Z5" s="287">
        <f t="shared" si="42"/>
        <v>5</v>
      </c>
      <c r="AA5" s="287">
        <f t="shared" si="42"/>
        <v>4</v>
      </c>
      <c r="AB5" s="287">
        <f t="shared" si="42"/>
        <v>4</v>
      </c>
      <c r="AC5" s="287">
        <f t="shared" si="42"/>
        <v>5</v>
      </c>
      <c r="AD5" s="287">
        <f t="shared" si="42"/>
        <v>4</v>
      </c>
      <c r="AE5" s="287">
        <f t="shared" si="42"/>
        <v>4</v>
      </c>
      <c r="AF5" s="287">
        <f t="shared" si="42"/>
        <v>5</v>
      </c>
      <c r="AG5" s="287">
        <f t="shared" si="42"/>
        <v>4</v>
      </c>
      <c r="AH5" s="287">
        <f t="shared" si="42"/>
        <v>5</v>
      </c>
      <c r="AI5" s="287">
        <f t="shared" si="42"/>
        <v>4</v>
      </c>
      <c r="AJ5" s="287">
        <f t="shared" si="42"/>
        <v>4</v>
      </c>
      <c r="AK5" s="287">
        <f t="shared" si="42"/>
        <v>5</v>
      </c>
      <c r="AL5" s="287">
        <f t="shared" si="42"/>
        <v>4</v>
      </c>
      <c r="AM5" s="287">
        <f t="shared" si="42"/>
        <v>4</v>
      </c>
      <c r="AN5" s="287">
        <f t="shared" si="42"/>
        <v>4</v>
      </c>
      <c r="AO5" s="287">
        <f t="shared" si="42"/>
        <v>5</v>
      </c>
      <c r="AP5" s="287">
        <f t="shared" si="42"/>
        <v>4</v>
      </c>
      <c r="AQ5" s="287">
        <f t="shared" si="42"/>
        <v>5</v>
      </c>
      <c r="AR5" s="287">
        <f t="shared" si="42"/>
        <v>4</v>
      </c>
      <c r="AS5" s="287">
        <f t="shared" si="42"/>
        <v>4</v>
      </c>
      <c r="AT5" s="287">
        <f t="shared" si="42"/>
        <v>5</v>
      </c>
      <c r="AU5" s="287">
        <f t="shared" si="42"/>
        <v>4</v>
      </c>
      <c r="AV5" s="287">
        <f t="shared" si="42"/>
        <v>4</v>
      </c>
      <c r="AW5" s="287">
        <f t="shared" si="42"/>
        <v>5</v>
      </c>
      <c r="AX5" s="287">
        <f t="shared" si="42"/>
        <v>4</v>
      </c>
      <c r="AY5" s="287">
        <f t="shared" si="42"/>
        <v>5</v>
      </c>
      <c r="AZ5" s="287">
        <f t="shared" si="42"/>
        <v>4</v>
      </c>
      <c r="BA5" s="287">
        <f t="shared" si="42"/>
        <v>4</v>
      </c>
      <c r="BB5" s="287">
        <f t="shared" si="42"/>
        <v>4</v>
      </c>
      <c r="BC5" s="287">
        <f t="shared" si="42"/>
        <v>5</v>
      </c>
      <c r="BD5" s="287">
        <f t="shared" si="42"/>
        <v>4</v>
      </c>
      <c r="BE5" s="287">
        <f t="shared" si="42"/>
        <v>4</v>
      </c>
      <c r="BF5" s="287">
        <f t="shared" si="42"/>
        <v>5</v>
      </c>
      <c r="BG5" s="287">
        <f t="shared" si="42"/>
        <v>4</v>
      </c>
      <c r="BH5" s="287">
        <f t="shared" si="42"/>
        <v>5</v>
      </c>
      <c r="BI5" s="287">
        <f t="shared" si="42"/>
        <v>4</v>
      </c>
      <c r="BJ5" s="287">
        <f t="shared" si="42"/>
        <v>4</v>
      </c>
      <c r="BK5" s="287">
        <f t="shared" si="42"/>
        <v>5</v>
      </c>
      <c r="BL5" s="287">
        <f t="shared" si="42"/>
        <v>4</v>
      </c>
      <c r="BM5" s="287">
        <f t="shared" si="42"/>
        <v>4</v>
      </c>
      <c r="BN5" s="287">
        <f t="shared" si="42"/>
        <v>5</v>
      </c>
      <c r="BO5" s="287">
        <f t="shared" ref="BO5:DZ5" si="43">IF(OR(AND(BO4=7,BO3&gt;=29),AND(BO4=1,BO3&gt;=30),AND(BO4=2,BO3=31)),5,4)</f>
        <v>4</v>
      </c>
      <c r="BP5" s="287">
        <f t="shared" si="43"/>
        <v>4</v>
      </c>
      <c r="BQ5" s="287">
        <f t="shared" si="43"/>
        <v>5</v>
      </c>
      <c r="BR5" s="287">
        <f t="shared" si="43"/>
        <v>4</v>
      </c>
      <c r="BS5" s="287">
        <f t="shared" si="43"/>
        <v>4</v>
      </c>
      <c r="BT5" s="287">
        <f t="shared" si="43"/>
        <v>5</v>
      </c>
      <c r="BU5" s="287">
        <f t="shared" si="43"/>
        <v>4</v>
      </c>
      <c r="BV5" s="287">
        <f t="shared" si="43"/>
        <v>5</v>
      </c>
      <c r="BW5" s="287">
        <f t="shared" si="43"/>
        <v>4</v>
      </c>
      <c r="BX5" s="287">
        <f t="shared" si="43"/>
        <v>4</v>
      </c>
      <c r="BY5" s="287">
        <f t="shared" si="43"/>
        <v>4</v>
      </c>
      <c r="BZ5" s="287">
        <f t="shared" si="43"/>
        <v>5</v>
      </c>
      <c r="CA5" s="287">
        <f t="shared" si="43"/>
        <v>4</v>
      </c>
      <c r="CB5" s="287">
        <f t="shared" si="43"/>
        <v>4</v>
      </c>
      <c r="CC5" s="287">
        <f t="shared" si="43"/>
        <v>5</v>
      </c>
      <c r="CD5" s="287">
        <f t="shared" si="43"/>
        <v>4</v>
      </c>
      <c r="CE5" s="287">
        <f t="shared" si="43"/>
        <v>5</v>
      </c>
      <c r="CF5" s="287">
        <f t="shared" si="43"/>
        <v>4</v>
      </c>
      <c r="CG5" s="287">
        <f t="shared" si="43"/>
        <v>4</v>
      </c>
      <c r="CH5" s="287">
        <f t="shared" si="43"/>
        <v>5</v>
      </c>
      <c r="CI5" s="287">
        <f t="shared" si="43"/>
        <v>4</v>
      </c>
      <c r="CJ5" s="287">
        <f t="shared" si="43"/>
        <v>4</v>
      </c>
      <c r="CK5" s="287">
        <f t="shared" si="43"/>
        <v>5</v>
      </c>
      <c r="CL5" s="287">
        <f t="shared" si="43"/>
        <v>4</v>
      </c>
      <c r="CM5" s="287">
        <f t="shared" si="43"/>
        <v>4</v>
      </c>
      <c r="CN5" s="287">
        <f t="shared" si="43"/>
        <v>5</v>
      </c>
      <c r="CO5" s="287">
        <f t="shared" si="43"/>
        <v>4</v>
      </c>
      <c r="CP5" s="287">
        <f t="shared" si="43"/>
        <v>4</v>
      </c>
      <c r="CQ5" s="287">
        <f t="shared" si="43"/>
        <v>5</v>
      </c>
      <c r="CR5" s="287">
        <f t="shared" si="43"/>
        <v>4</v>
      </c>
      <c r="CS5" s="287">
        <f t="shared" si="43"/>
        <v>4</v>
      </c>
      <c r="CT5" s="287">
        <f t="shared" si="43"/>
        <v>5</v>
      </c>
      <c r="CU5" s="287">
        <f t="shared" si="43"/>
        <v>4</v>
      </c>
      <c r="CV5" s="287">
        <f t="shared" si="43"/>
        <v>4</v>
      </c>
      <c r="CW5" s="287">
        <f t="shared" si="43"/>
        <v>5</v>
      </c>
      <c r="CX5" s="287">
        <f t="shared" si="43"/>
        <v>4</v>
      </c>
      <c r="CY5" s="287">
        <f t="shared" si="43"/>
        <v>4</v>
      </c>
      <c r="CZ5" s="287">
        <f t="shared" si="43"/>
        <v>5</v>
      </c>
      <c r="DA5" s="287">
        <f t="shared" si="43"/>
        <v>4</v>
      </c>
      <c r="DB5" s="287">
        <f t="shared" si="43"/>
        <v>5</v>
      </c>
      <c r="DC5" s="287">
        <f t="shared" si="43"/>
        <v>4</v>
      </c>
      <c r="DD5" s="287">
        <f t="shared" si="43"/>
        <v>4</v>
      </c>
      <c r="DE5" s="287">
        <f t="shared" si="43"/>
        <v>5</v>
      </c>
      <c r="DF5" s="287">
        <f t="shared" si="43"/>
        <v>4</v>
      </c>
      <c r="DG5" s="287">
        <f t="shared" si="43"/>
        <v>4</v>
      </c>
      <c r="DH5" s="287">
        <f t="shared" si="43"/>
        <v>5</v>
      </c>
      <c r="DI5" s="287">
        <f t="shared" si="43"/>
        <v>4</v>
      </c>
      <c r="DJ5" s="287">
        <f t="shared" si="43"/>
        <v>4</v>
      </c>
      <c r="DK5" s="287">
        <f t="shared" si="43"/>
        <v>5</v>
      </c>
      <c r="DL5" s="287">
        <f t="shared" si="43"/>
        <v>4</v>
      </c>
      <c r="DM5" s="287">
        <f t="shared" si="43"/>
        <v>4</v>
      </c>
      <c r="DN5" s="287">
        <f t="shared" si="43"/>
        <v>5</v>
      </c>
      <c r="DO5" s="287">
        <f t="shared" si="43"/>
        <v>4</v>
      </c>
      <c r="DP5" s="287">
        <f t="shared" si="43"/>
        <v>5</v>
      </c>
      <c r="DQ5" s="287">
        <f t="shared" si="43"/>
        <v>4</v>
      </c>
      <c r="DR5" s="287">
        <f t="shared" si="43"/>
        <v>4</v>
      </c>
      <c r="DS5" s="287">
        <f t="shared" si="43"/>
        <v>5</v>
      </c>
      <c r="DT5" s="287">
        <f t="shared" si="43"/>
        <v>4</v>
      </c>
      <c r="DU5" s="287">
        <f t="shared" si="43"/>
        <v>4</v>
      </c>
      <c r="DV5" s="287">
        <f t="shared" si="43"/>
        <v>4</v>
      </c>
      <c r="DW5" s="287">
        <f t="shared" si="43"/>
        <v>5</v>
      </c>
      <c r="DX5" s="287">
        <f t="shared" si="43"/>
        <v>4</v>
      </c>
      <c r="DY5" s="287">
        <f t="shared" si="43"/>
        <v>5</v>
      </c>
      <c r="DZ5" s="287">
        <f t="shared" si="43"/>
        <v>4</v>
      </c>
      <c r="EA5" s="287">
        <f t="shared" ref="EA5:GL5" si="44">IF(OR(AND(EA4=7,EA3&gt;=29),AND(EA4=1,EA3&gt;=30),AND(EA4=2,EA3=31)),5,4)</f>
        <v>4</v>
      </c>
      <c r="EB5" s="287">
        <f t="shared" si="44"/>
        <v>5</v>
      </c>
      <c r="EC5" s="287">
        <f t="shared" si="44"/>
        <v>4</v>
      </c>
      <c r="ED5" s="287">
        <f t="shared" si="44"/>
        <v>4</v>
      </c>
      <c r="EE5" s="287">
        <f t="shared" si="44"/>
        <v>5</v>
      </c>
      <c r="EF5" s="287">
        <f t="shared" si="44"/>
        <v>4</v>
      </c>
      <c r="EG5" s="287">
        <f t="shared" si="44"/>
        <v>4</v>
      </c>
      <c r="EH5" s="287">
        <f t="shared" si="44"/>
        <v>5</v>
      </c>
      <c r="EI5" s="287">
        <f t="shared" si="44"/>
        <v>4</v>
      </c>
      <c r="EJ5" s="287">
        <f t="shared" si="44"/>
        <v>4</v>
      </c>
      <c r="EK5" s="287">
        <f t="shared" si="44"/>
        <v>5</v>
      </c>
      <c r="EL5" s="287">
        <f t="shared" si="44"/>
        <v>4</v>
      </c>
      <c r="EM5" s="287">
        <f t="shared" si="44"/>
        <v>4</v>
      </c>
      <c r="EN5" s="287">
        <f t="shared" si="44"/>
        <v>5</v>
      </c>
      <c r="EO5" s="287">
        <f t="shared" si="44"/>
        <v>4</v>
      </c>
      <c r="EP5" s="287">
        <f t="shared" si="44"/>
        <v>5</v>
      </c>
      <c r="EQ5" s="287">
        <f t="shared" si="44"/>
        <v>4</v>
      </c>
      <c r="ER5" s="287">
        <f t="shared" si="44"/>
        <v>4</v>
      </c>
      <c r="ES5" s="287">
        <f t="shared" si="44"/>
        <v>4</v>
      </c>
      <c r="ET5" s="287">
        <f t="shared" si="44"/>
        <v>5</v>
      </c>
      <c r="EU5" s="287">
        <f t="shared" si="44"/>
        <v>4</v>
      </c>
      <c r="EV5" s="287">
        <f t="shared" si="44"/>
        <v>4</v>
      </c>
      <c r="EW5" s="287">
        <f t="shared" si="44"/>
        <v>5</v>
      </c>
      <c r="EX5" s="287">
        <f t="shared" si="44"/>
        <v>4</v>
      </c>
      <c r="EY5" s="287">
        <f t="shared" si="44"/>
        <v>5</v>
      </c>
      <c r="EZ5" s="287">
        <f t="shared" si="44"/>
        <v>4</v>
      </c>
      <c r="FA5" s="287">
        <f t="shared" si="44"/>
        <v>4</v>
      </c>
      <c r="FB5" s="287">
        <f t="shared" si="44"/>
        <v>5</v>
      </c>
      <c r="FC5" s="287">
        <f t="shared" si="44"/>
        <v>4</v>
      </c>
      <c r="FD5" s="287">
        <f t="shared" si="44"/>
        <v>4</v>
      </c>
      <c r="FE5" s="287">
        <f t="shared" si="44"/>
        <v>5</v>
      </c>
      <c r="FF5" s="287">
        <f t="shared" si="44"/>
        <v>4</v>
      </c>
      <c r="FG5" s="287">
        <f t="shared" si="44"/>
        <v>4</v>
      </c>
      <c r="FH5" s="287">
        <f t="shared" si="44"/>
        <v>5</v>
      </c>
      <c r="FI5" s="287">
        <f t="shared" si="44"/>
        <v>4</v>
      </c>
      <c r="FJ5" s="287">
        <f t="shared" si="44"/>
        <v>5</v>
      </c>
      <c r="FK5" s="287">
        <f t="shared" si="44"/>
        <v>4</v>
      </c>
      <c r="FL5" s="287">
        <f t="shared" si="44"/>
        <v>4</v>
      </c>
      <c r="FM5" s="287">
        <f t="shared" si="44"/>
        <v>5</v>
      </c>
      <c r="FN5" s="287">
        <f t="shared" si="44"/>
        <v>4</v>
      </c>
      <c r="FO5" s="287">
        <f t="shared" si="44"/>
        <v>4</v>
      </c>
      <c r="FP5" s="287">
        <f t="shared" si="44"/>
        <v>4</v>
      </c>
      <c r="FQ5" s="287">
        <f t="shared" si="44"/>
        <v>5</v>
      </c>
      <c r="FR5" s="287">
        <f t="shared" si="44"/>
        <v>4</v>
      </c>
      <c r="FS5" s="287">
        <f t="shared" si="44"/>
        <v>5</v>
      </c>
      <c r="FT5" s="287">
        <f t="shared" si="44"/>
        <v>4</v>
      </c>
      <c r="FU5" s="287">
        <f t="shared" si="44"/>
        <v>4</v>
      </c>
      <c r="FV5" s="287">
        <f t="shared" si="44"/>
        <v>5</v>
      </c>
      <c r="FW5" s="287">
        <f t="shared" si="44"/>
        <v>4</v>
      </c>
      <c r="FX5" s="287">
        <f t="shared" si="44"/>
        <v>4</v>
      </c>
      <c r="FY5" s="287">
        <f t="shared" si="44"/>
        <v>5</v>
      </c>
      <c r="FZ5" s="287">
        <f t="shared" si="44"/>
        <v>4</v>
      </c>
      <c r="GA5" s="287">
        <f t="shared" si="44"/>
        <v>5</v>
      </c>
      <c r="GB5" s="287">
        <f t="shared" si="44"/>
        <v>4</v>
      </c>
      <c r="GC5" s="287">
        <f t="shared" si="44"/>
        <v>4</v>
      </c>
      <c r="GD5" s="287">
        <f t="shared" si="44"/>
        <v>4</v>
      </c>
      <c r="GE5" s="287">
        <f t="shared" si="44"/>
        <v>5</v>
      </c>
      <c r="GF5" s="287">
        <f t="shared" si="44"/>
        <v>4</v>
      </c>
      <c r="GG5" s="287">
        <f t="shared" si="44"/>
        <v>4</v>
      </c>
      <c r="GH5" s="287">
        <f t="shared" si="44"/>
        <v>5</v>
      </c>
      <c r="GI5" s="287">
        <f t="shared" si="44"/>
        <v>4</v>
      </c>
      <c r="GJ5" s="287">
        <f t="shared" si="44"/>
        <v>5</v>
      </c>
      <c r="GK5" s="287">
        <f t="shared" si="44"/>
        <v>4</v>
      </c>
      <c r="GL5" s="287">
        <f t="shared" si="44"/>
        <v>4</v>
      </c>
      <c r="GM5" s="287">
        <f t="shared" ref="GM5:IX5" si="45">IF(OR(AND(GM4=7,GM3&gt;=29),AND(GM4=1,GM3&gt;=30),AND(GM4=2,GM3=31)),5,4)</f>
        <v>5</v>
      </c>
      <c r="GN5" s="287">
        <f t="shared" si="45"/>
        <v>4</v>
      </c>
      <c r="GO5" s="287">
        <f t="shared" si="45"/>
        <v>4</v>
      </c>
      <c r="GP5" s="287">
        <f t="shared" si="45"/>
        <v>4</v>
      </c>
      <c r="GQ5" s="287">
        <f t="shared" si="45"/>
        <v>5</v>
      </c>
      <c r="GR5" s="287">
        <f t="shared" si="45"/>
        <v>4</v>
      </c>
      <c r="GS5" s="287">
        <f t="shared" si="45"/>
        <v>5</v>
      </c>
      <c r="GT5" s="287">
        <f t="shared" si="45"/>
        <v>4</v>
      </c>
      <c r="GU5" s="287">
        <f t="shared" si="45"/>
        <v>4</v>
      </c>
      <c r="GV5" s="287">
        <f t="shared" si="45"/>
        <v>5</v>
      </c>
      <c r="GW5" s="287">
        <f t="shared" si="45"/>
        <v>4</v>
      </c>
      <c r="GX5" s="287">
        <f t="shared" si="45"/>
        <v>4</v>
      </c>
      <c r="GY5" s="287">
        <f t="shared" si="45"/>
        <v>5</v>
      </c>
      <c r="GZ5" s="287">
        <f t="shared" si="45"/>
        <v>4</v>
      </c>
      <c r="HA5" s="287">
        <f t="shared" si="45"/>
        <v>4</v>
      </c>
      <c r="HB5" s="287">
        <f t="shared" si="45"/>
        <v>5</v>
      </c>
      <c r="HC5" s="287">
        <f t="shared" si="45"/>
        <v>4</v>
      </c>
      <c r="HD5" s="287">
        <f t="shared" si="45"/>
        <v>4</v>
      </c>
      <c r="HE5" s="287">
        <f t="shared" si="45"/>
        <v>5</v>
      </c>
      <c r="HF5" s="287">
        <f t="shared" si="45"/>
        <v>4</v>
      </c>
      <c r="HG5" s="287">
        <f t="shared" si="45"/>
        <v>5</v>
      </c>
      <c r="HH5" s="287">
        <f t="shared" si="45"/>
        <v>4</v>
      </c>
      <c r="HI5" s="287">
        <f t="shared" si="45"/>
        <v>4</v>
      </c>
      <c r="HJ5" s="287">
        <f t="shared" si="45"/>
        <v>5</v>
      </c>
      <c r="HK5" s="287">
        <f t="shared" si="45"/>
        <v>4</v>
      </c>
      <c r="HL5" s="287">
        <f t="shared" si="45"/>
        <v>4</v>
      </c>
      <c r="HM5" s="287">
        <f t="shared" si="45"/>
        <v>5</v>
      </c>
      <c r="HN5" s="287">
        <f t="shared" si="45"/>
        <v>4</v>
      </c>
      <c r="HO5" s="287">
        <f t="shared" si="45"/>
        <v>4</v>
      </c>
      <c r="HP5" s="287">
        <f t="shared" si="45"/>
        <v>5</v>
      </c>
      <c r="HQ5" s="287">
        <f t="shared" si="45"/>
        <v>4</v>
      </c>
      <c r="HR5" s="287">
        <f t="shared" si="45"/>
        <v>4</v>
      </c>
      <c r="HS5" s="287">
        <f t="shared" si="45"/>
        <v>5</v>
      </c>
      <c r="HT5" s="287">
        <f t="shared" si="45"/>
        <v>4</v>
      </c>
      <c r="HU5" s="287">
        <f t="shared" si="45"/>
        <v>4</v>
      </c>
      <c r="HV5" s="287">
        <f t="shared" si="45"/>
        <v>5</v>
      </c>
      <c r="HW5" s="287">
        <f t="shared" si="45"/>
        <v>4</v>
      </c>
      <c r="HX5" s="287">
        <f t="shared" si="45"/>
        <v>4</v>
      </c>
      <c r="HY5" s="287">
        <f t="shared" si="45"/>
        <v>5</v>
      </c>
      <c r="HZ5" s="287">
        <f t="shared" si="45"/>
        <v>4</v>
      </c>
      <c r="IA5" s="287">
        <f t="shared" si="45"/>
        <v>4</v>
      </c>
      <c r="IB5" s="287">
        <f t="shared" si="45"/>
        <v>5</v>
      </c>
      <c r="IC5" s="287">
        <f t="shared" si="45"/>
        <v>4</v>
      </c>
      <c r="ID5" s="287">
        <f t="shared" si="45"/>
        <v>5</v>
      </c>
      <c r="IE5" s="287">
        <f t="shared" si="45"/>
        <v>4</v>
      </c>
      <c r="IF5" s="287">
        <f t="shared" si="45"/>
        <v>4</v>
      </c>
      <c r="IG5" s="287">
        <f t="shared" si="45"/>
        <v>5</v>
      </c>
      <c r="IH5" s="287">
        <f t="shared" si="45"/>
        <v>4</v>
      </c>
      <c r="II5" s="287">
        <f t="shared" si="45"/>
        <v>4</v>
      </c>
      <c r="IJ5" s="287">
        <f t="shared" si="45"/>
        <v>4</v>
      </c>
      <c r="IK5" s="287">
        <f t="shared" si="45"/>
        <v>5</v>
      </c>
      <c r="IL5" s="287">
        <f t="shared" si="45"/>
        <v>4</v>
      </c>
      <c r="IM5" s="287">
        <f t="shared" si="45"/>
        <v>5</v>
      </c>
      <c r="IN5" s="287">
        <f t="shared" si="45"/>
        <v>4</v>
      </c>
      <c r="IO5" s="287">
        <f t="shared" si="45"/>
        <v>4</v>
      </c>
      <c r="IP5" s="287">
        <f t="shared" si="45"/>
        <v>5</v>
      </c>
      <c r="IQ5" s="287">
        <f t="shared" si="45"/>
        <v>4</v>
      </c>
      <c r="IR5" s="287">
        <f t="shared" si="45"/>
        <v>4</v>
      </c>
      <c r="IS5" s="287">
        <f t="shared" si="45"/>
        <v>5</v>
      </c>
      <c r="IT5" s="287">
        <f t="shared" si="45"/>
        <v>4</v>
      </c>
      <c r="IU5" s="287">
        <f t="shared" si="45"/>
        <v>5</v>
      </c>
      <c r="IV5" s="287">
        <f t="shared" si="45"/>
        <v>4</v>
      </c>
      <c r="IW5" s="287">
        <f t="shared" si="45"/>
        <v>4</v>
      </c>
      <c r="IX5" s="287">
        <f t="shared" si="45"/>
        <v>4</v>
      </c>
      <c r="IY5" s="287">
        <f t="shared" ref="IY5:LJ5" si="46">IF(OR(AND(IY4=7,IY3&gt;=29),AND(IY4=1,IY3&gt;=30),AND(IY4=2,IY3=31)),5,4)</f>
        <v>5</v>
      </c>
      <c r="IZ5" s="287">
        <f t="shared" si="46"/>
        <v>4</v>
      </c>
      <c r="JA5" s="287">
        <f t="shared" si="46"/>
        <v>5</v>
      </c>
      <c r="JB5" s="287">
        <f t="shared" si="46"/>
        <v>4</v>
      </c>
      <c r="JC5" s="287">
        <f t="shared" si="46"/>
        <v>4</v>
      </c>
      <c r="JD5" s="287">
        <f t="shared" si="46"/>
        <v>5</v>
      </c>
      <c r="JE5" s="287">
        <f t="shared" si="46"/>
        <v>4</v>
      </c>
      <c r="JF5" s="287">
        <f t="shared" si="46"/>
        <v>4</v>
      </c>
      <c r="JG5" s="287">
        <f t="shared" si="46"/>
        <v>5</v>
      </c>
      <c r="JH5" s="287">
        <f t="shared" si="46"/>
        <v>4</v>
      </c>
      <c r="JI5" s="287">
        <f t="shared" si="46"/>
        <v>4</v>
      </c>
      <c r="JJ5" s="287">
        <f t="shared" si="46"/>
        <v>5</v>
      </c>
      <c r="JK5" s="287">
        <f t="shared" si="46"/>
        <v>4</v>
      </c>
      <c r="JL5" s="287">
        <f t="shared" si="46"/>
        <v>4</v>
      </c>
      <c r="JM5" s="287">
        <f t="shared" si="46"/>
        <v>5</v>
      </c>
      <c r="JN5" s="287">
        <f t="shared" si="46"/>
        <v>4</v>
      </c>
      <c r="JO5" s="287">
        <f t="shared" si="46"/>
        <v>4</v>
      </c>
      <c r="JP5" s="287">
        <f t="shared" si="46"/>
        <v>5</v>
      </c>
      <c r="JQ5" s="287">
        <f t="shared" si="46"/>
        <v>4</v>
      </c>
      <c r="JR5" s="287">
        <f t="shared" si="46"/>
        <v>5</v>
      </c>
      <c r="JS5" s="287">
        <f t="shared" si="46"/>
        <v>4</v>
      </c>
      <c r="JT5" s="287">
        <f t="shared" si="46"/>
        <v>4</v>
      </c>
      <c r="JU5" s="287">
        <f t="shared" si="46"/>
        <v>4</v>
      </c>
      <c r="JV5" s="287">
        <f t="shared" si="46"/>
        <v>5</v>
      </c>
      <c r="JW5" s="287">
        <f t="shared" si="46"/>
        <v>4</v>
      </c>
      <c r="JX5" s="287">
        <f t="shared" si="46"/>
        <v>4</v>
      </c>
      <c r="JY5" s="287">
        <f t="shared" si="46"/>
        <v>5</v>
      </c>
      <c r="JZ5" s="287">
        <f t="shared" si="46"/>
        <v>4</v>
      </c>
      <c r="KA5" s="287">
        <f t="shared" si="46"/>
        <v>5</v>
      </c>
      <c r="KB5" s="287">
        <f t="shared" si="46"/>
        <v>4</v>
      </c>
      <c r="KC5" s="287">
        <f t="shared" si="46"/>
        <v>4</v>
      </c>
      <c r="KD5" s="287">
        <f t="shared" si="46"/>
        <v>5</v>
      </c>
      <c r="KE5" s="287">
        <f t="shared" si="46"/>
        <v>4</v>
      </c>
      <c r="KF5" s="287">
        <f t="shared" si="46"/>
        <v>4</v>
      </c>
      <c r="KG5" s="287">
        <f t="shared" si="46"/>
        <v>5</v>
      </c>
      <c r="KH5" s="287">
        <f t="shared" si="46"/>
        <v>4</v>
      </c>
      <c r="KI5" s="287">
        <f t="shared" si="46"/>
        <v>4</v>
      </c>
      <c r="KJ5" s="287">
        <f t="shared" si="46"/>
        <v>5</v>
      </c>
      <c r="KK5" s="287">
        <f t="shared" si="46"/>
        <v>4</v>
      </c>
      <c r="KL5" s="287">
        <f t="shared" si="46"/>
        <v>4</v>
      </c>
      <c r="KM5" s="287">
        <f t="shared" si="46"/>
        <v>5</v>
      </c>
      <c r="KN5" s="287">
        <f t="shared" si="46"/>
        <v>4</v>
      </c>
      <c r="KO5" s="287">
        <f t="shared" si="46"/>
        <v>4</v>
      </c>
      <c r="KP5" s="287">
        <f t="shared" si="46"/>
        <v>5</v>
      </c>
      <c r="KQ5" s="287">
        <f t="shared" si="46"/>
        <v>4</v>
      </c>
      <c r="KR5" s="287">
        <f t="shared" si="46"/>
        <v>4</v>
      </c>
      <c r="KS5" s="287">
        <f t="shared" si="46"/>
        <v>5</v>
      </c>
      <c r="KT5" s="287">
        <f t="shared" si="46"/>
        <v>4</v>
      </c>
      <c r="KU5" s="287">
        <f t="shared" si="46"/>
        <v>5</v>
      </c>
      <c r="KV5" s="287">
        <f t="shared" si="46"/>
        <v>4</v>
      </c>
      <c r="KW5" s="287">
        <f t="shared" si="46"/>
        <v>4</v>
      </c>
      <c r="KX5" s="287">
        <f t="shared" si="46"/>
        <v>5</v>
      </c>
      <c r="KY5" s="287">
        <f t="shared" si="46"/>
        <v>4</v>
      </c>
      <c r="KZ5" s="287">
        <f t="shared" si="46"/>
        <v>4</v>
      </c>
      <c r="LA5" s="287">
        <f t="shared" si="46"/>
        <v>5</v>
      </c>
      <c r="LB5" s="287">
        <f t="shared" si="46"/>
        <v>4</v>
      </c>
      <c r="LC5" s="287">
        <f t="shared" si="46"/>
        <v>5</v>
      </c>
      <c r="LD5" s="287">
        <f t="shared" si="46"/>
        <v>4</v>
      </c>
      <c r="LE5" s="287">
        <f t="shared" si="46"/>
        <v>4</v>
      </c>
      <c r="LF5" s="287">
        <f t="shared" si="46"/>
        <v>4</v>
      </c>
      <c r="LG5" s="287">
        <f t="shared" si="46"/>
        <v>5</v>
      </c>
      <c r="LH5" s="287">
        <f t="shared" si="46"/>
        <v>4</v>
      </c>
      <c r="LI5" s="287">
        <f t="shared" si="46"/>
        <v>4</v>
      </c>
      <c r="LJ5" s="287">
        <f t="shared" si="46"/>
        <v>5</v>
      </c>
      <c r="LK5" s="287">
        <f t="shared" ref="LK5:NV5" si="47">IF(OR(AND(LK4=7,LK3&gt;=29),AND(LK4=1,LK3&gt;=30),AND(LK4=2,LK3=31)),5,4)</f>
        <v>4</v>
      </c>
      <c r="LL5" s="287">
        <f t="shared" si="47"/>
        <v>5</v>
      </c>
      <c r="LM5" s="287">
        <f t="shared" si="47"/>
        <v>4</v>
      </c>
      <c r="LN5" s="287">
        <f t="shared" si="47"/>
        <v>4</v>
      </c>
      <c r="LO5" s="287">
        <f t="shared" si="47"/>
        <v>5</v>
      </c>
      <c r="LP5" s="287">
        <f t="shared" si="47"/>
        <v>4</v>
      </c>
      <c r="LQ5" s="287">
        <f t="shared" si="47"/>
        <v>4</v>
      </c>
      <c r="LR5" s="287">
        <f t="shared" si="47"/>
        <v>4</v>
      </c>
      <c r="LS5" s="287">
        <f t="shared" si="47"/>
        <v>5</v>
      </c>
      <c r="LT5" s="287">
        <f t="shared" si="47"/>
        <v>4</v>
      </c>
      <c r="LU5" s="287">
        <f t="shared" si="47"/>
        <v>5</v>
      </c>
      <c r="LV5" s="287">
        <f t="shared" si="47"/>
        <v>4</v>
      </c>
      <c r="LW5" s="287">
        <f t="shared" si="47"/>
        <v>4</v>
      </c>
      <c r="LX5" s="287">
        <f t="shared" si="47"/>
        <v>5</v>
      </c>
      <c r="LY5" s="287">
        <f t="shared" si="47"/>
        <v>4</v>
      </c>
      <c r="LZ5" s="287">
        <f t="shared" si="47"/>
        <v>4</v>
      </c>
      <c r="MA5" s="287">
        <f t="shared" si="47"/>
        <v>5</v>
      </c>
      <c r="MB5" s="287">
        <f t="shared" si="47"/>
        <v>4</v>
      </c>
      <c r="MC5" s="287">
        <f t="shared" si="47"/>
        <v>4</v>
      </c>
      <c r="MD5" s="287">
        <f t="shared" si="47"/>
        <v>5</v>
      </c>
      <c r="ME5" s="287">
        <f t="shared" si="47"/>
        <v>4</v>
      </c>
      <c r="MF5" s="287">
        <f t="shared" si="47"/>
        <v>4</v>
      </c>
      <c r="MG5" s="287">
        <f t="shared" si="47"/>
        <v>5</v>
      </c>
      <c r="MH5" s="287">
        <f t="shared" si="47"/>
        <v>4</v>
      </c>
      <c r="MI5" s="287">
        <f t="shared" si="47"/>
        <v>4</v>
      </c>
      <c r="MJ5" s="287">
        <f t="shared" si="47"/>
        <v>5</v>
      </c>
      <c r="MK5" s="287">
        <f t="shared" si="47"/>
        <v>4</v>
      </c>
      <c r="ML5" s="287">
        <f t="shared" si="47"/>
        <v>5</v>
      </c>
      <c r="MM5" s="287">
        <f t="shared" si="47"/>
        <v>4</v>
      </c>
      <c r="MN5" s="287">
        <f t="shared" si="47"/>
        <v>4</v>
      </c>
      <c r="MO5" s="287">
        <f t="shared" si="47"/>
        <v>5</v>
      </c>
      <c r="MP5" s="287">
        <f t="shared" si="47"/>
        <v>4</v>
      </c>
      <c r="MQ5" s="287">
        <f t="shared" si="47"/>
        <v>4</v>
      </c>
      <c r="MR5" s="287">
        <f t="shared" si="47"/>
        <v>5</v>
      </c>
      <c r="MS5" s="287">
        <f t="shared" si="47"/>
        <v>4</v>
      </c>
      <c r="MT5" s="287">
        <f t="shared" si="47"/>
        <v>4</v>
      </c>
      <c r="MU5" s="287">
        <f t="shared" si="47"/>
        <v>5</v>
      </c>
      <c r="MV5" s="287">
        <f t="shared" si="47"/>
        <v>4</v>
      </c>
      <c r="MW5" s="287">
        <f t="shared" si="47"/>
        <v>4</v>
      </c>
      <c r="MX5" s="287">
        <f t="shared" si="47"/>
        <v>5</v>
      </c>
      <c r="MY5" s="287">
        <f t="shared" si="47"/>
        <v>4</v>
      </c>
      <c r="MZ5" s="287">
        <f t="shared" si="47"/>
        <v>4</v>
      </c>
      <c r="NA5" s="287">
        <f t="shared" si="47"/>
        <v>5</v>
      </c>
      <c r="NB5" s="287">
        <f t="shared" si="47"/>
        <v>4</v>
      </c>
      <c r="NC5" s="287">
        <f t="shared" si="47"/>
        <v>4</v>
      </c>
      <c r="ND5" s="287">
        <f t="shared" si="47"/>
        <v>5</v>
      </c>
      <c r="NE5" s="287">
        <f t="shared" si="47"/>
        <v>4</v>
      </c>
      <c r="NF5" s="287">
        <f t="shared" si="47"/>
        <v>5</v>
      </c>
      <c r="NG5" s="287">
        <f t="shared" si="47"/>
        <v>4</v>
      </c>
      <c r="NH5" s="287">
        <f t="shared" si="47"/>
        <v>4</v>
      </c>
      <c r="NI5" s="287">
        <f t="shared" si="47"/>
        <v>5</v>
      </c>
      <c r="NJ5" s="287">
        <f t="shared" si="47"/>
        <v>4</v>
      </c>
      <c r="NK5" s="287">
        <f t="shared" si="47"/>
        <v>4</v>
      </c>
      <c r="NL5" s="287">
        <f t="shared" si="47"/>
        <v>4</v>
      </c>
      <c r="NM5" s="287">
        <f t="shared" si="47"/>
        <v>5</v>
      </c>
      <c r="NN5" s="287">
        <f t="shared" si="47"/>
        <v>4</v>
      </c>
      <c r="NO5" s="287">
        <f t="shared" si="47"/>
        <v>5</v>
      </c>
      <c r="NP5" s="287">
        <f t="shared" si="47"/>
        <v>4</v>
      </c>
      <c r="NQ5" s="287">
        <f t="shared" si="47"/>
        <v>4</v>
      </c>
      <c r="NR5" s="287">
        <f t="shared" si="47"/>
        <v>5</v>
      </c>
      <c r="NS5" s="287">
        <f t="shared" si="47"/>
        <v>4</v>
      </c>
      <c r="NT5" s="287">
        <f t="shared" si="47"/>
        <v>4</v>
      </c>
      <c r="NU5" s="287">
        <f t="shared" si="47"/>
        <v>5</v>
      </c>
      <c r="NV5" s="287">
        <f t="shared" si="47"/>
        <v>4</v>
      </c>
      <c r="NW5" s="287">
        <f t="shared" ref="NW5:PF5" si="48">IF(OR(AND(NW4=7,NW3&gt;=29),AND(NW4=1,NW3&gt;=30),AND(NW4=2,NW3=31)),5,4)</f>
        <v>5</v>
      </c>
      <c r="NX5" s="287">
        <f t="shared" si="48"/>
        <v>4</v>
      </c>
      <c r="NY5" s="287">
        <f t="shared" si="48"/>
        <v>4</v>
      </c>
      <c r="NZ5" s="287">
        <f t="shared" si="48"/>
        <v>4</v>
      </c>
      <c r="OA5" s="287">
        <f t="shared" si="48"/>
        <v>5</v>
      </c>
      <c r="OB5" s="287">
        <f t="shared" si="48"/>
        <v>4</v>
      </c>
      <c r="OC5" s="287">
        <f t="shared" si="48"/>
        <v>4</v>
      </c>
      <c r="OD5" s="287">
        <f t="shared" si="48"/>
        <v>5</v>
      </c>
      <c r="OE5" s="287">
        <f t="shared" si="48"/>
        <v>4</v>
      </c>
      <c r="OF5" s="287">
        <f t="shared" si="48"/>
        <v>5</v>
      </c>
      <c r="OG5" s="287">
        <f t="shared" si="48"/>
        <v>4</v>
      </c>
      <c r="OH5" s="287">
        <f t="shared" si="48"/>
        <v>4</v>
      </c>
      <c r="OI5" s="287">
        <f t="shared" si="48"/>
        <v>5</v>
      </c>
      <c r="OJ5" s="287">
        <f t="shared" si="48"/>
        <v>4</v>
      </c>
      <c r="OK5" s="287">
        <f t="shared" si="48"/>
        <v>4</v>
      </c>
      <c r="OL5" s="287">
        <f t="shared" si="48"/>
        <v>5</v>
      </c>
      <c r="OM5" s="287">
        <f t="shared" si="48"/>
        <v>4</v>
      </c>
      <c r="ON5" s="287">
        <f t="shared" si="48"/>
        <v>4</v>
      </c>
      <c r="OO5" s="287">
        <f t="shared" si="48"/>
        <v>5</v>
      </c>
      <c r="OP5" s="287">
        <f t="shared" si="48"/>
        <v>4</v>
      </c>
      <c r="OQ5" s="287">
        <f t="shared" si="48"/>
        <v>4</v>
      </c>
      <c r="OR5" s="287">
        <f t="shared" si="48"/>
        <v>5</v>
      </c>
      <c r="OS5" s="287">
        <f t="shared" si="48"/>
        <v>4</v>
      </c>
      <c r="OT5" s="287">
        <f t="shared" si="48"/>
        <v>5</v>
      </c>
      <c r="OU5" s="287">
        <f t="shared" si="48"/>
        <v>4</v>
      </c>
      <c r="OV5" s="287">
        <f t="shared" si="48"/>
        <v>4</v>
      </c>
      <c r="OW5" s="287">
        <f t="shared" si="48"/>
        <v>4</v>
      </c>
      <c r="OX5" s="287">
        <f t="shared" si="48"/>
        <v>5</v>
      </c>
      <c r="OY5" s="287">
        <f t="shared" si="48"/>
        <v>4</v>
      </c>
      <c r="OZ5" s="287">
        <f t="shared" si="48"/>
        <v>4</v>
      </c>
      <c r="PA5" s="287">
        <f t="shared" si="48"/>
        <v>5</v>
      </c>
      <c r="PB5" s="287">
        <f t="shared" si="48"/>
        <v>4</v>
      </c>
      <c r="PC5" s="287">
        <f t="shared" si="48"/>
        <v>5</v>
      </c>
      <c r="PD5" s="287">
        <f t="shared" si="48"/>
        <v>4</v>
      </c>
      <c r="PE5" s="287">
        <f t="shared" si="48"/>
        <v>4</v>
      </c>
      <c r="PF5" s="287">
        <f t="shared" si="48"/>
        <v>5</v>
      </c>
    </row>
    <row r="6" spans="1:422">
      <c r="A6" s="285" t="s">
        <v>119</v>
      </c>
      <c r="C6" s="283">
        <f t="shared" ref="C6:BN6" si="49">IF(OR(AND(C4=1,C3&gt;=29),AND(C4=2,C3&gt;=30),AND(C4=3,C3=31)),5,4)</f>
        <v>5</v>
      </c>
      <c r="D6" s="283">
        <f t="shared" si="49"/>
        <v>4</v>
      </c>
      <c r="E6" s="283">
        <f t="shared" si="49"/>
        <v>4</v>
      </c>
      <c r="F6" s="283">
        <f t="shared" si="49"/>
        <v>4</v>
      </c>
      <c r="G6" s="283">
        <f t="shared" si="49"/>
        <v>5</v>
      </c>
      <c r="H6" s="283">
        <f t="shared" si="49"/>
        <v>4</v>
      </c>
      <c r="I6" s="283">
        <f t="shared" si="49"/>
        <v>5</v>
      </c>
      <c r="J6" s="283">
        <f t="shared" si="49"/>
        <v>4</v>
      </c>
      <c r="K6" s="283">
        <f t="shared" si="49"/>
        <v>4</v>
      </c>
      <c r="L6" s="283">
        <f t="shared" si="49"/>
        <v>5</v>
      </c>
      <c r="M6" s="283">
        <f t="shared" si="49"/>
        <v>4</v>
      </c>
      <c r="N6" s="283">
        <f t="shared" si="49"/>
        <v>4</v>
      </c>
      <c r="O6" s="283">
        <f t="shared" si="49"/>
        <v>5</v>
      </c>
      <c r="P6" s="283">
        <f t="shared" si="49"/>
        <v>4</v>
      </c>
      <c r="Q6" s="283">
        <f t="shared" si="49"/>
        <v>4</v>
      </c>
      <c r="R6" s="283">
        <f t="shared" si="49"/>
        <v>5</v>
      </c>
      <c r="S6" s="283">
        <f t="shared" si="49"/>
        <v>4</v>
      </c>
      <c r="T6" s="283">
        <f t="shared" si="49"/>
        <v>4</v>
      </c>
      <c r="U6" s="283">
        <f t="shared" si="49"/>
        <v>5</v>
      </c>
      <c r="V6" s="283">
        <f t="shared" si="49"/>
        <v>4</v>
      </c>
      <c r="W6" s="283">
        <f t="shared" si="49"/>
        <v>5</v>
      </c>
      <c r="X6" s="283">
        <f t="shared" si="49"/>
        <v>4</v>
      </c>
      <c r="Y6" s="283">
        <f t="shared" si="49"/>
        <v>4</v>
      </c>
      <c r="Z6" s="283">
        <f t="shared" si="49"/>
        <v>5</v>
      </c>
      <c r="AA6" s="283">
        <f t="shared" si="49"/>
        <v>4</v>
      </c>
      <c r="AB6" s="283">
        <f t="shared" si="49"/>
        <v>4</v>
      </c>
      <c r="AC6" s="283">
        <f t="shared" si="49"/>
        <v>5</v>
      </c>
      <c r="AD6" s="283">
        <f t="shared" si="49"/>
        <v>4</v>
      </c>
      <c r="AE6" s="283">
        <f t="shared" si="49"/>
        <v>4</v>
      </c>
      <c r="AF6" s="283">
        <f t="shared" si="49"/>
        <v>5</v>
      </c>
      <c r="AG6" s="283">
        <f t="shared" si="49"/>
        <v>4</v>
      </c>
      <c r="AH6" s="283">
        <f t="shared" si="49"/>
        <v>4</v>
      </c>
      <c r="AI6" s="283">
        <f t="shared" si="49"/>
        <v>5</v>
      </c>
      <c r="AJ6" s="283">
        <f t="shared" si="49"/>
        <v>4</v>
      </c>
      <c r="AK6" s="283">
        <f t="shared" si="49"/>
        <v>4</v>
      </c>
      <c r="AL6" s="283">
        <f t="shared" si="49"/>
        <v>5</v>
      </c>
      <c r="AM6" s="283">
        <f t="shared" si="49"/>
        <v>4</v>
      </c>
      <c r="AN6" s="283">
        <f t="shared" si="49"/>
        <v>4</v>
      </c>
      <c r="AO6" s="283">
        <f t="shared" si="49"/>
        <v>5</v>
      </c>
      <c r="AP6" s="283">
        <f t="shared" si="49"/>
        <v>4</v>
      </c>
      <c r="AQ6" s="283">
        <f t="shared" si="49"/>
        <v>4</v>
      </c>
      <c r="AR6" s="283">
        <f t="shared" si="49"/>
        <v>5</v>
      </c>
      <c r="AS6" s="283">
        <f t="shared" si="49"/>
        <v>4</v>
      </c>
      <c r="AT6" s="283">
        <f t="shared" si="49"/>
        <v>5</v>
      </c>
      <c r="AU6" s="283">
        <f t="shared" si="49"/>
        <v>4</v>
      </c>
      <c r="AV6" s="283">
        <f t="shared" si="49"/>
        <v>4</v>
      </c>
      <c r="AW6" s="283">
        <f t="shared" si="49"/>
        <v>5</v>
      </c>
      <c r="AX6" s="283">
        <f t="shared" si="49"/>
        <v>4</v>
      </c>
      <c r="AY6" s="283">
        <f t="shared" si="49"/>
        <v>4</v>
      </c>
      <c r="AZ6" s="283">
        <f t="shared" si="49"/>
        <v>4</v>
      </c>
      <c r="BA6" s="283">
        <f t="shared" si="49"/>
        <v>5</v>
      </c>
      <c r="BB6" s="283">
        <f t="shared" si="49"/>
        <v>4</v>
      </c>
      <c r="BC6" s="283">
        <f t="shared" si="49"/>
        <v>5</v>
      </c>
      <c r="BD6" s="283">
        <f t="shared" si="49"/>
        <v>4</v>
      </c>
      <c r="BE6" s="283">
        <f t="shared" si="49"/>
        <v>4</v>
      </c>
      <c r="BF6" s="283">
        <f t="shared" si="49"/>
        <v>5</v>
      </c>
      <c r="BG6" s="283">
        <f t="shared" si="49"/>
        <v>4</v>
      </c>
      <c r="BH6" s="283">
        <f t="shared" si="49"/>
        <v>4</v>
      </c>
      <c r="BI6" s="283">
        <f t="shared" si="49"/>
        <v>5</v>
      </c>
      <c r="BJ6" s="283">
        <f t="shared" si="49"/>
        <v>4</v>
      </c>
      <c r="BK6" s="283">
        <f t="shared" si="49"/>
        <v>5</v>
      </c>
      <c r="BL6" s="283">
        <f t="shared" si="49"/>
        <v>4</v>
      </c>
      <c r="BM6" s="283">
        <f t="shared" si="49"/>
        <v>4</v>
      </c>
      <c r="BN6" s="283">
        <f t="shared" si="49"/>
        <v>4</v>
      </c>
      <c r="BO6" s="283">
        <f t="shared" ref="BO6:DZ6" si="50">IF(OR(AND(BO4=1,BO3&gt;=29),AND(BO4=2,BO3&gt;=30),AND(BO4=3,BO3=31)),5,4)</f>
        <v>5</v>
      </c>
      <c r="BP6" s="283">
        <f t="shared" si="50"/>
        <v>4</v>
      </c>
      <c r="BQ6" s="283">
        <f t="shared" si="50"/>
        <v>5</v>
      </c>
      <c r="BR6" s="283">
        <f t="shared" si="50"/>
        <v>4</v>
      </c>
      <c r="BS6" s="283">
        <f t="shared" si="50"/>
        <v>4</v>
      </c>
      <c r="BT6" s="283">
        <f t="shared" si="50"/>
        <v>5</v>
      </c>
      <c r="BU6" s="283">
        <f t="shared" si="50"/>
        <v>4</v>
      </c>
      <c r="BV6" s="283">
        <f t="shared" si="50"/>
        <v>4</v>
      </c>
      <c r="BW6" s="283">
        <f t="shared" si="50"/>
        <v>5</v>
      </c>
      <c r="BX6" s="283">
        <f t="shared" si="50"/>
        <v>4</v>
      </c>
      <c r="BY6" s="283">
        <f t="shared" si="50"/>
        <v>4</v>
      </c>
      <c r="BZ6" s="283">
        <f t="shared" si="50"/>
        <v>5</v>
      </c>
      <c r="CA6" s="283">
        <f t="shared" si="50"/>
        <v>4</v>
      </c>
      <c r="CB6" s="283">
        <f t="shared" si="50"/>
        <v>4</v>
      </c>
      <c r="CC6" s="283">
        <f t="shared" si="50"/>
        <v>5</v>
      </c>
      <c r="CD6" s="283">
        <f t="shared" si="50"/>
        <v>4</v>
      </c>
      <c r="CE6" s="283">
        <f t="shared" si="50"/>
        <v>4</v>
      </c>
      <c r="CF6" s="283">
        <f t="shared" si="50"/>
        <v>5</v>
      </c>
      <c r="CG6" s="283">
        <f t="shared" si="50"/>
        <v>4</v>
      </c>
      <c r="CH6" s="283">
        <f t="shared" si="50"/>
        <v>5</v>
      </c>
      <c r="CI6" s="283">
        <f t="shared" si="50"/>
        <v>4</v>
      </c>
      <c r="CJ6" s="283">
        <f t="shared" si="50"/>
        <v>4</v>
      </c>
      <c r="CK6" s="283">
        <f t="shared" si="50"/>
        <v>4</v>
      </c>
      <c r="CL6" s="283">
        <f t="shared" si="50"/>
        <v>5</v>
      </c>
      <c r="CM6" s="283">
        <f t="shared" si="50"/>
        <v>4</v>
      </c>
      <c r="CN6" s="283">
        <f t="shared" si="50"/>
        <v>4</v>
      </c>
      <c r="CO6" s="283">
        <f t="shared" si="50"/>
        <v>5</v>
      </c>
      <c r="CP6" s="283">
        <f t="shared" si="50"/>
        <v>4</v>
      </c>
      <c r="CQ6" s="283">
        <f t="shared" si="50"/>
        <v>5</v>
      </c>
      <c r="CR6" s="283">
        <f t="shared" si="50"/>
        <v>4</v>
      </c>
      <c r="CS6" s="283">
        <f t="shared" si="50"/>
        <v>4</v>
      </c>
      <c r="CT6" s="283">
        <f t="shared" si="50"/>
        <v>5</v>
      </c>
      <c r="CU6" s="283">
        <f t="shared" si="50"/>
        <v>4</v>
      </c>
      <c r="CV6" s="283">
        <f t="shared" si="50"/>
        <v>4</v>
      </c>
      <c r="CW6" s="283">
        <f t="shared" si="50"/>
        <v>5</v>
      </c>
      <c r="CX6" s="283">
        <f t="shared" si="50"/>
        <v>4</v>
      </c>
      <c r="CY6" s="283">
        <f t="shared" si="50"/>
        <v>4</v>
      </c>
      <c r="CZ6" s="283">
        <f t="shared" si="50"/>
        <v>5</v>
      </c>
      <c r="DA6" s="283">
        <f t="shared" si="50"/>
        <v>4</v>
      </c>
      <c r="DB6" s="283">
        <f t="shared" si="50"/>
        <v>4</v>
      </c>
      <c r="DC6" s="283">
        <f t="shared" si="50"/>
        <v>5</v>
      </c>
      <c r="DD6" s="283">
        <f t="shared" si="50"/>
        <v>4</v>
      </c>
      <c r="DE6" s="283">
        <f t="shared" si="50"/>
        <v>4</v>
      </c>
      <c r="DF6" s="283">
        <f t="shared" si="50"/>
        <v>5</v>
      </c>
      <c r="DG6" s="283">
        <f t="shared" si="50"/>
        <v>4</v>
      </c>
      <c r="DH6" s="283">
        <f t="shared" si="50"/>
        <v>4</v>
      </c>
      <c r="DI6" s="283">
        <f t="shared" si="50"/>
        <v>5</v>
      </c>
      <c r="DJ6" s="283">
        <f t="shared" si="50"/>
        <v>4</v>
      </c>
      <c r="DK6" s="283">
        <f t="shared" si="50"/>
        <v>5</v>
      </c>
      <c r="DL6" s="283">
        <f t="shared" si="50"/>
        <v>4</v>
      </c>
      <c r="DM6" s="283">
        <f t="shared" si="50"/>
        <v>4</v>
      </c>
      <c r="DN6" s="283">
        <f t="shared" si="50"/>
        <v>5</v>
      </c>
      <c r="DO6" s="283">
        <f t="shared" si="50"/>
        <v>4</v>
      </c>
      <c r="DP6" s="283">
        <f t="shared" si="50"/>
        <v>4</v>
      </c>
      <c r="DQ6" s="283">
        <f t="shared" si="50"/>
        <v>5</v>
      </c>
      <c r="DR6" s="283">
        <f t="shared" si="50"/>
        <v>4</v>
      </c>
      <c r="DS6" s="283">
        <f t="shared" si="50"/>
        <v>5</v>
      </c>
      <c r="DT6" s="283">
        <f t="shared" si="50"/>
        <v>4</v>
      </c>
      <c r="DU6" s="283">
        <f t="shared" si="50"/>
        <v>4</v>
      </c>
      <c r="DV6" s="283">
        <f t="shared" si="50"/>
        <v>4</v>
      </c>
      <c r="DW6" s="283">
        <f t="shared" si="50"/>
        <v>5</v>
      </c>
      <c r="DX6" s="283">
        <f t="shared" si="50"/>
        <v>4</v>
      </c>
      <c r="DY6" s="283">
        <f t="shared" si="50"/>
        <v>4</v>
      </c>
      <c r="DZ6" s="283">
        <f t="shared" si="50"/>
        <v>5</v>
      </c>
      <c r="EA6" s="283">
        <f t="shared" ref="EA6:GL6" si="51">IF(OR(AND(EA4=1,EA3&gt;=29),AND(EA4=2,EA3&gt;=30),AND(EA4=3,EA3=31)),5,4)</f>
        <v>4</v>
      </c>
      <c r="EB6" s="283">
        <f t="shared" si="51"/>
        <v>5</v>
      </c>
      <c r="EC6" s="283">
        <f t="shared" si="51"/>
        <v>4</v>
      </c>
      <c r="ED6" s="283">
        <f t="shared" si="51"/>
        <v>4</v>
      </c>
      <c r="EE6" s="283">
        <f t="shared" si="51"/>
        <v>5</v>
      </c>
      <c r="EF6" s="283">
        <f t="shared" si="51"/>
        <v>4</v>
      </c>
      <c r="EG6" s="283">
        <f t="shared" si="51"/>
        <v>4</v>
      </c>
      <c r="EH6" s="283">
        <f t="shared" si="51"/>
        <v>4</v>
      </c>
      <c r="EI6" s="283">
        <f t="shared" si="51"/>
        <v>5</v>
      </c>
      <c r="EJ6" s="283">
        <f t="shared" si="51"/>
        <v>4</v>
      </c>
      <c r="EK6" s="283">
        <f t="shared" si="51"/>
        <v>5</v>
      </c>
      <c r="EL6" s="283">
        <f t="shared" si="51"/>
        <v>4</v>
      </c>
      <c r="EM6" s="283">
        <f t="shared" si="51"/>
        <v>4</v>
      </c>
      <c r="EN6" s="283">
        <f t="shared" si="51"/>
        <v>5</v>
      </c>
      <c r="EO6" s="283">
        <f t="shared" si="51"/>
        <v>4</v>
      </c>
      <c r="EP6" s="283">
        <f t="shared" si="51"/>
        <v>4</v>
      </c>
      <c r="EQ6" s="283">
        <f t="shared" si="51"/>
        <v>5</v>
      </c>
      <c r="ER6" s="283">
        <f t="shared" si="51"/>
        <v>4</v>
      </c>
      <c r="ES6" s="283">
        <f t="shared" si="51"/>
        <v>4</v>
      </c>
      <c r="ET6" s="283">
        <f t="shared" si="51"/>
        <v>5</v>
      </c>
      <c r="EU6" s="283">
        <f t="shared" si="51"/>
        <v>4</v>
      </c>
      <c r="EV6" s="283">
        <f t="shared" si="51"/>
        <v>4</v>
      </c>
      <c r="EW6" s="283">
        <f t="shared" si="51"/>
        <v>5</v>
      </c>
      <c r="EX6" s="283">
        <f t="shared" si="51"/>
        <v>4</v>
      </c>
      <c r="EY6" s="283">
        <f t="shared" si="51"/>
        <v>4</v>
      </c>
      <c r="EZ6" s="283">
        <f t="shared" si="51"/>
        <v>5</v>
      </c>
      <c r="FA6" s="283">
        <f t="shared" si="51"/>
        <v>4</v>
      </c>
      <c r="FB6" s="283">
        <f t="shared" si="51"/>
        <v>5</v>
      </c>
      <c r="FC6" s="283">
        <f t="shared" si="51"/>
        <v>4</v>
      </c>
      <c r="FD6" s="283">
        <f t="shared" si="51"/>
        <v>4</v>
      </c>
      <c r="FE6" s="283">
        <f t="shared" si="51"/>
        <v>5</v>
      </c>
      <c r="FF6" s="283">
        <f t="shared" si="51"/>
        <v>4</v>
      </c>
      <c r="FG6" s="283">
        <f t="shared" si="51"/>
        <v>4</v>
      </c>
      <c r="FH6" s="283">
        <f t="shared" si="51"/>
        <v>5</v>
      </c>
      <c r="FI6" s="283">
        <f t="shared" si="51"/>
        <v>4</v>
      </c>
      <c r="FJ6" s="283">
        <f t="shared" si="51"/>
        <v>4</v>
      </c>
      <c r="FK6" s="283">
        <f t="shared" si="51"/>
        <v>5</v>
      </c>
      <c r="FL6" s="283">
        <f t="shared" si="51"/>
        <v>4</v>
      </c>
      <c r="FM6" s="283">
        <f t="shared" si="51"/>
        <v>4</v>
      </c>
      <c r="FN6" s="283">
        <f t="shared" si="51"/>
        <v>5</v>
      </c>
      <c r="FO6" s="283">
        <f t="shared" si="51"/>
        <v>4</v>
      </c>
      <c r="FP6" s="283">
        <f t="shared" si="51"/>
        <v>4</v>
      </c>
      <c r="FQ6" s="283">
        <f t="shared" si="51"/>
        <v>5</v>
      </c>
      <c r="FR6" s="283">
        <f t="shared" si="51"/>
        <v>4</v>
      </c>
      <c r="FS6" s="283">
        <f t="shared" si="51"/>
        <v>4</v>
      </c>
      <c r="FT6" s="283">
        <f t="shared" si="51"/>
        <v>5</v>
      </c>
      <c r="FU6" s="283">
        <f t="shared" si="51"/>
        <v>4</v>
      </c>
      <c r="FV6" s="283">
        <f t="shared" si="51"/>
        <v>5</v>
      </c>
      <c r="FW6" s="283">
        <f t="shared" si="51"/>
        <v>4</v>
      </c>
      <c r="FX6" s="283">
        <f t="shared" si="51"/>
        <v>4</v>
      </c>
      <c r="FY6" s="283">
        <f t="shared" si="51"/>
        <v>5</v>
      </c>
      <c r="FZ6" s="283">
        <f t="shared" si="51"/>
        <v>4</v>
      </c>
      <c r="GA6" s="283">
        <f t="shared" si="51"/>
        <v>4</v>
      </c>
      <c r="GB6" s="283">
        <f t="shared" si="51"/>
        <v>4</v>
      </c>
      <c r="GC6" s="283">
        <f t="shared" si="51"/>
        <v>5</v>
      </c>
      <c r="GD6" s="283">
        <f t="shared" si="51"/>
        <v>4</v>
      </c>
      <c r="GE6" s="283">
        <f t="shared" si="51"/>
        <v>5</v>
      </c>
      <c r="GF6" s="283">
        <f t="shared" si="51"/>
        <v>4</v>
      </c>
      <c r="GG6" s="283">
        <f t="shared" si="51"/>
        <v>4</v>
      </c>
      <c r="GH6" s="283">
        <f t="shared" si="51"/>
        <v>5</v>
      </c>
      <c r="GI6" s="283">
        <f t="shared" si="51"/>
        <v>4</v>
      </c>
      <c r="GJ6" s="283">
        <f t="shared" si="51"/>
        <v>4</v>
      </c>
      <c r="GK6" s="283">
        <f t="shared" si="51"/>
        <v>5</v>
      </c>
      <c r="GL6" s="283">
        <f t="shared" si="51"/>
        <v>4</v>
      </c>
      <c r="GM6" s="283">
        <f t="shared" ref="GM6:IX6" si="52">IF(OR(AND(GM4=1,GM3&gt;=29),AND(GM4=2,GM3&gt;=30),AND(GM4=3,GM3=31)),5,4)</f>
        <v>5</v>
      </c>
      <c r="GN6" s="283">
        <f t="shared" si="52"/>
        <v>4</v>
      </c>
      <c r="GO6" s="283">
        <f t="shared" si="52"/>
        <v>4</v>
      </c>
      <c r="GP6" s="283">
        <f t="shared" si="52"/>
        <v>4</v>
      </c>
      <c r="GQ6" s="283">
        <f t="shared" si="52"/>
        <v>5</v>
      </c>
      <c r="GR6" s="283">
        <f t="shared" si="52"/>
        <v>4</v>
      </c>
      <c r="GS6" s="283">
        <f t="shared" si="52"/>
        <v>4</v>
      </c>
      <c r="GT6" s="283">
        <f t="shared" si="52"/>
        <v>5</v>
      </c>
      <c r="GU6" s="283">
        <f t="shared" si="52"/>
        <v>4</v>
      </c>
      <c r="GV6" s="283">
        <f t="shared" si="52"/>
        <v>5</v>
      </c>
      <c r="GW6" s="283">
        <f t="shared" si="52"/>
        <v>4</v>
      </c>
      <c r="GX6" s="283">
        <f t="shared" si="52"/>
        <v>4</v>
      </c>
      <c r="GY6" s="283">
        <f t="shared" si="52"/>
        <v>5</v>
      </c>
      <c r="GZ6" s="283">
        <f t="shared" si="52"/>
        <v>4</v>
      </c>
      <c r="HA6" s="283">
        <f t="shared" si="52"/>
        <v>4</v>
      </c>
      <c r="HB6" s="283">
        <f t="shared" si="52"/>
        <v>5</v>
      </c>
      <c r="HC6" s="283">
        <f t="shared" si="52"/>
        <v>4</v>
      </c>
      <c r="HD6" s="283">
        <f t="shared" si="52"/>
        <v>4</v>
      </c>
      <c r="HE6" s="283">
        <f t="shared" si="52"/>
        <v>5</v>
      </c>
      <c r="HF6" s="283">
        <f t="shared" si="52"/>
        <v>4</v>
      </c>
      <c r="HG6" s="283">
        <f t="shared" si="52"/>
        <v>4</v>
      </c>
      <c r="HH6" s="283">
        <f t="shared" si="52"/>
        <v>5</v>
      </c>
      <c r="HI6" s="283">
        <f t="shared" si="52"/>
        <v>4</v>
      </c>
      <c r="HJ6" s="283">
        <f t="shared" si="52"/>
        <v>5</v>
      </c>
      <c r="HK6" s="283">
        <f t="shared" si="52"/>
        <v>4</v>
      </c>
      <c r="HL6" s="283">
        <f t="shared" si="52"/>
        <v>4</v>
      </c>
      <c r="HM6" s="283">
        <f t="shared" si="52"/>
        <v>4</v>
      </c>
      <c r="HN6" s="283">
        <f t="shared" si="52"/>
        <v>5</v>
      </c>
      <c r="HO6" s="283">
        <f t="shared" si="52"/>
        <v>4</v>
      </c>
      <c r="HP6" s="283">
        <f t="shared" si="52"/>
        <v>4</v>
      </c>
      <c r="HQ6" s="283">
        <f t="shared" si="52"/>
        <v>5</v>
      </c>
      <c r="HR6" s="283">
        <f t="shared" si="52"/>
        <v>4</v>
      </c>
      <c r="HS6" s="283">
        <f t="shared" si="52"/>
        <v>5</v>
      </c>
      <c r="HT6" s="283">
        <f t="shared" si="52"/>
        <v>4</v>
      </c>
      <c r="HU6" s="283">
        <f t="shared" si="52"/>
        <v>4</v>
      </c>
      <c r="HV6" s="283">
        <f t="shared" si="52"/>
        <v>5</v>
      </c>
      <c r="HW6" s="283">
        <f t="shared" si="52"/>
        <v>4</v>
      </c>
      <c r="HX6" s="283">
        <f t="shared" si="52"/>
        <v>4</v>
      </c>
      <c r="HY6" s="283">
        <f t="shared" si="52"/>
        <v>5</v>
      </c>
      <c r="HZ6" s="283">
        <f t="shared" si="52"/>
        <v>4</v>
      </c>
      <c r="IA6" s="283">
        <f t="shared" si="52"/>
        <v>4</v>
      </c>
      <c r="IB6" s="283">
        <f t="shared" si="52"/>
        <v>5</v>
      </c>
      <c r="IC6" s="283">
        <f t="shared" si="52"/>
        <v>4</v>
      </c>
      <c r="ID6" s="283">
        <f t="shared" si="52"/>
        <v>4</v>
      </c>
      <c r="IE6" s="283">
        <f t="shared" si="52"/>
        <v>5</v>
      </c>
      <c r="IF6" s="283">
        <f t="shared" si="52"/>
        <v>4</v>
      </c>
      <c r="IG6" s="283">
        <f t="shared" si="52"/>
        <v>4</v>
      </c>
      <c r="IH6" s="283">
        <f t="shared" si="52"/>
        <v>5</v>
      </c>
      <c r="II6" s="283">
        <f t="shared" si="52"/>
        <v>4</v>
      </c>
      <c r="IJ6" s="283">
        <f t="shared" si="52"/>
        <v>4</v>
      </c>
      <c r="IK6" s="283">
        <f t="shared" si="52"/>
        <v>5</v>
      </c>
      <c r="IL6" s="283">
        <f t="shared" si="52"/>
        <v>4</v>
      </c>
      <c r="IM6" s="283">
        <f t="shared" si="52"/>
        <v>4</v>
      </c>
      <c r="IN6" s="283">
        <f t="shared" si="52"/>
        <v>5</v>
      </c>
      <c r="IO6" s="283">
        <f t="shared" si="52"/>
        <v>4</v>
      </c>
      <c r="IP6" s="283">
        <f t="shared" si="52"/>
        <v>5</v>
      </c>
      <c r="IQ6" s="283">
        <f t="shared" si="52"/>
        <v>4</v>
      </c>
      <c r="IR6" s="283">
        <f t="shared" si="52"/>
        <v>4</v>
      </c>
      <c r="IS6" s="283">
        <f t="shared" si="52"/>
        <v>5</v>
      </c>
      <c r="IT6" s="283">
        <f t="shared" si="52"/>
        <v>4</v>
      </c>
      <c r="IU6" s="283">
        <f t="shared" si="52"/>
        <v>4</v>
      </c>
      <c r="IV6" s="283">
        <f t="shared" si="52"/>
        <v>5</v>
      </c>
      <c r="IW6" s="283">
        <f t="shared" si="52"/>
        <v>4</v>
      </c>
      <c r="IX6" s="283">
        <f t="shared" si="52"/>
        <v>4</v>
      </c>
      <c r="IY6" s="283">
        <f t="shared" ref="IY6:LJ6" si="53">IF(OR(AND(IY4=1,IY3&gt;=29),AND(IY4=2,IY3&gt;=30),AND(IY4=3,IY3=31)),5,4)</f>
        <v>5</v>
      </c>
      <c r="IZ6" s="283">
        <f t="shared" si="53"/>
        <v>4</v>
      </c>
      <c r="JA6" s="283">
        <f t="shared" si="53"/>
        <v>4</v>
      </c>
      <c r="JB6" s="283">
        <f t="shared" si="53"/>
        <v>5</v>
      </c>
      <c r="JC6" s="283">
        <f t="shared" si="53"/>
        <v>4</v>
      </c>
      <c r="JD6" s="283">
        <f t="shared" si="53"/>
        <v>5</v>
      </c>
      <c r="JE6" s="283">
        <f t="shared" si="53"/>
        <v>4</v>
      </c>
      <c r="JF6" s="283">
        <f t="shared" si="53"/>
        <v>4</v>
      </c>
      <c r="JG6" s="283">
        <f t="shared" si="53"/>
        <v>5</v>
      </c>
      <c r="JH6" s="283">
        <f t="shared" si="53"/>
        <v>4</v>
      </c>
      <c r="JI6" s="283">
        <f t="shared" si="53"/>
        <v>4</v>
      </c>
      <c r="JJ6" s="283">
        <f t="shared" si="53"/>
        <v>4</v>
      </c>
      <c r="JK6" s="283">
        <f t="shared" si="53"/>
        <v>5</v>
      </c>
      <c r="JL6" s="283">
        <f t="shared" si="53"/>
        <v>4</v>
      </c>
      <c r="JM6" s="283">
        <f t="shared" si="53"/>
        <v>5</v>
      </c>
      <c r="JN6" s="283">
        <f t="shared" si="53"/>
        <v>4</v>
      </c>
      <c r="JO6" s="283">
        <f t="shared" si="53"/>
        <v>4</v>
      </c>
      <c r="JP6" s="283">
        <f t="shared" si="53"/>
        <v>5</v>
      </c>
      <c r="JQ6" s="283">
        <f t="shared" si="53"/>
        <v>4</v>
      </c>
      <c r="JR6" s="283">
        <f t="shared" si="53"/>
        <v>4</v>
      </c>
      <c r="JS6" s="283">
        <f t="shared" si="53"/>
        <v>5</v>
      </c>
      <c r="JT6" s="283">
        <f t="shared" si="53"/>
        <v>4</v>
      </c>
      <c r="JU6" s="283">
        <f t="shared" si="53"/>
        <v>4</v>
      </c>
      <c r="JV6" s="283">
        <f t="shared" si="53"/>
        <v>5</v>
      </c>
      <c r="JW6" s="283">
        <f t="shared" si="53"/>
        <v>4</v>
      </c>
      <c r="JX6" s="283">
        <f t="shared" si="53"/>
        <v>4</v>
      </c>
      <c r="JY6" s="283">
        <f t="shared" si="53"/>
        <v>5</v>
      </c>
      <c r="JZ6" s="283">
        <f t="shared" si="53"/>
        <v>4</v>
      </c>
      <c r="KA6" s="283">
        <f t="shared" si="53"/>
        <v>4</v>
      </c>
      <c r="KB6" s="283">
        <f t="shared" si="53"/>
        <v>5</v>
      </c>
      <c r="KC6" s="283">
        <f t="shared" si="53"/>
        <v>4</v>
      </c>
      <c r="KD6" s="283">
        <f t="shared" si="53"/>
        <v>5</v>
      </c>
      <c r="KE6" s="283">
        <f t="shared" si="53"/>
        <v>4</v>
      </c>
      <c r="KF6" s="283">
        <f t="shared" si="53"/>
        <v>4</v>
      </c>
      <c r="KG6" s="283">
        <f t="shared" si="53"/>
        <v>4</v>
      </c>
      <c r="KH6" s="283">
        <f t="shared" si="53"/>
        <v>5</v>
      </c>
      <c r="KI6" s="283">
        <f t="shared" si="53"/>
        <v>4</v>
      </c>
      <c r="KJ6" s="283">
        <f t="shared" si="53"/>
        <v>4</v>
      </c>
      <c r="KK6" s="283">
        <f t="shared" si="53"/>
        <v>5</v>
      </c>
      <c r="KL6" s="283">
        <f t="shared" si="53"/>
        <v>4</v>
      </c>
      <c r="KM6" s="283">
        <f t="shared" si="53"/>
        <v>5</v>
      </c>
      <c r="KN6" s="283">
        <f t="shared" si="53"/>
        <v>4</v>
      </c>
      <c r="KO6" s="283">
        <f t="shared" si="53"/>
        <v>4</v>
      </c>
      <c r="KP6" s="283">
        <f t="shared" si="53"/>
        <v>5</v>
      </c>
      <c r="KQ6" s="283">
        <f t="shared" si="53"/>
        <v>4</v>
      </c>
      <c r="KR6" s="283">
        <f t="shared" si="53"/>
        <v>4</v>
      </c>
      <c r="KS6" s="283">
        <f t="shared" si="53"/>
        <v>5</v>
      </c>
      <c r="KT6" s="283">
        <f t="shared" si="53"/>
        <v>4</v>
      </c>
      <c r="KU6" s="283">
        <f t="shared" si="53"/>
        <v>4</v>
      </c>
      <c r="KV6" s="283">
        <f t="shared" si="53"/>
        <v>5</v>
      </c>
      <c r="KW6" s="283">
        <f t="shared" si="53"/>
        <v>4</v>
      </c>
      <c r="KX6" s="283">
        <f t="shared" si="53"/>
        <v>5</v>
      </c>
      <c r="KY6" s="283">
        <f t="shared" si="53"/>
        <v>4</v>
      </c>
      <c r="KZ6" s="283">
        <f t="shared" si="53"/>
        <v>4</v>
      </c>
      <c r="LA6" s="283">
        <f t="shared" si="53"/>
        <v>5</v>
      </c>
      <c r="LB6" s="283">
        <f t="shared" si="53"/>
        <v>4</v>
      </c>
      <c r="LC6" s="283">
        <f t="shared" si="53"/>
        <v>4</v>
      </c>
      <c r="LD6" s="283">
        <f t="shared" si="53"/>
        <v>4</v>
      </c>
      <c r="LE6" s="283">
        <f t="shared" si="53"/>
        <v>5</v>
      </c>
      <c r="LF6" s="283">
        <f t="shared" si="53"/>
        <v>4</v>
      </c>
      <c r="LG6" s="283">
        <f t="shared" si="53"/>
        <v>5</v>
      </c>
      <c r="LH6" s="283">
        <f t="shared" si="53"/>
        <v>4</v>
      </c>
      <c r="LI6" s="283">
        <f t="shared" si="53"/>
        <v>4</v>
      </c>
      <c r="LJ6" s="283">
        <f t="shared" si="53"/>
        <v>5</v>
      </c>
      <c r="LK6" s="283">
        <f t="shared" ref="LK6:NV6" si="54">IF(OR(AND(LK4=1,LK3&gt;=29),AND(LK4=2,LK3&gt;=30),AND(LK4=3,LK3=31)),5,4)</f>
        <v>4</v>
      </c>
      <c r="LL6" s="283">
        <f t="shared" si="54"/>
        <v>4</v>
      </c>
      <c r="LM6" s="283">
        <f t="shared" si="54"/>
        <v>5</v>
      </c>
      <c r="LN6" s="283">
        <f t="shared" si="54"/>
        <v>4</v>
      </c>
      <c r="LO6" s="283">
        <f t="shared" si="54"/>
        <v>5</v>
      </c>
      <c r="LP6" s="283">
        <f t="shared" si="54"/>
        <v>4</v>
      </c>
      <c r="LQ6" s="283">
        <f t="shared" si="54"/>
        <v>4</v>
      </c>
      <c r="LR6" s="283">
        <f t="shared" si="54"/>
        <v>4</v>
      </c>
      <c r="LS6" s="283">
        <f t="shared" si="54"/>
        <v>5</v>
      </c>
      <c r="LT6" s="283">
        <f t="shared" si="54"/>
        <v>4</v>
      </c>
      <c r="LU6" s="283">
        <f t="shared" si="54"/>
        <v>4</v>
      </c>
      <c r="LV6" s="283">
        <f t="shared" si="54"/>
        <v>5</v>
      </c>
      <c r="LW6" s="283">
        <f t="shared" si="54"/>
        <v>4</v>
      </c>
      <c r="LX6" s="283">
        <f t="shared" si="54"/>
        <v>5</v>
      </c>
      <c r="LY6" s="283">
        <f t="shared" si="54"/>
        <v>4</v>
      </c>
      <c r="LZ6" s="283">
        <f t="shared" si="54"/>
        <v>4</v>
      </c>
      <c r="MA6" s="283">
        <f t="shared" si="54"/>
        <v>5</v>
      </c>
      <c r="MB6" s="283">
        <f t="shared" si="54"/>
        <v>4</v>
      </c>
      <c r="MC6" s="283">
        <f t="shared" si="54"/>
        <v>4</v>
      </c>
      <c r="MD6" s="283">
        <f t="shared" si="54"/>
        <v>4</v>
      </c>
      <c r="ME6" s="283">
        <f t="shared" si="54"/>
        <v>5</v>
      </c>
      <c r="MF6" s="283">
        <f t="shared" si="54"/>
        <v>4</v>
      </c>
      <c r="MG6" s="283">
        <f t="shared" si="54"/>
        <v>5</v>
      </c>
      <c r="MH6" s="283">
        <f t="shared" si="54"/>
        <v>4</v>
      </c>
      <c r="MI6" s="283">
        <f t="shared" si="54"/>
        <v>4</v>
      </c>
      <c r="MJ6" s="283">
        <f t="shared" si="54"/>
        <v>5</v>
      </c>
      <c r="MK6" s="283">
        <f t="shared" si="54"/>
        <v>4</v>
      </c>
      <c r="ML6" s="283">
        <f t="shared" si="54"/>
        <v>4</v>
      </c>
      <c r="MM6" s="283">
        <f t="shared" si="54"/>
        <v>5</v>
      </c>
      <c r="MN6" s="283">
        <f t="shared" si="54"/>
        <v>4</v>
      </c>
      <c r="MO6" s="283">
        <f t="shared" si="54"/>
        <v>4</v>
      </c>
      <c r="MP6" s="283">
        <f t="shared" si="54"/>
        <v>5</v>
      </c>
      <c r="MQ6" s="283">
        <f t="shared" si="54"/>
        <v>4</v>
      </c>
      <c r="MR6" s="283">
        <f t="shared" si="54"/>
        <v>4</v>
      </c>
      <c r="MS6" s="283">
        <f t="shared" si="54"/>
        <v>5</v>
      </c>
      <c r="MT6" s="283">
        <f t="shared" si="54"/>
        <v>4</v>
      </c>
      <c r="MU6" s="283">
        <f t="shared" si="54"/>
        <v>5</v>
      </c>
      <c r="MV6" s="283">
        <f t="shared" si="54"/>
        <v>4</v>
      </c>
      <c r="MW6" s="283">
        <f t="shared" si="54"/>
        <v>4</v>
      </c>
      <c r="MX6" s="283">
        <f t="shared" si="54"/>
        <v>5</v>
      </c>
      <c r="MY6" s="283">
        <f t="shared" si="54"/>
        <v>4</v>
      </c>
      <c r="MZ6" s="283">
        <f t="shared" si="54"/>
        <v>4</v>
      </c>
      <c r="NA6" s="283">
        <f t="shared" si="54"/>
        <v>5</v>
      </c>
      <c r="NB6" s="283">
        <f t="shared" si="54"/>
        <v>4</v>
      </c>
      <c r="NC6" s="283">
        <f t="shared" si="54"/>
        <v>4</v>
      </c>
      <c r="ND6" s="283">
        <f t="shared" si="54"/>
        <v>5</v>
      </c>
      <c r="NE6" s="283">
        <f t="shared" si="54"/>
        <v>4</v>
      </c>
      <c r="NF6" s="283">
        <f t="shared" si="54"/>
        <v>4</v>
      </c>
      <c r="NG6" s="283">
        <f t="shared" si="54"/>
        <v>5</v>
      </c>
      <c r="NH6" s="283">
        <f t="shared" si="54"/>
        <v>4</v>
      </c>
      <c r="NI6" s="283">
        <f t="shared" si="54"/>
        <v>4</v>
      </c>
      <c r="NJ6" s="283">
        <f t="shared" si="54"/>
        <v>5</v>
      </c>
      <c r="NK6" s="283">
        <f t="shared" si="54"/>
        <v>4</v>
      </c>
      <c r="NL6" s="283">
        <f t="shared" si="54"/>
        <v>4</v>
      </c>
      <c r="NM6" s="283">
        <f t="shared" si="54"/>
        <v>5</v>
      </c>
      <c r="NN6" s="283">
        <f t="shared" si="54"/>
        <v>4</v>
      </c>
      <c r="NO6" s="283">
        <f t="shared" si="54"/>
        <v>4</v>
      </c>
      <c r="NP6" s="283">
        <f t="shared" si="54"/>
        <v>5</v>
      </c>
      <c r="NQ6" s="283">
        <f t="shared" si="54"/>
        <v>4</v>
      </c>
      <c r="NR6" s="283">
        <f t="shared" si="54"/>
        <v>5</v>
      </c>
      <c r="NS6" s="283">
        <f t="shared" si="54"/>
        <v>4</v>
      </c>
      <c r="NT6" s="283">
        <f t="shared" si="54"/>
        <v>4</v>
      </c>
      <c r="NU6" s="283">
        <f t="shared" si="54"/>
        <v>5</v>
      </c>
      <c r="NV6" s="283">
        <f t="shared" si="54"/>
        <v>4</v>
      </c>
      <c r="NW6" s="283">
        <f t="shared" ref="NW6:PF6" si="55">IF(OR(AND(NW4=1,NW3&gt;=29),AND(NW4=2,NW3&gt;=30),AND(NW4=3,NW3=31)),5,4)</f>
        <v>4</v>
      </c>
      <c r="NX6" s="283">
        <f t="shared" si="55"/>
        <v>4</v>
      </c>
      <c r="NY6" s="283">
        <f t="shared" si="55"/>
        <v>5</v>
      </c>
      <c r="NZ6" s="283">
        <f t="shared" si="55"/>
        <v>4</v>
      </c>
      <c r="OA6" s="283">
        <f t="shared" si="55"/>
        <v>5</v>
      </c>
      <c r="OB6" s="283">
        <f t="shared" si="55"/>
        <v>4</v>
      </c>
      <c r="OC6" s="283">
        <f t="shared" si="55"/>
        <v>4</v>
      </c>
      <c r="OD6" s="283">
        <f t="shared" si="55"/>
        <v>5</v>
      </c>
      <c r="OE6" s="283">
        <f t="shared" si="55"/>
        <v>4</v>
      </c>
      <c r="OF6" s="283">
        <f t="shared" si="55"/>
        <v>4</v>
      </c>
      <c r="OG6" s="283">
        <f t="shared" si="55"/>
        <v>5</v>
      </c>
      <c r="OH6" s="283">
        <f t="shared" si="55"/>
        <v>4</v>
      </c>
      <c r="OI6" s="283">
        <f t="shared" si="55"/>
        <v>5</v>
      </c>
      <c r="OJ6" s="283">
        <f t="shared" si="55"/>
        <v>4</v>
      </c>
      <c r="OK6" s="283">
        <f t="shared" si="55"/>
        <v>4</v>
      </c>
      <c r="OL6" s="283">
        <f t="shared" si="55"/>
        <v>4</v>
      </c>
      <c r="OM6" s="283">
        <f t="shared" si="55"/>
        <v>5</v>
      </c>
      <c r="ON6" s="283">
        <f t="shared" si="55"/>
        <v>4</v>
      </c>
      <c r="OO6" s="283">
        <f t="shared" si="55"/>
        <v>5</v>
      </c>
      <c r="OP6" s="283">
        <f t="shared" si="55"/>
        <v>4</v>
      </c>
      <c r="OQ6" s="283">
        <f t="shared" si="55"/>
        <v>4</v>
      </c>
      <c r="OR6" s="283">
        <f t="shared" si="55"/>
        <v>5</v>
      </c>
      <c r="OS6" s="283">
        <f t="shared" si="55"/>
        <v>4</v>
      </c>
      <c r="OT6" s="283">
        <f t="shared" si="55"/>
        <v>4</v>
      </c>
      <c r="OU6" s="283">
        <f t="shared" si="55"/>
        <v>5</v>
      </c>
      <c r="OV6" s="283">
        <f t="shared" si="55"/>
        <v>4</v>
      </c>
      <c r="OW6" s="283">
        <f t="shared" si="55"/>
        <v>4</v>
      </c>
      <c r="OX6" s="283">
        <f t="shared" si="55"/>
        <v>5</v>
      </c>
      <c r="OY6" s="283">
        <f t="shared" si="55"/>
        <v>4</v>
      </c>
      <c r="OZ6" s="283">
        <f t="shared" si="55"/>
        <v>4</v>
      </c>
      <c r="PA6" s="283">
        <f t="shared" si="55"/>
        <v>5</v>
      </c>
      <c r="PB6" s="283">
        <f t="shared" si="55"/>
        <v>4</v>
      </c>
      <c r="PC6" s="283">
        <f t="shared" si="55"/>
        <v>4</v>
      </c>
      <c r="PD6" s="283">
        <f t="shared" si="55"/>
        <v>5</v>
      </c>
      <c r="PE6" s="283">
        <f t="shared" si="55"/>
        <v>4</v>
      </c>
      <c r="PF6" s="283">
        <f t="shared" si="55"/>
        <v>5</v>
      </c>
    </row>
    <row r="7" spans="1:422" ht="12" customHeight="1">
      <c r="A7" s="285" t="s">
        <v>120</v>
      </c>
      <c r="C7" s="283">
        <v>1</v>
      </c>
      <c r="D7" s="283">
        <v>1</v>
      </c>
      <c r="G7" s="283">
        <v>1</v>
      </c>
      <c r="I7" s="283">
        <v>2</v>
      </c>
      <c r="K7" s="283">
        <v>1</v>
      </c>
      <c r="M7" s="283">
        <v>1</v>
      </c>
      <c r="N7" s="283">
        <v>1</v>
      </c>
      <c r="O7" s="283">
        <v>1</v>
      </c>
      <c r="P7" s="283">
        <v>1</v>
      </c>
      <c r="S7" s="283">
        <v>1</v>
      </c>
      <c r="U7" s="283">
        <v>2</v>
      </c>
      <c r="W7" s="283">
        <v>1</v>
      </c>
      <c r="Y7" s="283">
        <v>1</v>
      </c>
      <c r="Z7" s="283">
        <v>1</v>
      </c>
      <c r="AA7" s="283">
        <v>1</v>
      </c>
      <c r="AB7" s="283">
        <v>1</v>
      </c>
      <c r="AE7" s="283">
        <v>1</v>
      </c>
      <c r="AG7" s="283">
        <v>2</v>
      </c>
      <c r="AI7" s="283">
        <v>1</v>
      </c>
      <c r="AK7" s="283">
        <v>1</v>
      </c>
      <c r="AL7" s="283">
        <v>1</v>
      </c>
      <c r="AM7" s="283">
        <v>1</v>
      </c>
      <c r="AN7" s="283">
        <v>1</v>
      </c>
      <c r="AQ7" s="283">
        <v>1</v>
      </c>
      <c r="AS7" s="283">
        <v>2</v>
      </c>
      <c r="AU7" s="283">
        <v>1</v>
      </c>
      <c r="AW7" s="283">
        <v>1</v>
      </c>
      <c r="AX7" s="283">
        <v>1</v>
      </c>
      <c r="AY7" s="283">
        <v>1</v>
      </c>
      <c r="AZ7" s="283">
        <v>1</v>
      </c>
      <c r="BC7" s="283">
        <v>1</v>
      </c>
      <c r="BE7" s="283">
        <v>2</v>
      </c>
      <c r="BG7" s="283">
        <v>1</v>
      </c>
      <c r="BI7" s="283">
        <v>1</v>
      </c>
      <c r="BJ7" s="283">
        <v>1</v>
      </c>
      <c r="BK7" s="283">
        <v>1</v>
      </c>
      <c r="BL7" s="283">
        <v>1</v>
      </c>
      <c r="BO7" s="283">
        <v>1</v>
      </c>
      <c r="BQ7" s="283">
        <v>2</v>
      </c>
      <c r="BS7" s="283">
        <v>1</v>
      </c>
      <c r="BU7" s="283">
        <v>1</v>
      </c>
      <c r="BV7" s="283">
        <v>1</v>
      </c>
      <c r="BW7" s="283">
        <v>1</v>
      </c>
      <c r="BX7" s="283">
        <v>1</v>
      </c>
      <c r="CA7" s="283">
        <v>1</v>
      </c>
      <c r="CC7" s="283">
        <v>2</v>
      </c>
      <c r="CE7" s="283">
        <v>1</v>
      </c>
      <c r="CG7" s="283">
        <v>1</v>
      </c>
      <c r="CH7" s="283">
        <v>1</v>
      </c>
      <c r="CI7" s="283">
        <v>1</v>
      </c>
      <c r="CJ7" s="283">
        <v>1</v>
      </c>
      <c r="CM7" s="283">
        <v>1</v>
      </c>
      <c r="CO7" s="283">
        <v>2</v>
      </c>
      <c r="CQ7" s="283">
        <v>1</v>
      </c>
      <c r="CS7" s="283">
        <v>1</v>
      </c>
      <c r="CT7" s="283">
        <v>1</v>
      </c>
      <c r="CU7" s="283">
        <v>1</v>
      </c>
      <c r="CV7" s="283">
        <v>1</v>
      </c>
      <c r="CY7" s="283">
        <v>1</v>
      </c>
      <c r="DA7" s="283">
        <v>2</v>
      </c>
      <c r="DC7" s="283">
        <v>1</v>
      </c>
      <c r="DE7" s="283">
        <v>1</v>
      </c>
      <c r="DF7" s="283">
        <v>1</v>
      </c>
      <c r="DG7" s="283">
        <v>1</v>
      </c>
      <c r="DH7" s="283">
        <v>1</v>
      </c>
      <c r="DK7" s="283">
        <v>1</v>
      </c>
      <c r="DM7" s="283">
        <v>2</v>
      </c>
      <c r="DO7" s="283">
        <v>1</v>
      </c>
      <c r="DQ7" s="283">
        <v>1</v>
      </c>
      <c r="DR7" s="283">
        <v>1</v>
      </c>
      <c r="DS7" s="283">
        <v>1</v>
      </c>
      <c r="DT7" s="283">
        <v>1</v>
      </c>
      <c r="DW7" s="283">
        <v>1</v>
      </c>
      <c r="DY7" s="283">
        <v>2</v>
      </c>
      <c r="EA7" s="283">
        <v>1</v>
      </c>
      <c r="EC7" s="283">
        <v>1</v>
      </c>
      <c r="ED7" s="283">
        <v>1</v>
      </c>
      <c r="EE7" s="283">
        <v>1</v>
      </c>
      <c r="EF7" s="283">
        <v>1</v>
      </c>
      <c r="EI7" s="283">
        <v>1</v>
      </c>
      <c r="EK7" s="283">
        <v>2</v>
      </c>
      <c r="EM7" s="283">
        <v>1</v>
      </c>
      <c r="EO7" s="283">
        <v>1</v>
      </c>
      <c r="EP7" s="283">
        <v>1</v>
      </c>
      <c r="EQ7" s="283">
        <v>1</v>
      </c>
      <c r="ER7" s="283">
        <v>1</v>
      </c>
      <c r="EU7" s="283">
        <v>1</v>
      </c>
      <c r="EW7" s="283">
        <v>2</v>
      </c>
      <c r="EY7" s="283">
        <v>1</v>
      </c>
      <c r="FA7" s="283">
        <v>1</v>
      </c>
      <c r="FB7" s="283">
        <v>1</v>
      </c>
      <c r="FC7" s="283">
        <v>1</v>
      </c>
      <c r="FD7" s="283">
        <v>1</v>
      </c>
      <c r="FG7" s="283">
        <v>1</v>
      </c>
      <c r="FI7" s="283">
        <v>2</v>
      </c>
      <c r="FK7" s="283">
        <v>1</v>
      </c>
      <c r="FM7" s="283">
        <v>1</v>
      </c>
      <c r="FN7" s="283">
        <v>1</v>
      </c>
      <c r="FO7" s="283">
        <v>1</v>
      </c>
      <c r="FP7" s="283">
        <v>1</v>
      </c>
      <c r="FS7" s="283">
        <v>1</v>
      </c>
      <c r="FU7" s="283">
        <v>2</v>
      </c>
      <c r="FW7" s="283">
        <v>1</v>
      </c>
      <c r="FY7" s="283">
        <v>1</v>
      </c>
      <c r="FZ7" s="283">
        <v>1</v>
      </c>
      <c r="GA7" s="283">
        <v>1</v>
      </c>
      <c r="GB7" s="283">
        <v>1</v>
      </c>
      <c r="GE7" s="283">
        <v>1</v>
      </c>
      <c r="GG7" s="283">
        <v>2</v>
      </c>
      <c r="GI7" s="283">
        <v>1</v>
      </c>
      <c r="GK7" s="283">
        <v>1</v>
      </c>
      <c r="GL7" s="283">
        <v>1</v>
      </c>
      <c r="GM7" s="283">
        <v>1</v>
      </c>
      <c r="GN7" s="283">
        <v>1</v>
      </c>
      <c r="GQ7" s="283">
        <v>1</v>
      </c>
      <c r="GS7" s="283">
        <v>2</v>
      </c>
      <c r="GU7" s="283">
        <v>1</v>
      </c>
      <c r="GW7" s="283">
        <v>1</v>
      </c>
      <c r="GX7" s="283">
        <v>1</v>
      </c>
      <c r="GY7" s="283">
        <v>1</v>
      </c>
      <c r="GZ7" s="283">
        <v>1</v>
      </c>
      <c r="HC7" s="283">
        <v>1</v>
      </c>
      <c r="HE7" s="283">
        <v>2</v>
      </c>
      <c r="HG7" s="283">
        <v>1</v>
      </c>
      <c r="HI7" s="283">
        <v>1</v>
      </c>
      <c r="HJ7" s="283">
        <v>1</v>
      </c>
      <c r="HK7" s="283">
        <v>1</v>
      </c>
      <c r="HL7" s="283">
        <v>1</v>
      </c>
      <c r="HO7" s="283">
        <v>1</v>
      </c>
      <c r="HQ7" s="283">
        <v>2</v>
      </c>
      <c r="HS7" s="283">
        <v>1</v>
      </c>
      <c r="HU7" s="283">
        <v>1</v>
      </c>
      <c r="HV7" s="283">
        <v>1</v>
      </c>
      <c r="HW7" s="283">
        <v>1</v>
      </c>
      <c r="HX7" s="283">
        <v>1</v>
      </c>
      <c r="IA7" s="283">
        <v>1</v>
      </c>
      <c r="IC7" s="283">
        <v>2</v>
      </c>
      <c r="IE7" s="283">
        <v>1</v>
      </c>
      <c r="IG7" s="283">
        <v>1</v>
      </c>
      <c r="IH7" s="283">
        <v>1</v>
      </c>
      <c r="II7" s="283">
        <v>1</v>
      </c>
      <c r="IJ7" s="283">
        <v>1</v>
      </c>
      <c r="IM7" s="283">
        <v>1</v>
      </c>
      <c r="IO7" s="283">
        <v>2</v>
      </c>
      <c r="IQ7" s="283">
        <v>1</v>
      </c>
      <c r="IS7" s="283">
        <v>1</v>
      </c>
      <c r="IT7" s="283">
        <v>1</v>
      </c>
      <c r="IU7" s="283">
        <v>1</v>
      </c>
      <c r="IV7" s="283">
        <v>1</v>
      </c>
      <c r="IY7" s="283">
        <v>1</v>
      </c>
      <c r="JA7" s="283">
        <v>2</v>
      </c>
      <c r="JC7" s="283">
        <v>1</v>
      </c>
      <c r="JE7" s="283">
        <v>1</v>
      </c>
      <c r="JF7" s="283">
        <v>1</v>
      </c>
      <c r="JG7" s="283">
        <v>1</v>
      </c>
      <c r="JH7" s="283">
        <v>1</v>
      </c>
      <c r="JK7" s="283">
        <v>1</v>
      </c>
      <c r="JM7" s="283">
        <v>2</v>
      </c>
      <c r="JO7" s="283">
        <v>1</v>
      </c>
      <c r="JQ7" s="283">
        <v>1</v>
      </c>
      <c r="JR7" s="283">
        <v>1</v>
      </c>
      <c r="JS7" s="283">
        <v>1</v>
      </c>
      <c r="JT7" s="283">
        <v>1</v>
      </c>
      <c r="JW7" s="283">
        <v>1</v>
      </c>
      <c r="JY7" s="283">
        <v>2</v>
      </c>
      <c r="KA7" s="283">
        <v>1</v>
      </c>
      <c r="KC7" s="283">
        <v>1</v>
      </c>
      <c r="KD7" s="283">
        <v>1</v>
      </c>
      <c r="KE7" s="283">
        <v>1</v>
      </c>
      <c r="KF7" s="283">
        <v>1</v>
      </c>
      <c r="KI7" s="283">
        <v>1</v>
      </c>
      <c r="KK7" s="283">
        <v>2</v>
      </c>
      <c r="KM7" s="283">
        <v>1</v>
      </c>
      <c r="KO7" s="283">
        <v>1</v>
      </c>
      <c r="KP7" s="283">
        <v>1</v>
      </c>
      <c r="KQ7" s="283">
        <v>1</v>
      </c>
      <c r="KR7" s="283">
        <v>1</v>
      </c>
      <c r="KU7" s="283">
        <v>1</v>
      </c>
      <c r="KW7" s="283">
        <v>2</v>
      </c>
      <c r="KY7" s="283">
        <v>1</v>
      </c>
      <c r="LA7" s="283">
        <v>1</v>
      </c>
      <c r="LB7" s="283">
        <v>1</v>
      </c>
      <c r="LC7" s="283">
        <v>1</v>
      </c>
      <c r="LD7" s="283">
        <v>1</v>
      </c>
      <c r="LG7" s="283">
        <v>1</v>
      </c>
      <c r="LI7" s="283">
        <v>2</v>
      </c>
      <c r="LK7" s="283">
        <v>1</v>
      </c>
      <c r="LM7" s="283">
        <v>1</v>
      </c>
      <c r="LN7" s="283">
        <v>1</v>
      </c>
      <c r="LO7" s="283">
        <v>1</v>
      </c>
      <c r="LP7" s="283">
        <v>1</v>
      </c>
      <c r="LS7" s="283">
        <v>1</v>
      </c>
      <c r="LU7" s="283">
        <v>2</v>
      </c>
      <c r="LW7" s="283">
        <v>1</v>
      </c>
      <c r="LY7" s="283">
        <v>1</v>
      </c>
      <c r="LZ7" s="283">
        <v>1</v>
      </c>
      <c r="MA7" s="283">
        <v>1</v>
      </c>
      <c r="MB7" s="283">
        <v>1</v>
      </c>
      <c r="ME7" s="283">
        <v>1</v>
      </c>
      <c r="MG7" s="283">
        <v>2</v>
      </c>
      <c r="MI7" s="283">
        <v>1</v>
      </c>
      <c r="MK7" s="283">
        <v>1</v>
      </c>
      <c r="ML7" s="283">
        <v>1</v>
      </c>
      <c r="MM7" s="283">
        <v>1</v>
      </c>
      <c r="MN7" s="283">
        <v>1</v>
      </c>
      <c r="MQ7" s="283">
        <v>1</v>
      </c>
      <c r="MS7" s="283">
        <v>2</v>
      </c>
      <c r="MU7" s="283">
        <v>1</v>
      </c>
      <c r="MW7" s="283">
        <v>1</v>
      </c>
      <c r="MX7" s="283">
        <v>1</v>
      </c>
      <c r="MY7" s="283">
        <v>1</v>
      </c>
      <c r="MZ7" s="283">
        <v>1</v>
      </c>
      <c r="NC7" s="283">
        <v>1</v>
      </c>
      <c r="NE7" s="283">
        <v>2</v>
      </c>
      <c r="NG7" s="283">
        <v>1</v>
      </c>
      <c r="NI7" s="283">
        <v>1</v>
      </c>
      <c r="NJ7" s="283">
        <v>1</v>
      </c>
      <c r="NK7" s="283">
        <v>1</v>
      </c>
      <c r="NL7" s="283">
        <v>1</v>
      </c>
      <c r="NO7" s="283">
        <v>1</v>
      </c>
      <c r="NQ7" s="283">
        <v>2</v>
      </c>
      <c r="NS7" s="283">
        <v>1</v>
      </c>
      <c r="NU7" s="283">
        <v>1</v>
      </c>
      <c r="NV7" s="283">
        <v>1</v>
      </c>
      <c r="NW7" s="283">
        <v>1</v>
      </c>
      <c r="NX7" s="283">
        <v>1</v>
      </c>
      <c r="OA7" s="283">
        <v>1</v>
      </c>
      <c r="OC7" s="283">
        <v>2</v>
      </c>
      <c r="OE7" s="283">
        <v>1</v>
      </c>
      <c r="OG7" s="283">
        <v>1</v>
      </c>
      <c r="OH7" s="283">
        <v>1</v>
      </c>
      <c r="OI7" s="283">
        <v>1</v>
      </c>
      <c r="OJ7" s="283">
        <v>1</v>
      </c>
      <c r="OM7" s="283">
        <v>1</v>
      </c>
      <c r="OO7" s="283">
        <v>2</v>
      </c>
      <c r="OQ7" s="283">
        <v>1</v>
      </c>
      <c r="OS7" s="283">
        <v>1</v>
      </c>
      <c r="OT7" s="283">
        <v>1</v>
      </c>
      <c r="OU7" s="283">
        <v>1</v>
      </c>
      <c r="OV7" s="283">
        <v>1</v>
      </c>
      <c r="OY7" s="283">
        <v>1</v>
      </c>
      <c r="PA7" s="283">
        <v>2</v>
      </c>
      <c r="PC7" s="283">
        <v>1</v>
      </c>
      <c r="PE7" s="283">
        <v>1</v>
      </c>
      <c r="PF7" s="283">
        <v>1</v>
      </c>
    </row>
    <row r="8" spans="1:422" hidden="1"/>
    <row r="9" spans="1:422" hidden="1">
      <c r="A9" s="288" t="s">
        <v>121</v>
      </c>
      <c r="C9" s="289">
        <f t="shared" ref="C9:BN9" si="56">DATE(C1,C2,1)</f>
        <v>40544</v>
      </c>
      <c r="D9" s="289">
        <f t="shared" si="56"/>
        <v>40575</v>
      </c>
      <c r="E9" s="289">
        <f t="shared" si="56"/>
        <v>40603</v>
      </c>
      <c r="F9" s="289">
        <f t="shared" si="56"/>
        <v>40634</v>
      </c>
      <c r="G9" s="289">
        <f t="shared" si="56"/>
        <v>40664</v>
      </c>
      <c r="H9" s="289">
        <f t="shared" si="56"/>
        <v>40695</v>
      </c>
      <c r="I9" s="289">
        <f t="shared" si="56"/>
        <v>40725</v>
      </c>
      <c r="J9" s="289">
        <f t="shared" si="56"/>
        <v>40756</v>
      </c>
      <c r="K9" s="289">
        <f t="shared" si="56"/>
        <v>40787</v>
      </c>
      <c r="L9" s="289">
        <f t="shared" si="56"/>
        <v>40817</v>
      </c>
      <c r="M9" s="289">
        <f t="shared" si="56"/>
        <v>40848</v>
      </c>
      <c r="N9" s="289">
        <f t="shared" si="56"/>
        <v>40878</v>
      </c>
      <c r="O9" s="289">
        <f t="shared" si="56"/>
        <v>40909</v>
      </c>
      <c r="P9" s="289">
        <f t="shared" si="56"/>
        <v>40940</v>
      </c>
      <c r="Q9" s="289">
        <f t="shared" si="56"/>
        <v>40969</v>
      </c>
      <c r="R9" s="289">
        <f t="shared" si="56"/>
        <v>41000</v>
      </c>
      <c r="S9" s="289">
        <f t="shared" si="56"/>
        <v>41030</v>
      </c>
      <c r="T9" s="289">
        <f t="shared" si="56"/>
        <v>41061</v>
      </c>
      <c r="U9" s="289">
        <f t="shared" si="56"/>
        <v>41091</v>
      </c>
      <c r="V9" s="289">
        <f t="shared" si="56"/>
        <v>41122</v>
      </c>
      <c r="W9" s="289">
        <f t="shared" si="56"/>
        <v>41153</v>
      </c>
      <c r="X9" s="289">
        <f t="shared" si="56"/>
        <v>41183</v>
      </c>
      <c r="Y9" s="289">
        <f t="shared" si="56"/>
        <v>41214</v>
      </c>
      <c r="Z9" s="289">
        <f t="shared" si="56"/>
        <v>41244</v>
      </c>
      <c r="AA9" s="289">
        <f t="shared" si="56"/>
        <v>41275</v>
      </c>
      <c r="AB9" s="289">
        <f t="shared" si="56"/>
        <v>41306</v>
      </c>
      <c r="AC9" s="289">
        <f t="shared" si="56"/>
        <v>41334</v>
      </c>
      <c r="AD9" s="289">
        <f t="shared" si="56"/>
        <v>41365</v>
      </c>
      <c r="AE9" s="289">
        <f t="shared" si="56"/>
        <v>41395</v>
      </c>
      <c r="AF9" s="289">
        <f t="shared" si="56"/>
        <v>41426</v>
      </c>
      <c r="AG9" s="289">
        <f t="shared" si="56"/>
        <v>41456</v>
      </c>
      <c r="AH9" s="289">
        <f t="shared" si="56"/>
        <v>41487</v>
      </c>
      <c r="AI9" s="289">
        <f t="shared" si="56"/>
        <v>41518</v>
      </c>
      <c r="AJ9" s="289">
        <f t="shared" si="56"/>
        <v>41548</v>
      </c>
      <c r="AK9" s="289">
        <f t="shared" si="56"/>
        <v>41579</v>
      </c>
      <c r="AL9" s="289">
        <f t="shared" si="56"/>
        <v>41609</v>
      </c>
      <c r="AM9" s="289">
        <f t="shared" si="56"/>
        <v>41640</v>
      </c>
      <c r="AN9" s="289">
        <f t="shared" si="56"/>
        <v>41671</v>
      </c>
      <c r="AO9" s="289">
        <f t="shared" si="56"/>
        <v>41699</v>
      </c>
      <c r="AP9" s="289">
        <f t="shared" si="56"/>
        <v>41730</v>
      </c>
      <c r="AQ9" s="289">
        <f t="shared" si="56"/>
        <v>41760</v>
      </c>
      <c r="AR9" s="289">
        <f t="shared" si="56"/>
        <v>41791</v>
      </c>
      <c r="AS9" s="289">
        <f t="shared" si="56"/>
        <v>41821</v>
      </c>
      <c r="AT9" s="289">
        <f t="shared" si="56"/>
        <v>41852</v>
      </c>
      <c r="AU9" s="289">
        <f t="shared" si="56"/>
        <v>41883</v>
      </c>
      <c r="AV9" s="289">
        <f t="shared" si="56"/>
        <v>41913</v>
      </c>
      <c r="AW9" s="289">
        <f t="shared" si="56"/>
        <v>41944</v>
      </c>
      <c r="AX9" s="289">
        <f t="shared" si="56"/>
        <v>41974</v>
      </c>
      <c r="AY9" s="289">
        <f t="shared" si="56"/>
        <v>42005</v>
      </c>
      <c r="AZ9" s="289">
        <f t="shared" si="56"/>
        <v>42036</v>
      </c>
      <c r="BA9" s="289">
        <f t="shared" si="56"/>
        <v>42064</v>
      </c>
      <c r="BB9" s="289">
        <f t="shared" si="56"/>
        <v>42095</v>
      </c>
      <c r="BC9" s="289">
        <f t="shared" si="56"/>
        <v>42125</v>
      </c>
      <c r="BD9" s="289">
        <f t="shared" si="56"/>
        <v>42156</v>
      </c>
      <c r="BE9" s="289">
        <f t="shared" si="56"/>
        <v>42186</v>
      </c>
      <c r="BF9" s="289">
        <f t="shared" si="56"/>
        <v>42217</v>
      </c>
      <c r="BG9" s="289">
        <f t="shared" si="56"/>
        <v>42248</v>
      </c>
      <c r="BH9" s="289">
        <f t="shared" si="56"/>
        <v>42278</v>
      </c>
      <c r="BI9" s="289">
        <f t="shared" si="56"/>
        <v>42309</v>
      </c>
      <c r="BJ9" s="289">
        <f t="shared" si="56"/>
        <v>42339</v>
      </c>
      <c r="BK9" s="289">
        <f t="shared" si="56"/>
        <v>42370</v>
      </c>
      <c r="BL9" s="289">
        <f t="shared" si="56"/>
        <v>42401</v>
      </c>
      <c r="BM9" s="289">
        <f t="shared" si="56"/>
        <v>42430</v>
      </c>
      <c r="BN9" s="289">
        <f t="shared" si="56"/>
        <v>42461</v>
      </c>
      <c r="BO9" s="289">
        <f t="shared" ref="BO9:DZ9" si="57">DATE(BO1,BO2,1)</f>
        <v>42491</v>
      </c>
      <c r="BP9" s="289">
        <f t="shared" si="57"/>
        <v>42522</v>
      </c>
      <c r="BQ9" s="289">
        <f t="shared" si="57"/>
        <v>42552</v>
      </c>
      <c r="BR9" s="289">
        <f t="shared" si="57"/>
        <v>42583</v>
      </c>
      <c r="BS9" s="289">
        <f t="shared" si="57"/>
        <v>42614</v>
      </c>
      <c r="BT9" s="289">
        <f t="shared" si="57"/>
        <v>42644</v>
      </c>
      <c r="BU9" s="289">
        <f t="shared" si="57"/>
        <v>42675</v>
      </c>
      <c r="BV9" s="289">
        <f t="shared" si="57"/>
        <v>42705</v>
      </c>
      <c r="BW9" s="289">
        <f t="shared" si="57"/>
        <v>42736</v>
      </c>
      <c r="BX9" s="289">
        <f t="shared" si="57"/>
        <v>42767</v>
      </c>
      <c r="BY9" s="289">
        <f t="shared" si="57"/>
        <v>42795</v>
      </c>
      <c r="BZ9" s="289">
        <f t="shared" si="57"/>
        <v>42826</v>
      </c>
      <c r="CA9" s="289">
        <f t="shared" si="57"/>
        <v>42856</v>
      </c>
      <c r="CB9" s="289">
        <f t="shared" si="57"/>
        <v>42887</v>
      </c>
      <c r="CC9" s="289">
        <f t="shared" si="57"/>
        <v>42917</v>
      </c>
      <c r="CD9" s="289">
        <f t="shared" si="57"/>
        <v>42948</v>
      </c>
      <c r="CE9" s="289">
        <f t="shared" si="57"/>
        <v>42979</v>
      </c>
      <c r="CF9" s="289">
        <f t="shared" si="57"/>
        <v>43009</v>
      </c>
      <c r="CG9" s="289">
        <f t="shared" si="57"/>
        <v>43040</v>
      </c>
      <c r="CH9" s="289">
        <f t="shared" si="57"/>
        <v>43070</v>
      </c>
      <c r="CI9" s="289">
        <f t="shared" si="57"/>
        <v>43101</v>
      </c>
      <c r="CJ9" s="289">
        <f t="shared" si="57"/>
        <v>43132</v>
      </c>
      <c r="CK9" s="289">
        <f t="shared" si="57"/>
        <v>43160</v>
      </c>
      <c r="CL9" s="289">
        <f t="shared" si="57"/>
        <v>43191</v>
      </c>
      <c r="CM9" s="289">
        <f t="shared" si="57"/>
        <v>43221</v>
      </c>
      <c r="CN9" s="289">
        <f t="shared" si="57"/>
        <v>43252</v>
      </c>
      <c r="CO9" s="289">
        <f t="shared" si="57"/>
        <v>43282</v>
      </c>
      <c r="CP9" s="289">
        <f t="shared" si="57"/>
        <v>43313</v>
      </c>
      <c r="CQ9" s="289">
        <f t="shared" si="57"/>
        <v>43344</v>
      </c>
      <c r="CR9" s="289">
        <f t="shared" si="57"/>
        <v>43374</v>
      </c>
      <c r="CS9" s="289">
        <f t="shared" si="57"/>
        <v>43405</v>
      </c>
      <c r="CT9" s="289">
        <f t="shared" si="57"/>
        <v>43435</v>
      </c>
      <c r="CU9" s="289">
        <f t="shared" si="57"/>
        <v>43466</v>
      </c>
      <c r="CV9" s="289">
        <f t="shared" si="57"/>
        <v>43497</v>
      </c>
      <c r="CW9" s="289">
        <f t="shared" si="57"/>
        <v>43525</v>
      </c>
      <c r="CX9" s="289">
        <f t="shared" si="57"/>
        <v>43556</v>
      </c>
      <c r="CY9" s="289">
        <f t="shared" si="57"/>
        <v>43586</v>
      </c>
      <c r="CZ9" s="289">
        <f t="shared" si="57"/>
        <v>43617</v>
      </c>
      <c r="DA9" s="289">
        <f t="shared" si="57"/>
        <v>43647</v>
      </c>
      <c r="DB9" s="289">
        <f t="shared" si="57"/>
        <v>43678</v>
      </c>
      <c r="DC9" s="289">
        <f t="shared" si="57"/>
        <v>43709</v>
      </c>
      <c r="DD9" s="289">
        <f t="shared" si="57"/>
        <v>43739</v>
      </c>
      <c r="DE9" s="289">
        <f t="shared" si="57"/>
        <v>43770</v>
      </c>
      <c r="DF9" s="289">
        <f t="shared" si="57"/>
        <v>43800</v>
      </c>
      <c r="DG9" s="289">
        <f t="shared" si="57"/>
        <v>43831</v>
      </c>
      <c r="DH9" s="289">
        <f t="shared" si="57"/>
        <v>43862</v>
      </c>
      <c r="DI9" s="289">
        <f t="shared" si="57"/>
        <v>43891</v>
      </c>
      <c r="DJ9" s="289">
        <f t="shared" si="57"/>
        <v>43922</v>
      </c>
      <c r="DK9" s="289">
        <f t="shared" si="57"/>
        <v>43952</v>
      </c>
      <c r="DL9" s="289">
        <f t="shared" si="57"/>
        <v>43983</v>
      </c>
      <c r="DM9" s="289">
        <f t="shared" si="57"/>
        <v>44013</v>
      </c>
      <c r="DN9" s="289">
        <f t="shared" si="57"/>
        <v>44044</v>
      </c>
      <c r="DO9" s="289">
        <f t="shared" si="57"/>
        <v>44075</v>
      </c>
      <c r="DP9" s="289">
        <f t="shared" si="57"/>
        <v>44105</v>
      </c>
      <c r="DQ9" s="289">
        <f t="shared" si="57"/>
        <v>44136</v>
      </c>
      <c r="DR9" s="289">
        <f t="shared" si="57"/>
        <v>44166</v>
      </c>
      <c r="DS9" s="289">
        <f t="shared" si="57"/>
        <v>44197</v>
      </c>
      <c r="DT9" s="289">
        <f t="shared" si="57"/>
        <v>44228</v>
      </c>
      <c r="DU9" s="289">
        <f t="shared" si="57"/>
        <v>44256</v>
      </c>
      <c r="DV9" s="289">
        <f t="shared" si="57"/>
        <v>44287</v>
      </c>
      <c r="DW9" s="289">
        <f t="shared" si="57"/>
        <v>44317</v>
      </c>
      <c r="DX9" s="289">
        <f t="shared" si="57"/>
        <v>44348</v>
      </c>
      <c r="DY9" s="289">
        <f t="shared" si="57"/>
        <v>44378</v>
      </c>
      <c r="DZ9" s="289">
        <f t="shared" si="57"/>
        <v>44409</v>
      </c>
      <c r="EA9" s="289">
        <f t="shared" ref="EA9:GL9" si="58">DATE(EA1,EA2,1)</f>
        <v>44440</v>
      </c>
      <c r="EB9" s="289">
        <f t="shared" si="58"/>
        <v>44470</v>
      </c>
      <c r="EC9" s="289">
        <f t="shared" si="58"/>
        <v>44501</v>
      </c>
      <c r="ED9" s="289">
        <f t="shared" si="58"/>
        <v>44531</v>
      </c>
      <c r="EE9" s="289">
        <f t="shared" si="58"/>
        <v>44562</v>
      </c>
      <c r="EF9" s="289">
        <f t="shared" si="58"/>
        <v>44593</v>
      </c>
      <c r="EG9" s="289">
        <f t="shared" si="58"/>
        <v>44621</v>
      </c>
      <c r="EH9" s="289">
        <f t="shared" si="58"/>
        <v>44652</v>
      </c>
      <c r="EI9" s="289">
        <f t="shared" si="58"/>
        <v>44682</v>
      </c>
      <c r="EJ9" s="289">
        <f t="shared" si="58"/>
        <v>44713</v>
      </c>
      <c r="EK9" s="289">
        <f t="shared" si="58"/>
        <v>44743</v>
      </c>
      <c r="EL9" s="289">
        <f t="shared" si="58"/>
        <v>44774</v>
      </c>
      <c r="EM9" s="289">
        <f t="shared" si="58"/>
        <v>44805</v>
      </c>
      <c r="EN9" s="289">
        <f t="shared" si="58"/>
        <v>44835</v>
      </c>
      <c r="EO9" s="289">
        <f t="shared" si="58"/>
        <v>44866</v>
      </c>
      <c r="EP9" s="289">
        <f t="shared" si="58"/>
        <v>44896</v>
      </c>
      <c r="EQ9" s="289">
        <f t="shared" si="58"/>
        <v>44927</v>
      </c>
      <c r="ER9" s="289">
        <f t="shared" si="58"/>
        <v>44958</v>
      </c>
      <c r="ES9" s="289">
        <f t="shared" si="58"/>
        <v>44986</v>
      </c>
      <c r="ET9" s="289">
        <f t="shared" si="58"/>
        <v>45017</v>
      </c>
      <c r="EU9" s="289">
        <f t="shared" si="58"/>
        <v>45047</v>
      </c>
      <c r="EV9" s="289">
        <f t="shared" si="58"/>
        <v>45078</v>
      </c>
      <c r="EW9" s="289">
        <f t="shared" si="58"/>
        <v>45108</v>
      </c>
      <c r="EX9" s="289">
        <f t="shared" si="58"/>
        <v>45139</v>
      </c>
      <c r="EY9" s="289">
        <f t="shared" si="58"/>
        <v>45170</v>
      </c>
      <c r="EZ9" s="289">
        <f t="shared" si="58"/>
        <v>45200</v>
      </c>
      <c r="FA9" s="289">
        <f t="shared" si="58"/>
        <v>45231</v>
      </c>
      <c r="FB9" s="289">
        <f t="shared" si="58"/>
        <v>45261</v>
      </c>
      <c r="FC9" s="289">
        <f t="shared" si="58"/>
        <v>45292</v>
      </c>
      <c r="FD9" s="289">
        <f t="shared" si="58"/>
        <v>45323</v>
      </c>
      <c r="FE9" s="289">
        <f t="shared" si="58"/>
        <v>45352</v>
      </c>
      <c r="FF9" s="289">
        <f t="shared" si="58"/>
        <v>45383</v>
      </c>
      <c r="FG9" s="289">
        <f t="shared" si="58"/>
        <v>45413</v>
      </c>
      <c r="FH9" s="289">
        <f t="shared" si="58"/>
        <v>45444</v>
      </c>
      <c r="FI9" s="289">
        <f t="shared" si="58"/>
        <v>45474</v>
      </c>
      <c r="FJ9" s="289">
        <f t="shared" si="58"/>
        <v>45505</v>
      </c>
      <c r="FK9" s="289">
        <f t="shared" si="58"/>
        <v>45536</v>
      </c>
      <c r="FL9" s="289">
        <f t="shared" si="58"/>
        <v>45566</v>
      </c>
      <c r="FM9" s="289">
        <f t="shared" si="58"/>
        <v>45597</v>
      </c>
      <c r="FN9" s="289">
        <f t="shared" si="58"/>
        <v>45627</v>
      </c>
      <c r="FO9" s="289">
        <f t="shared" si="58"/>
        <v>45658</v>
      </c>
      <c r="FP9" s="289">
        <f t="shared" si="58"/>
        <v>45689</v>
      </c>
      <c r="FQ9" s="289">
        <f t="shared" si="58"/>
        <v>45717</v>
      </c>
      <c r="FR9" s="289">
        <f t="shared" si="58"/>
        <v>45748</v>
      </c>
      <c r="FS9" s="289">
        <f t="shared" si="58"/>
        <v>45778</v>
      </c>
      <c r="FT9" s="289">
        <f t="shared" si="58"/>
        <v>45809</v>
      </c>
      <c r="FU9" s="289">
        <f t="shared" si="58"/>
        <v>45839</v>
      </c>
      <c r="FV9" s="289">
        <f t="shared" si="58"/>
        <v>45870</v>
      </c>
      <c r="FW9" s="289">
        <f t="shared" si="58"/>
        <v>45901</v>
      </c>
      <c r="FX9" s="289">
        <f t="shared" si="58"/>
        <v>45931</v>
      </c>
      <c r="FY9" s="289">
        <f t="shared" si="58"/>
        <v>45962</v>
      </c>
      <c r="FZ9" s="289">
        <f t="shared" si="58"/>
        <v>45992</v>
      </c>
      <c r="GA9" s="289">
        <f t="shared" si="58"/>
        <v>46023</v>
      </c>
      <c r="GB9" s="289">
        <f t="shared" si="58"/>
        <v>46054</v>
      </c>
      <c r="GC9" s="289">
        <f t="shared" si="58"/>
        <v>46082</v>
      </c>
      <c r="GD9" s="289">
        <f t="shared" si="58"/>
        <v>46113</v>
      </c>
      <c r="GE9" s="289">
        <f t="shared" si="58"/>
        <v>46143</v>
      </c>
      <c r="GF9" s="289">
        <f t="shared" si="58"/>
        <v>46174</v>
      </c>
      <c r="GG9" s="289">
        <f t="shared" si="58"/>
        <v>46204</v>
      </c>
      <c r="GH9" s="289">
        <f t="shared" si="58"/>
        <v>46235</v>
      </c>
      <c r="GI9" s="289">
        <f t="shared" si="58"/>
        <v>46266</v>
      </c>
      <c r="GJ9" s="289">
        <f t="shared" si="58"/>
        <v>46296</v>
      </c>
      <c r="GK9" s="289">
        <f t="shared" si="58"/>
        <v>46327</v>
      </c>
      <c r="GL9" s="289">
        <f t="shared" si="58"/>
        <v>46357</v>
      </c>
      <c r="GM9" s="289">
        <f t="shared" ref="GM9:IX9" si="59">DATE(GM1,GM2,1)</f>
        <v>46388</v>
      </c>
      <c r="GN9" s="289">
        <f t="shared" si="59"/>
        <v>46419</v>
      </c>
      <c r="GO9" s="289">
        <f t="shared" si="59"/>
        <v>46447</v>
      </c>
      <c r="GP9" s="289">
        <f t="shared" si="59"/>
        <v>46478</v>
      </c>
      <c r="GQ9" s="289">
        <f t="shared" si="59"/>
        <v>46508</v>
      </c>
      <c r="GR9" s="289">
        <f t="shared" si="59"/>
        <v>46539</v>
      </c>
      <c r="GS9" s="289">
        <f t="shared" si="59"/>
        <v>46569</v>
      </c>
      <c r="GT9" s="289">
        <f t="shared" si="59"/>
        <v>46600</v>
      </c>
      <c r="GU9" s="289">
        <f t="shared" si="59"/>
        <v>46631</v>
      </c>
      <c r="GV9" s="289">
        <f t="shared" si="59"/>
        <v>46661</v>
      </c>
      <c r="GW9" s="289">
        <f t="shared" si="59"/>
        <v>46692</v>
      </c>
      <c r="GX9" s="289">
        <f t="shared" si="59"/>
        <v>46722</v>
      </c>
      <c r="GY9" s="289">
        <f t="shared" si="59"/>
        <v>46753</v>
      </c>
      <c r="GZ9" s="289">
        <f t="shared" si="59"/>
        <v>46784</v>
      </c>
      <c r="HA9" s="289">
        <f t="shared" si="59"/>
        <v>46813</v>
      </c>
      <c r="HB9" s="289">
        <f t="shared" si="59"/>
        <v>46844</v>
      </c>
      <c r="HC9" s="289">
        <f t="shared" si="59"/>
        <v>46874</v>
      </c>
      <c r="HD9" s="289">
        <f t="shared" si="59"/>
        <v>46905</v>
      </c>
      <c r="HE9" s="289">
        <f t="shared" si="59"/>
        <v>46935</v>
      </c>
      <c r="HF9" s="289">
        <f t="shared" si="59"/>
        <v>46966</v>
      </c>
      <c r="HG9" s="289">
        <f t="shared" si="59"/>
        <v>46997</v>
      </c>
      <c r="HH9" s="289">
        <f t="shared" si="59"/>
        <v>47027</v>
      </c>
      <c r="HI9" s="289">
        <f t="shared" si="59"/>
        <v>47058</v>
      </c>
      <c r="HJ9" s="289">
        <f t="shared" si="59"/>
        <v>47088</v>
      </c>
      <c r="HK9" s="289">
        <f t="shared" si="59"/>
        <v>47119</v>
      </c>
      <c r="HL9" s="289">
        <f t="shared" si="59"/>
        <v>47150</v>
      </c>
      <c r="HM9" s="289">
        <f t="shared" si="59"/>
        <v>47178</v>
      </c>
      <c r="HN9" s="289">
        <f t="shared" si="59"/>
        <v>47209</v>
      </c>
      <c r="HO9" s="289">
        <f t="shared" si="59"/>
        <v>47239</v>
      </c>
      <c r="HP9" s="289">
        <f t="shared" si="59"/>
        <v>47270</v>
      </c>
      <c r="HQ9" s="289">
        <f t="shared" si="59"/>
        <v>47300</v>
      </c>
      <c r="HR9" s="289">
        <f t="shared" si="59"/>
        <v>47331</v>
      </c>
      <c r="HS9" s="289">
        <f t="shared" si="59"/>
        <v>47362</v>
      </c>
      <c r="HT9" s="289">
        <f t="shared" si="59"/>
        <v>47392</v>
      </c>
      <c r="HU9" s="289">
        <f t="shared" si="59"/>
        <v>47423</v>
      </c>
      <c r="HV9" s="289">
        <f t="shared" si="59"/>
        <v>47453</v>
      </c>
      <c r="HW9" s="289">
        <f t="shared" si="59"/>
        <v>47484</v>
      </c>
      <c r="HX9" s="289">
        <f t="shared" si="59"/>
        <v>47515</v>
      </c>
      <c r="HY9" s="289">
        <f t="shared" si="59"/>
        <v>47543</v>
      </c>
      <c r="HZ9" s="289">
        <f t="shared" si="59"/>
        <v>47574</v>
      </c>
      <c r="IA9" s="289">
        <f t="shared" si="59"/>
        <v>47604</v>
      </c>
      <c r="IB9" s="289">
        <f t="shared" si="59"/>
        <v>47635</v>
      </c>
      <c r="IC9" s="289">
        <f t="shared" si="59"/>
        <v>47665</v>
      </c>
      <c r="ID9" s="289">
        <f t="shared" si="59"/>
        <v>47696</v>
      </c>
      <c r="IE9" s="289">
        <f t="shared" si="59"/>
        <v>47727</v>
      </c>
      <c r="IF9" s="289">
        <f t="shared" si="59"/>
        <v>47757</v>
      </c>
      <c r="IG9" s="289">
        <f t="shared" si="59"/>
        <v>47788</v>
      </c>
      <c r="IH9" s="289">
        <f t="shared" si="59"/>
        <v>47818</v>
      </c>
      <c r="II9" s="289">
        <f t="shared" si="59"/>
        <v>47849</v>
      </c>
      <c r="IJ9" s="289">
        <f t="shared" si="59"/>
        <v>47880</v>
      </c>
      <c r="IK9" s="289">
        <f t="shared" si="59"/>
        <v>47908</v>
      </c>
      <c r="IL9" s="289">
        <f t="shared" si="59"/>
        <v>47939</v>
      </c>
      <c r="IM9" s="289">
        <f t="shared" si="59"/>
        <v>47969</v>
      </c>
      <c r="IN9" s="289">
        <f t="shared" si="59"/>
        <v>48000</v>
      </c>
      <c r="IO9" s="289">
        <f t="shared" si="59"/>
        <v>48030</v>
      </c>
      <c r="IP9" s="289">
        <f t="shared" si="59"/>
        <v>48061</v>
      </c>
      <c r="IQ9" s="289">
        <f t="shared" si="59"/>
        <v>48092</v>
      </c>
      <c r="IR9" s="289">
        <f t="shared" si="59"/>
        <v>48122</v>
      </c>
      <c r="IS9" s="289">
        <f t="shared" si="59"/>
        <v>48153</v>
      </c>
      <c r="IT9" s="289">
        <f t="shared" si="59"/>
        <v>48183</v>
      </c>
      <c r="IU9" s="289">
        <f t="shared" si="59"/>
        <v>48214</v>
      </c>
      <c r="IV9" s="289">
        <f t="shared" si="59"/>
        <v>48245</v>
      </c>
      <c r="IW9" s="289">
        <f t="shared" si="59"/>
        <v>48274</v>
      </c>
      <c r="IX9" s="289">
        <f t="shared" si="59"/>
        <v>48305</v>
      </c>
      <c r="IY9" s="289">
        <f t="shared" ref="IY9:LJ9" si="60">DATE(IY1,IY2,1)</f>
        <v>48335</v>
      </c>
      <c r="IZ9" s="289">
        <f t="shared" si="60"/>
        <v>48366</v>
      </c>
      <c r="JA9" s="289">
        <f t="shared" si="60"/>
        <v>48396</v>
      </c>
      <c r="JB9" s="289">
        <f t="shared" si="60"/>
        <v>48427</v>
      </c>
      <c r="JC9" s="289">
        <f t="shared" si="60"/>
        <v>48458</v>
      </c>
      <c r="JD9" s="289">
        <f t="shared" si="60"/>
        <v>48488</v>
      </c>
      <c r="JE9" s="289">
        <f t="shared" si="60"/>
        <v>48519</v>
      </c>
      <c r="JF9" s="289">
        <f t="shared" si="60"/>
        <v>48549</v>
      </c>
      <c r="JG9" s="289">
        <f t="shared" si="60"/>
        <v>48580</v>
      </c>
      <c r="JH9" s="289">
        <f t="shared" si="60"/>
        <v>48611</v>
      </c>
      <c r="JI9" s="289">
        <f t="shared" si="60"/>
        <v>48639</v>
      </c>
      <c r="JJ9" s="289">
        <f t="shared" si="60"/>
        <v>48670</v>
      </c>
      <c r="JK9" s="289">
        <f t="shared" si="60"/>
        <v>48700</v>
      </c>
      <c r="JL9" s="289">
        <f t="shared" si="60"/>
        <v>48731</v>
      </c>
      <c r="JM9" s="289">
        <f t="shared" si="60"/>
        <v>48761</v>
      </c>
      <c r="JN9" s="289">
        <f t="shared" si="60"/>
        <v>48792</v>
      </c>
      <c r="JO9" s="289">
        <f t="shared" si="60"/>
        <v>48823</v>
      </c>
      <c r="JP9" s="289">
        <f t="shared" si="60"/>
        <v>48853</v>
      </c>
      <c r="JQ9" s="289">
        <f t="shared" si="60"/>
        <v>48884</v>
      </c>
      <c r="JR9" s="289">
        <f t="shared" si="60"/>
        <v>48914</v>
      </c>
      <c r="JS9" s="289">
        <f t="shared" si="60"/>
        <v>48945</v>
      </c>
      <c r="JT9" s="289">
        <f t="shared" si="60"/>
        <v>48976</v>
      </c>
      <c r="JU9" s="289">
        <f t="shared" si="60"/>
        <v>49004</v>
      </c>
      <c r="JV9" s="289">
        <f t="shared" si="60"/>
        <v>49035</v>
      </c>
      <c r="JW9" s="289">
        <f t="shared" si="60"/>
        <v>49065</v>
      </c>
      <c r="JX9" s="289">
        <f t="shared" si="60"/>
        <v>49096</v>
      </c>
      <c r="JY9" s="289">
        <f t="shared" si="60"/>
        <v>49126</v>
      </c>
      <c r="JZ9" s="289">
        <f t="shared" si="60"/>
        <v>49157</v>
      </c>
      <c r="KA9" s="289">
        <f t="shared" si="60"/>
        <v>49188</v>
      </c>
      <c r="KB9" s="289">
        <f t="shared" si="60"/>
        <v>49218</v>
      </c>
      <c r="KC9" s="289">
        <f t="shared" si="60"/>
        <v>49249</v>
      </c>
      <c r="KD9" s="289">
        <f t="shared" si="60"/>
        <v>49279</v>
      </c>
      <c r="KE9" s="289">
        <f t="shared" si="60"/>
        <v>49310</v>
      </c>
      <c r="KF9" s="289">
        <f t="shared" si="60"/>
        <v>49341</v>
      </c>
      <c r="KG9" s="289">
        <f t="shared" si="60"/>
        <v>49369</v>
      </c>
      <c r="KH9" s="289">
        <f t="shared" si="60"/>
        <v>49400</v>
      </c>
      <c r="KI9" s="289">
        <f t="shared" si="60"/>
        <v>49430</v>
      </c>
      <c r="KJ9" s="289">
        <f t="shared" si="60"/>
        <v>49461</v>
      </c>
      <c r="KK9" s="289">
        <f t="shared" si="60"/>
        <v>49491</v>
      </c>
      <c r="KL9" s="289">
        <f t="shared" si="60"/>
        <v>49522</v>
      </c>
      <c r="KM9" s="289">
        <f t="shared" si="60"/>
        <v>49553</v>
      </c>
      <c r="KN9" s="289">
        <f t="shared" si="60"/>
        <v>49583</v>
      </c>
      <c r="KO9" s="289">
        <f t="shared" si="60"/>
        <v>49614</v>
      </c>
      <c r="KP9" s="289">
        <f t="shared" si="60"/>
        <v>49644</v>
      </c>
      <c r="KQ9" s="289">
        <f t="shared" si="60"/>
        <v>49675</v>
      </c>
      <c r="KR9" s="289">
        <f t="shared" si="60"/>
        <v>49706</v>
      </c>
      <c r="KS9" s="289">
        <f t="shared" si="60"/>
        <v>49735</v>
      </c>
      <c r="KT9" s="289">
        <f t="shared" si="60"/>
        <v>49766</v>
      </c>
      <c r="KU9" s="289">
        <f t="shared" si="60"/>
        <v>49796</v>
      </c>
      <c r="KV9" s="289">
        <f t="shared" si="60"/>
        <v>49827</v>
      </c>
      <c r="KW9" s="289">
        <f t="shared" si="60"/>
        <v>49857</v>
      </c>
      <c r="KX9" s="289">
        <f t="shared" si="60"/>
        <v>49888</v>
      </c>
      <c r="KY9" s="289">
        <f t="shared" si="60"/>
        <v>49919</v>
      </c>
      <c r="KZ9" s="289">
        <f t="shared" si="60"/>
        <v>49949</v>
      </c>
      <c r="LA9" s="289">
        <f t="shared" si="60"/>
        <v>49980</v>
      </c>
      <c r="LB9" s="289">
        <f t="shared" si="60"/>
        <v>50010</v>
      </c>
      <c r="LC9" s="289">
        <f t="shared" si="60"/>
        <v>50041</v>
      </c>
      <c r="LD9" s="289">
        <f t="shared" si="60"/>
        <v>50072</v>
      </c>
      <c r="LE9" s="289">
        <f t="shared" si="60"/>
        <v>50100</v>
      </c>
      <c r="LF9" s="289">
        <f t="shared" si="60"/>
        <v>50131</v>
      </c>
      <c r="LG9" s="289">
        <f t="shared" si="60"/>
        <v>50161</v>
      </c>
      <c r="LH9" s="289">
        <f t="shared" si="60"/>
        <v>50192</v>
      </c>
      <c r="LI9" s="289">
        <f t="shared" si="60"/>
        <v>50222</v>
      </c>
      <c r="LJ9" s="289">
        <f t="shared" si="60"/>
        <v>50253</v>
      </c>
      <c r="LK9" s="289">
        <f t="shared" ref="LK9:NV9" si="61">DATE(LK1,LK2,1)</f>
        <v>50284</v>
      </c>
      <c r="LL9" s="289">
        <f t="shared" si="61"/>
        <v>50314</v>
      </c>
      <c r="LM9" s="289">
        <f t="shared" si="61"/>
        <v>50345</v>
      </c>
      <c r="LN9" s="289">
        <f t="shared" si="61"/>
        <v>50375</v>
      </c>
      <c r="LO9" s="289">
        <f t="shared" si="61"/>
        <v>50406</v>
      </c>
      <c r="LP9" s="289">
        <f t="shared" si="61"/>
        <v>50437</v>
      </c>
      <c r="LQ9" s="289">
        <f t="shared" si="61"/>
        <v>50465</v>
      </c>
      <c r="LR9" s="289">
        <f t="shared" si="61"/>
        <v>50496</v>
      </c>
      <c r="LS9" s="289">
        <f t="shared" si="61"/>
        <v>50526</v>
      </c>
      <c r="LT9" s="289">
        <f t="shared" si="61"/>
        <v>50557</v>
      </c>
      <c r="LU9" s="289">
        <f t="shared" si="61"/>
        <v>50587</v>
      </c>
      <c r="LV9" s="289">
        <f t="shared" si="61"/>
        <v>50618</v>
      </c>
      <c r="LW9" s="289">
        <f t="shared" si="61"/>
        <v>50649</v>
      </c>
      <c r="LX9" s="289">
        <f t="shared" si="61"/>
        <v>50679</v>
      </c>
      <c r="LY9" s="289">
        <f t="shared" si="61"/>
        <v>50710</v>
      </c>
      <c r="LZ9" s="289">
        <f t="shared" si="61"/>
        <v>50740</v>
      </c>
      <c r="MA9" s="289">
        <f t="shared" si="61"/>
        <v>50771</v>
      </c>
      <c r="MB9" s="289">
        <f t="shared" si="61"/>
        <v>50802</v>
      </c>
      <c r="MC9" s="289">
        <f t="shared" si="61"/>
        <v>50830</v>
      </c>
      <c r="MD9" s="289">
        <f t="shared" si="61"/>
        <v>50861</v>
      </c>
      <c r="ME9" s="289">
        <f t="shared" si="61"/>
        <v>50891</v>
      </c>
      <c r="MF9" s="289">
        <f t="shared" si="61"/>
        <v>50922</v>
      </c>
      <c r="MG9" s="289">
        <f t="shared" si="61"/>
        <v>50952</v>
      </c>
      <c r="MH9" s="289">
        <f t="shared" si="61"/>
        <v>50983</v>
      </c>
      <c r="MI9" s="289">
        <f t="shared" si="61"/>
        <v>51014</v>
      </c>
      <c r="MJ9" s="289">
        <f t="shared" si="61"/>
        <v>51044</v>
      </c>
      <c r="MK9" s="289">
        <f t="shared" si="61"/>
        <v>51075</v>
      </c>
      <c r="ML9" s="289">
        <f t="shared" si="61"/>
        <v>51105</v>
      </c>
      <c r="MM9" s="289">
        <f t="shared" si="61"/>
        <v>51136</v>
      </c>
      <c r="MN9" s="289">
        <f t="shared" si="61"/>
        <v>51167</v>
      </c>
      <c r="MO9" s="289">
        <f t="shared" si="61"/>
        <v>51196</v>
      </c>
      <c r="MP9" s="289">
        <f t="shared" si="61"/>
        <v>51227</v>
      </c>
      <c r="MQ9" s="289">
        <f t="shared" si="61"/>
        <v>51257</v>
      </c>
      <c r="MR9" s="289">
        <f t="shared" si="61"/>
        <v>51288</v>
      </c>
      <c r="MS9" s="289">
        <f t="shared" si="61"/>
        <v>51318</v>
      </c>
      <c r="MT9" s="289">
        <f t="shared" si="61"/>
        <v>51349</v>
      </c>
      <c r="MU9" s="289">
        <f t="shared" si="61"/>
        <v>51380</v>
      </c>
      <c r="MV9" s="289">
        <f t="shared" si="61"/>
        <v>51410</v>
      </c>
      <c r="MW9" s="289">
        <f t="shared" si="61"/>
        <v>51441</v>
      </c>
      <c r="MX9" s="289">
        <f t="shared" si="61"/>
        <v>51471</v>
      </c>
      <c r="MY9" s="289">
        <f t="shared" si="61"/>
        <v>51502</v>
      </c>
      <c r="MZ9" s="289">
        <f t="shared" si="61"/>
        <v>51533</v>
      </c>
      <c r="NA9" s="289">
        <f t="shared" si="61"/>
        <v>51561</v>
      </c>
      <c r="NB9" s="289">
        <f t="shared" si="61"/>
        <v>51592</v>
      </c>
      <c r="NC9" s="289">
        <f t="shared" si="61"/>
        <v>51622</v>
      </c>
      <c r="ND9" s="289">
        <f t="shared" si="61"/>
        <v>51653</v>
      </c>
      <c r="NE9" s="289">
        <f t="shared" si="61"/>
        <v>51683</v>
      </c>
      <c r="NF9" s="289">
        <f t="shared" si="61"/>
        <v>51714</v>
      </c>
      <c r="NG9" s="289">
        <f t="shared" si="61"/>
        <v>51745</v>
      </c>
      <c r="NH9" s="289">
        <f t="shared" si="61"/>
        <v>51775</v>
      </c>
      <c r="NI9" s="289">
        <f t="shared" si="61"/>
        <v>51806</v>
      </c>
      <c r="NJ9" s="289">
        <f t="shared" si="61"/>
        <v>51836</v>
      </c>
      <c r="NK9" s="289">
        <f t="shared" si="61"/>
        <v>51867</v>
      </c>
      <c r="NL9" s="289">
        <f t="shared" si="61"/>
        <v>51898</v>
      </c>
      <c r="NM9" s="289">
        <f t="shared" si="61"/>
        <v>51926</v>
      </c>
      <c r="NN9" s="289">
        <f t="shared" si="61"/>
        <v>51957</v>
      </c>
      <c r="NO9" s="289">
        <f t="shared" si="61"/>
        <v>51987</v>
      </c>
      <c r="NP9" s="289">
        <f t="shared" si="61"/>
        <v>52018</v>
      </c>
      <c r="NQ9" s="289">
        <f t="shared" si="61"/>
        <v>52048</v>
      </c>
      <c r="NR9" s="289">
        <f t="shared" si="61"/>
        <v>52079</v>
      </c>
      <c r="NS9" s="289">
        <f t="shared" si="61"/>
        <v>52110</v>
      </c>
      <c r="NT9" s="289">
        <f t="shared" si="61"/>
        <v>52140</v>
      </c>
      <c r="NU9" s="289">
        <f t="shared" si="61"/>
        <v>52171</v>
      </c>
      <c r="NV9" s="289">
        <f t="shared" si="61"/>
        <v>52201</v>
      </c>
      <c r="NW9" s="289">
        <f t="shared" ref="NW9:PF9" si="62">DATE(NW1,NW2,1)</f>
        <v>52232</v>
      </c>
      <c r="NX9" s="289">
        <f t="shared" si="62"/>
        <v>52263</v>
      </c>
      <c r="NY9" s="289">
        <f t="shared" si="62"/>
        <v>52291</v>
      </c>
      <c r="NZ9" s="289">
        <f t="shared" si="62"/>
        <v>52322</v>
      </c>
      <c r="OA9" s="289">
        <f t="shared" si="62"/>
        <v>52352</v>
      </c>
      <c r="OB9" s="289">
        <f t="shared" si="62"/>
        <v>52383</v>
      </c>
      <c r="OC9" s="289">
        <f t="shared" si="62"/>
        <v>52413</v>
      </c>
      <c r="OD9" s="289">
        <f t="shared" si="62"/>
        <v>52444</v>
      </c>
      <c r="OE9" s="289">
        <f t="shared" si="62"/>
        <v>52475</v>
      </c>
      <c r="OF9" s="289">
        <f t="shared" si="62"/>
        <v>52505</v>
      </c>
      <c r="OG9" s="289">
        <f t="shared" si="62"/>
        <v>52536</v>
      </c>
      <c r="OH9" s="289">
        <f t="shared" si="62"/>
        <v>52566</v>
      </c>
      <c r="OI9" s="289">
        <f t="shared" si="62"/>
        <v>52597</v>
      </c>
      <c r="OJ9" s="289">
        <f t="shared" si="62"/>
        <v>52628</v>
      </c>
      <c r="OK9" s="289">
        <f t="shared" si="62"/>
        <v>52657</v>
      </c>
      <c r="OL9" s="289">
        <f t="shared" si="62"/>
        <v>52688</v>
      </c>
      <c r="OM9" s="289">
        <f t="shared" si="62"/>
        <v>52718</v>
      </c>
      <c r="ON9" s="289">
        <f t="shared" si="62"/>
        <v>52749</v>
      </c>
      <c r="OO9" s="289">
        <f t="shared" si="62"/>
        <v>52779</v>
      </c>
      <c r="OP9" s="289">
        <f t="shared" si="62"/>
        <v>52810</v>
      </c>
      <c r="OQ9" s="289">
        <f t="shared" si="62"/>
        <v>52841</v>
      </c>
      <c r="OR9" s="289">
        <f t="shared" si="62"/>
        <v>52871</v>
      </c>
      <c r="OS9" s="289">
        <f t="shared" si="62"/>
        <v>52902</v>
      </c>
      <c r="OT9" s="289">
        <f t="shared" si="62"/>
        <v>52932</v>
      </c>
      <c r="OU9" s="289">
        <f t="shared" si="62"/>
        <v>52963</v>
      </c>
      <c r="OV9" s="289">
        <f t="shared" si="62"/>
        <v>52994</v>
      </c>
      <c r="OW9" s="289">
        <f t="shared" si="62"/>
        <v>53022</v>
      </c>
      <c r="OX9" s="289">
        <f t="shared" si="62"/>
        <v>53053</v>
      </c>
      <c r="OY9" s="289">
        <f t="shared" si="62"/>
        <v>53083</v>
      </c>
      <c r="OZ9" s="289">
        <f t="shared" si="62"/>
        <v>53114</v>
      </c>
      <c r="PA9" s="289">
        <f t="shared" si="62"/>
        <v>53144</v>
      </c>
      <c r="PB9" s="289">
        <f t="shared" si="62"/>
        <v>53175</v>
      </c>
      <c r="PC9" s="289">
        <f t="shared" si="62"/>
        <v>53206</v>
      </c>
      <c r="PD9" s="289">
        <f t="shared" si="62"/>
        <v>53236</v>
      </c>
      <c r="PE9" s="289">
        <f t="shared" si="62"/>
        <v>53267</v>
      </c>
      <c r="PF9" s="289">
        <f t="shared" si="62"/>
        <v>53297</v>
      </c>
    </row>
    <row r="10" spans="1:422" hidden="1">
      <c r="A10" s="285" t="s">
        <v>122</v>
      </c>
      <c r="B10" s="283">
        <f>SUM(C10:N10)</f>
        <v>5008</v>
      </c>
      <c r="C10" s="283">
        <f t="shared" ref="C10:BN10" si="63">16*(C3-C6)</f>
        <v>416</v>
      </c>
      <c r="D10" s="283">
        <f t="shared" si="63"/>
        <v>384</v>
      </c>
      <c r="E10" s="283">
        <f t="shared" si="63"/>
        <v>432</v>
      </c>
      <c r="F10" s="283">
        <f t="shared" si="63"/>
        <v>416</v>
      </c>
      <c r="G10" s="283">
        <f t="shared" si="63"/>
        <v>416</v>
      </c>
      <c r="H10" s="283">
        <f t="shared" si="63"/>
        <v>416</v>
      </c>
      <c r="I10" s="283">
        <f t="shared" si="63"/>
        <v>416</v>
      </c>
      <c r="J10" s="283">
        <f t="shared" si="63"/>
        <v>432</v>
      </c>
      <c r="K10" s="283">
        <f t="shared" si="63"/>
        <v>416</v>
      </c>
      <c r="L10" s="283">
        <f t="shared" si="63"/>
        <v>416</v>
      </c>
      <c r="M10" s="283">
        <f t="shared" si="63"/>
        <v>416</v>
      </c>
      <c r="N10" s="283">
        <f t="shared" si="63"/>
        <v>432</v>
      </c>
      <c r="O10" s="283">
        <f t="shared" si="63"/>
        <v>416</v>
      </c>
      <c r="P10" s="283">
        <f t="shared" si="63"/>
        <v>400</v>
      </c>
      <c r="Q10" s="283">
        <f t="shared" si="63"/>
        <v>432</v>
      </c>
      <c r="R10" s="283">
        <f t="shared" si="63"/>
        <v>400</v>
      </c>
      <c r="S10" s="283">
        <f t="shared" si="63"/>
        <v>432</v>
      </c>
      <c r="T10" s="283">
        <f t="shared" si="63"/>
        <v>416</v>
      </c>
      <c r="U10" s="283">
        <f t="shared" si="63"/>
        <v>416</v>
      </c>
      <c r="V10" s="283">
        <f t="shared" si="63"/>
        <v>432</v>
      </c>
      <c r="W10" s="283">
        <f t="shared" si="63"/>
        <v>400</v>
      </c>
      <c r="X10" s="283">
        <f t="shared" si="63"/>
        <v>432</v>
      </c>
      <c r="Y10" s="283">
        <f t="shared" si="63"/>
        <v>416</v>
      </c>
      <c r="Z10" s="283">
        <f t="shared" si="63"/>
        <v>416</v>
      </c>
      <c r="AA10" s="283">
        <f t="shared" si="63"/>
        <v>432</v>
      </c>
      <c r="AB10" s="283">
        <f t="shared" si="63"/>
        <v>384</v>
      </c>
      <c r="AC10" s="283">
        <f t="shared" si="63"/>
        <v>416</v>
      </c>
      <c r="AD10" s="283">
        <f t="shared" si="63"/>
        <v>416</v>
      </c>
      <c r="AE10" s="283">
        <f t="shared" si="63"/>
        <v>432</v>
      </c>
      <c r="AF10" s="283">
        <f t="shared" si="63"/>
        <v>400</v>
      </c>
      <c r="AG10" s="283">
        <f t="shared" si="63"/>
        <v>432</v>
      </c>
      <c r="AH10" s="283">
        <f t="shared" si="63"/>
        <v>432</v>
      </c>
      <c r="AI10" s="283">
        <f t="shared" si="63"/>
        <v>400</v>
      </c>
      <c r="AJ10" s="283">
        <f t="shared" si="63"/>
        <v>432</v>
      </c>
      <c r="AK10" s="283">
        <f t="shared" si="63"/>
        <v>416</v>
      </c>
      <c r="AL10" s="283">
        <f t="shared" si="63"/>
        <v>416</v>
      </c>
      <c r="AM10" s="283">
        <f t="shared" si="63"/>
        <v>432</v>
      </c>
      <c r="AN10" s="283">
        <f t="shared" si="63"/>
        <v>384</v>
      </c>
      <c r="AO10" s="283">
        <f t="shared" si="63"/>
        <v>416</v>
      </c>
      <c r="AP10" s="283">
        <f t="shared" si="63"/>
        <v>416</v>
      </c>
      <c r="AQ10" s="283">
        <f t="shared" si="63"/>
        <v>432</v>
      </c>
      <c r="AR10" s="283">
        <f t="shared" si="63"/>
        <v>400</v>
      </c>
      <c r="AS10" s="283">
        <f t="shared" si="63"/>
        <v>432</v>
      </c>
      <c r="AT10" s="283">
        <f t="shared" si="63"/>
        <v>416</v>
      </c>
      <c r="AU10" s="283">
        <f t="shared" si="63"/>
        <v>416</v>
      </c>
      <c r="AV10" s="283">
        <f t="shared" si="63"/>
        <v>432</v>
      </c>
      <c r="AW10" s="283">
        <f t="shared" si="63"/>
        <v>400</v>
      </c>
      <c r="AX10" s="283">
        <f t="shared" si="63"/>
        <v>432</v>
      </c>
      <c r="AY10" s="283">
        <f t="shared" si="63"/>
        <v>432</v>
      </c>
      <c r="AZ10" s="283">
        <f t="shared" si="63"/>
        <v>384</v>
      </c>
      <c r="BA10" s="283">
        <f t="shared" si="63"/>
        <v>416</v>
      </c>
      <c r="BB10" s="283">
        <f t="shared" si="63"/>
        <v>416</v>
      </c>
      <c r="BC10" s="283">
        <f t="shared" si="63"/>
        <v>416</v>
      </c>
      <c r="BD10" s="283">
        <f t="shared" si="63"/>
        <v>416</v>
      </c>
      <c r="BE10" s="283">
        <f t="shared" si="63"/>
        <v>432</v>
      </c>
      <c r="BF10" s="283">
        <f t="shared" si="63"/>
        <v>416</v>
      </c>
      <c r="BG10" s="283">
        <f t="shared" si="63"/>
        <v>416</v>
      </c>
      <c r="BH10" s="283">
        <f t="shared" si="63"/>
        <v>432</v>
      </c>
      <c r="BI10" s="283">
        <f t="shared" si="63"/>
        <v>400</v>
      </c>
      <c r="BJ10" s="283">
        <f t="shared" si="63"/>
        <v>432</v>
      </c>
      <c r="BK10" s="283">
        <f t="shared" si="63"/>
        <v>416</v>
      </c>
      <c r="BL10" s="283">
        <f t="shared" si="63"/>
        <v>400</v>
      </c>
      <c r="BM10" s="283">
        <f t="shared" si="63"/>
        <v>432</v>
      </c>
      <c r="BN10" s="283">
        <f t="shared" si="63"/>
        <v>416</v>
      </c>
      <c r="BO10" s="283">
        <f t="shared" ref="BO10:DZ10" si="64">16*(BO3-BO6)</f>
        <v>416</v>
      </c>
      <c r="BP10" s="283">
        <f t="shared" si="64"/>
        <v>416</v>
      </c>
      <c r="BQ10" s="283">
        <f t="shared" si="64"/>
        <v>416</v>
      </c>
      <c r="BR10" s="283">
        <f t="shared" si="64"/>
        <v>432</v>
      </c>
      <c r="BS10" s="283">
        <f t="shared" si="64"/>
        <v>416</v>
      </c>
      <c r="BT10" s="283">
        <f t="shared" si="64"/>
        <v>416</v>
      </c>
      <c r="BU10" s="283">
        <f t="shared" si="64"/>
        <v>416</v>
      </c>
      <c r="BV10" s="283">
        <f t="shared" si="64"/>
        <v>432</v>
      </c>
      <c r="BW10" s="283">
        <f t="shared" si="64"/>
        <v>416</v>
      </c>
      <c r="BX10" s="283">
        <f t="shared" si="64"/>
        <v>384</v>
      </c>
      <c r="BY10" s="283">
        <f t="shared" si="64"/>
        <v>432</v>
      </c>
      <c r="BZ10" s="283">
        <f t="shared" si="64"/>
        <v>400</v>
      </c>
      <c r="CA10" s="283">
        <f t="shared" si="64"/>
        <v>432</v>
      </c>
      <c r="CB10" s="283">
        <f t="shared" si="64"/>
        <v>416</v>
      </c>
      <c r="CC10" s="283">
        <f t="shared" si="64"/>
        <v>416</v>
      </c>
      <c r="CD10" s="283">
        <f t="shared" si="64"/>
        <v>432</v>
      </c>
      <c r="CE10" s="283">
        <f t="shared" si="64"/>
        <v>416</v>
      </c>
      <c r="CF10" s="283">
        <f t="shared" si="64"/>
        <v>416</v>
      </c>
      <c r="CG10" s="283">
        <f t="shared" si="64"/>
        <v>416</v>
      </c>
      <c r="CH10" s="283">
        <f t="shared" si="64"/>
        <v>416</v>
      </c>
      <c r="CI10" s="283">
        <f t="shared" si="64"/>
        <v>432</v>
      </c>
      <c r="CJ10" s="283">
        <f t="shared" si="64"/>
        <v>384</v>
      </c>
      <c r="CK10" s="283">
        <f t="shared" si="64"/>
        <v>432</v>
      </c>
      <c r="CL10" s="283">
        <f t="shared" si="64"/>
        <v>400</v>
      </c>
      <c r="CM10" s="283">
        <f t="shared" si="64"/>
        <v>432</v>
      </c>
      <c r="CN10" s="283">
        <f t="shared" si="64"/>
        <v>416</v>
      </c>
      <c r="CO10" s="283">
        <f t="shared" si="64"/>
        <v>416</v>
      </c>
      <c r="CP10" s="283">
        <f t="shared" si="64"/>
        <v>432</v>
      </c>
      <c r="CQ10" s="283">
        <f t="shared" si="64"/>
        <v>400</v>
      </c>
      <c r="CR10" s="283">
        <f t="shared" si="64"/>
        <v>432</v>
      </c>
      <c r="CS10" s="283">
        <f t="shared" si="64"/>
        <v>416</v>
      </c>
      <c r="CT10" s="283">
        <f t="shared" si="64"/>
        <v>416</v>
      </c>
      <c r="CU10" s="283">
        <f t="shared" si="64"/>
        <v>432</v>
      </c>
      <c r="CV10" s="283">
        <f t="shared" si="64"/>
        <v>384</v>
      </c>
      <c r="CW10" s="283">
        <f t="shared" si="64"/>
        <v>416</v>
      </c>
      <c r="CX10" s="283">
        <f t="shared" si="64"/>
        <v>416</v>
      </c>
      <c r="CY10" s="283">
        <f t="shared" si="64"/>
        <v>432</v>
      </c>
      <c r="CZ10" s="283">
        <f t="shared" si="64"/>
        <v>400</v>
      </c>
      <c r="DA10" s="283">
        <f t="shared" si="64"/>
        <v>432</v>
      </c>
      <c r="DB10" s="283">
        <f t="shared" si="64"/>
        <v>432</v>
      </c>
      <c r="DC10" s="283">
        <f t="shared" si="64"/>
        <v>400</v>
      </c>
      <c r="DD10" s="283">
        <f t="shared" si="64"/>
        <v>432</v>
      </c>
      <c r="DE10" s="283">
        <f t="shared" si="64"/>
        <v>416</v>
      </c>
      <c r="DF10" s="283">
        <f t="shared" si="64"/>
        <v>416</v>
      </c>
      <c r="DG10" s="283">
        <f t="shared" si="64"/>
        <v>432</v>
      </c>
      <c r="DH10" s="283">
        <f t="shared" si="64"/>
        <v>400</v>
      </c>
      <c r="DI10" s="283">
        <f t="shared" si="64"/>
        <v>416</v>
      </c>
      <c r="DJ10" s="283">
        <f t="shared" si="64"/>
        <v>416</v>
      </c>
      <c r="DK10" s="283">
        <f t="shared" si="64"/>
        <v>416</v>
      </c>
      <c r="DL10" s="283">
        <f t="shared" si="64"/>
        <v>416</v>
      </c>
      <c r="DM10" s="283">
        <f t="shared" si="64"/>
        <v>432</v>
      </c>
      <c r="DN10" s="283">
        <f t="shared" si="64"/>
        <v>416</v>
      </c>
      <c r="DO10" s="283">
        <f t="shared" si="64"/>
        <v>416</v>
      </c>
      <c r="DP10" s="283">
        <f t="shared" si="64"/>
        <v>432</v>
      </c>
      <c r="DQ10" s="283">
        <f t="shared" si="64"/>
        <v>400</v>
      </c>
      <c r="DR10" s="283">
        <f t="shared" si="64"/>
        <v>432</v>
      </c>
      <c r="DS10" s="283">
        <f t="shared" si="64"/>
        <v>416</v>
      </c>
      <c r="DT10" s="283">
        <f t="shared" si="64"/>
        <v>384</v>
      </c>
      <c r="DU10" s="283">
        <f t="shared" si="64"/>
        <v>432</v>
      </c>
      <c r="DV10" s="283">
        <f t="shared" si="64"/>
        <v>416</v>
      </c>
      <c r="DW10" s="283">
        <f t="shared" si="64"/>
        <v>416</v>
      </c>
      <c r="DX10" s="283">
        <f t="shared" si="64"/>
        <v>416</v>
      </c>
      <c r="DY10" s="283">
        <f t="shared" si="64"/>
        <v>432</v>
      </c>
      <c r="DZ10" s="283">
        <f t="shared" si="64"/>
        <v>416</v>
      </c>
      <c r="EA10" s="283">
        <f t="shared" ref="EA10:GL10" si="65">16*(EA3-EA6)</f>
        <v>416</v>
      </c>
      <c r="EB10" s="283">
        <f t="shared" si="65"/>
        <v>416</v>
      </c>
      <c r="EC10" s="283">
        <f t="shared" si="65"/>
        <v>416</v>
      </c>
      <c r="ED10" s="283">
        <f t="shared" si="65"/>
        <v>432</v>
      </c>
      <c r="EE10" s="283">
        <f t="shared" si="65"/>
        <v>416</v>
      </c>
      <c r="EF10" s="283">
        <f t="shared" si="65"/>
        <v>384</v>
      </c>
      <c r="EG10" s="283">
        <f t="shared" si="65"/>
        <v>432</v>
      </c>
      <c r="EH10" s="283">
        <f t="shared" si="65"/>
        <v>416</v>
      </c>
      <c r="EI10" s="283">
        <f t="shared" si="65"/>
        <v>416</v>
      </c>
      <c r="EJ10" s="283">
        <f t="shared" si="65"/>
        <v>416</v>
      </c>
      <c r="EK10" s="283">
        <f t="shared" si="65"/>
        <v>416</v>
      </c>
      <c r="EL10" s="283">
        <f t="shared" si="65"/>
        <v>432</v>
      </c>
      <c r="EM10" s="283">
        <f t="shared" si="65"/>
        <v>416</v>
      </c>
      <c r="EN10" s="283">
        <f t="shared" si="65"/>
        <v>416</v>
      </c>
      <c r="EO10" s="283">
        <f t="shared" si="65"/>
        <v>416</v>
      </c>
      <c r="EP10" s="283">
        <f t="shared" si="65"/>
        <v>432</v>
      </c>
      <c r="EQ10" s="283">
        <f t="shared" si="65"/>
        <v>416</v>
      </c>
      <c r="ER10" s="283">
        <f t="shared" si="65"/>
        <v>384</v>
      </c>
      <c r="ES10" s="283">
        <f t="shared" si="65"/>
        <v>432</v>
      </c>
      <c r="ET10" s="283">
        <f t="shared" si="65"/>
        <v>400</v>
      </c>
      <c r="EU10" s="283">
        <f t="shared" si="65"/>
        <v>432</v>
      </c>
      <c r="EV10" s="283">
        <f t="shared" si="65"/>
        <v>416</v>
      </c>
      <c r="EW10" s="283">
        <f t="shared" si="65"/>
        <v>416</v>
      </c>
      <c r="EX10" s="283">
        <f t="shared" si="65"/>
        <v>432</v>
      </c>
      <c r="EY10" s="283">
        <f t="shared" si="65"/>
        <v>416</v>
      </c>
      <c r="EZ10" s="283">
        <f t="shared" si="65"/>
        <v>416</v>
      </c>
      <c r="FA10" s="283">
        <f t="shared" si="65"/>
        <v>416</v>
      </c>
      <c r="FB10" s="283">
        <f t="shared" si="65"/>
        <v>416</v>
      </c>
      <c r="FC10" s="283">
        <f t="shared" si="65"/>
        <v>432</v>
      </c>
      <c r="FD10" s="283">
        <f t="shared" si="65"/>
        <v>400</v>
      </c>
      <c r="FE10" s="283">
        <f t="shared" si="65"/>
        <v>416</v>
      </c>
      <c r="FF10" s="283">
        <f t="shared" si="65"/>
        <v>416</v>
      </c>
      <c r="FG10" s="283">
        <f t="shared" si="65"/>
        <v>432</v>
      </c>
      <c r="FH10" s="283">
        <f t="shared" si="65"/>
        <v>400</v>
      </c>
      <c r="FI10" s="283">
        <f t="shared" si="65"/>
        <v>432</v>
      </c>
      <c r="FJ10" s="283">
        <f t="shared" si="65"/>
        <v>432</v>
      </c>
      <c r="FK10" s="283">
        <f t="shared" si="65"/>
        <v>400</v>
      </c>
      <c r="FL10" s="283">
        <f t="shared" si="65"/>
        <v>432</v>
      </c>
      <c r="FM10" s="283">
        <f t="shared" si="65"/>
        <v>416</v>
      </c>
      <c r="FN10" s="283">
        <f t="shared" si="65"/>
        <v>416</v>
      </c>
      <c r="FO10" s="283">
        <f t="shared" si="65"/>
        <v>432</v>
      </c>
      <c r="FP10" s="283">
        <f t="shared" si="65"/>
        <v>384</v>
      </c>
      <c r="FQ10" s="283">
        <f t="shared" si="65"/>
        <v>416</v>
      </c>
      <c r="FR10" s="283">
        <f t="shared" si="65"/>
        <v>416</v>
      </c>
      <c r="FS10" s="283">
        <f t="shared" si="65"/>
        <v>432</v>
      </c>
      <c r="FT10" s="283">
        <f t="shared" si="65"/>
        <v>400</v>
      </c>
      <c r="FU10" s="283">
        <f t="shared" si="65"/>
        <v>432</v>
      </c>
      <c r="FV10" s="283">
        <f t="shared" si="65"/>
        <v>416</v>
      </c>
      <c r="FW10" s="283">
        <f t="shared" si="65"/>
        <v>416</v>
      </c>
      <c r="FX10" s="283">
        <f t="shared" si="65"/>
        <v>432</v>
      </c>
      <c r="FY10" s="283">
        <f t="shared" si="65"/>
        <v>400</v>
      </c>
      <c r="FZ10" s="283">
        <f t="shared" si="65"/>
        <v>432</v>
      </c>
      <c r="GA10" s="283">
        <f t="shared" si="65"/>
        <v>432</v>
      </c>
      <c r="GB10" s="283">
        <f t="shared" si="65"/>
        <v>384</v>
      </c>
      <c r="GC10" s="283">
        <f t="shared" si="65"/>
        <v>416</v>
      </c>
      <c r="GD10" s="283">
        <f t="shared" si="65"/>
        <v>416</v>
      </c>
      <c r="GE10" s="283">
        <f t="shared" si="65"/>
        <v>416</v>
      </c>
      <c r="GF10" s="283">
        <f t="shared" si="65"/>
        <v>416</v>
      </c>
      <c r="GG10" s="283">
        <f t="shared" si="65"/>
        <v>432</v>
      </c>
      <c r="GH10" s="283">
        <f t="shared" si="65"/>
        <v>416</v>
      </c>
      <c r="GI10" s="283">
        <f t="shared" si="65"/>
        <v>416</v>
      </c>
      <c r="GJ10" s="283">
        <f t="shared" si="65"/>
        <v>432</v>
      </c>
      <c r="GK10" s="283">
        <f t="shared" si="65"/>
        <v>400</v>
      </c>
      <c r="GL10" s="283">
        <f t="shared" si="65"/>
        <v>432</v>
      </c>
      <c r="GM10" s="283">
        <f t="shared" ref="GM10:IX10" si="66">16*(GM3-GM6)</f>
        <v>416</v>
      </c>
      <c r="GN10" s="283">
        <f t="shared" si="66"/>
        <v>384</v>
      </c>
      <c r="GO10" s="283">
        <f t="shared" si="66"/>
        <v>432</v>
      </c>
      <c r="GP10" s="283">
        <f t="shared" si="66"/>
        <v>416</v>
      </c>
      <c r="GQ10" s="283">
        <f t="shared" si="66"/>
        <v>416</v>
      </c>
      <c r="GR10" s="283">
        <f t="shared" si="66"/>
        <v>416</v>
      </c>
      <c r="GS10" s="283">
        <f t="shared" si="66"/>
        <v>432</v>
      </c>
      <c r="GT10" s="283">
        <f t="shared" si="66"/>
        <v>416</v>
      </c>
      <c r="GU10" s="283">
        <f t="shared" si="66"/>
        <v>416</v>
      </c>
      <c r="GV10" s="283">
        <f t="shared" si="66"/>
        <v>416</v>
      </c>
      <c r="GW10" s="283">
        <f t="shared" si="66"/>
        <v>416</v>
      </c>
      <c r="GX10" s="283">
        <f t="shared" si="66"/>
        <v>432</v>
      </c>
      <c r="GY10" s="283">
        <f t="shared" si="66"/>
        <v>416</v>
      </c>
      <c r="GZ10" s="283">
        <f t="shared" si="66"/>
        <v>400</v>
      </c>
      <c r="HA10" s="283">
        <f t="shared" si="66"/>
        <v>432</v>
      </c>
      <c r="HB10" s="283">
        <f t="shared" si="66"/>
        <v>400</v>
      </c>
      <c r="HC10" s="283">
        <f t="shared" si="66"/>
        <v>432</v>
      </c>
      <c r="HD10" s="283">
        <f t="shared" si="66"/>
        <v>416</v>
      </c>
      <c r="HE10" s="283">
        <f t="shared" si="66"/>
        <v>416</v>
      </c>
      <c r="HF10" s="283">
        <f t="shared" si="66"/>
        <v>432</v>
      </c>
      <c r="HG10" s="283">
        <f t="shared" si="66"/>
        <v>416</v>
      </c>
      <c r="HH10" s="283">
        <f t="shared" si="66"/>
        <v>416</v>
      </c>
      <c r="HI10" s="283">
        <f t="shared" si="66"/>
        <v>416</v>
      </c>
      <c r="HJ10" s="283">
        <f t="shared" si="66"/>
        <v>416</v>
      </c>
      <c r="HK10" s="283">
        <f t="shared" si="66"/>
        <v>432</v>
      </c>
      <c r="HL10" s="283">
        <f t="shared" si="66"/>
        <v>384</v>
      </c>
      <c r="HM10" s="283">
        <f t="shared" si="66"/>
        <v>432</v>
      </c>
      <c r="HN10" s="283">
        <f t="shared" si="66"/>
        <v>400</v>
      </c>
      <c r="HO10" s="283">
        <f t="shared" si="66"/>
        <v>432</v>
      </c>
      <c r="HP10" s="283">
        <f t="shared" si="66"/>
        <v>416</v>
      </c>
      <c r="HQ10" s="283">
        <f t="shared" si="66"/>
        <v>416</v>
      </c>
      <c r="HR10" s="283">
        <f t="shared" si="66"/>
        <v>432</v>
      </c>
      <c r="HS10" s="283">
        <f t="shared" si="66"/>
        <v>400</v>
      </c>
      <c r="HT10" s="283">
        <f t="shared" si="66"/>
        <v>432</v>
      </c>
      <c r="HU10" s="283">
        <f t="shared" si="66"/>
        <v>416</v>
      </c>
      <c r="HV10" s="283">
        <f t="shared" si="66"/>
        <v>416</v>
      </c>
      <c r="HW10" s="283">
        <f t="shared" si="66"/>
        <v>432</v>
      </c>
      <c r="HX10" s="283">
        <f t="shared" si="66"/>
        <v>384</v>
      </c>
      <c r="HY10" s="283">
        <f t="shared" si="66"/>
        <v>416</v>
      </c>
      <c r="HZ10" s="283">
        <f t="shared" si="66"/>
        <v>416</v>
      </c>
      <c r="IA10" s="283">
        <f t="shared" si="66"/>
        <v>432</v>
      </c>
      <c r="IB10" s="283">
        <f t="shared" si="66"/>
        <v>400</v>
      </c>
      <c r="IC10" s="283">
        <f t="shared" si="66"/>
        <v>432</v>
      </c>
      <c r="ID10" s="283">
        <f t="shared" si="66"/>
        <v>432</v>
      </c>
      <c r="IE10" s="283">
        <f t="shared" si="66"/>
        <v>400</v>
      </c>
      <c r="IF10" s="283">
        <f t="shared" si="66"/>
        <v>432</v>
      </c>
      <c r="IG10" s="283">
        <f t="shared" si="66"/>
        <v>416</v>
      </c>
      <c r="IH10" s="283">
        <f t="shared" si="66"/>
        <v>416</v>
      </c>
      <c r="II10" s="283">
        <f t="shared" si="66"/>
        <v>432</v>
      </c>
      <c r="IJ10" s="283">
        <f t="shared" si="66"/>
        <v>384</v>
      </c>
      <c r="IK10" s="283">
        <f t="shared" si="66"/>
        <v>416</v>
      </c>
      <c r="IL10" s="283">
        <f t="shared" si="66"/>
        <v>416</v>
      </c>
      <c r="IM10" s="283">
        <f t="shared" si="66"/>
        <v>432</v>
      </c>
      <c r="IN10" s="283">
        <f t="shared" si="66"/>
        <v>400</v>
      </c>
      <c r="IO10" s="283">
        <f t="shared" si="66"/>
        <v>432</v>
      </c>
      <c r="IP10" s="283">
        <f t="shared" si="66"/>
        <v>416</v>
      </c>
      <c r="IQ10" s="283">
        <f t="shared" si="66"/>
        <v>416</v>
      </c>
      <c r="IR10" s="283">
        <f t="shared" si="66"/>
        <v>432</v>
      </c>
      <c r="IS10" s="283">
        <f t="shared" si="66"/>
        <v>400</v>
      </c>
      <c r="IT10" s="283">
        <f t="shared" si="66"/>
        <v>432</v>
      </c>
      <c r="IU10" s="283">
        <f t="shared" si="66"/>
        <v>432</v>
      </c>
      <c r="IV10" s="283">
        <f t="shared" si="66"/>
        <v>384</v>
      </c>
      <c r="IW10" s="283">
        <f t="shared" si="66"/>
        <v>432</v>
      </c>
      <c r="IX10" s="283">
        <f t="shared" si="66"/>
        <v>416</v>
      </c>
      <c r="IY10" s="283">
        <f t="shared" ref="IY10:LJ10" si="67">16*(IY3-IY6)</f>
        <v>416</v>
      </c>
      <c r="IZ10" s="283">
        <f t="shared" si="67"/>
        <v>416</v>
      </c>
      <c r="JA10" s="283">
        <f t="shared" si="67"/>
        <v>432</v>
      </c>
      <c r="JB10" s="283">
        <f t="shared" si="67"/>
        <v>416</v>
      </c>
      <c r="JC10" s="283">
        <f t="shared" si="67"/>
        <v>416</v>
      </c>
      <c r="JD10" s="283">
        <f t="shared" si="67"/>
        <v>416</v>
      </c>
      <c r="JE10" s="283">
        <f t="shared" si="67"/>
        <v>416</v>
      </c>
      <c r="JF10" s="283">
        <f t="shared" si="67"/>
        <v>432</v>
      </c>
      <c r="JG10" s="283">
        <f t="shared" si="67"/>
        <v>416</v>
      </c>
      <c r="JH10" s="283">
        <f t="shared" si="67"/>
        <v>384</v>
      </c>
      <c r="JI10" s="283">
        <f t="shared" si="67"/>
        <v>432</v>
      </c>
      <c r="JJ10" s="283">
        <f t="shared" si="67"/>
        <v>416</v>
      </c>
      <c r="JK10" s="283">
        <f t="shared" si="67"/>
        <v>416</v>
      </c>
      <c r="JL10" s="283">
        <f t="shared" si="67"/>
        <v>416</v>
      </c>
      <c r="JM10" s="283">
        <f t="shared" si="67"/>
        <v>416</v>
      </c>
      <c r="JN10" s="283">
        <f t="shared" si="67"/>
        <v>432</v>
      </c>
      <c r="JO10" s="283">
        <f t="shared" si="67"/>
        <v>416</v>
      </c>
      <c r="JP10" s="283">
        <f t="shared" si="67"/>
        <v>416</v>
      </c>
      <c r="JQ10" s="283">
        <f t="shared" si="67"/>
        <v>416</v>
      </c>
      <c r="JR10" s="283">
        <f t="shared" si="67"/>
        <v>432</v>
      </c>
      <c r="JS10" s="283">
        <f t="shared" si="67"/>
        <v>416</v>
      </c>
      <c r="JT10" s="283">
        <f t="shared" si="67"/>
        <v>384</v>
      </c>
      <c r="JU10" s="283">
        <f t="shared" si="67"/>
        <v>432</v>
      </c>
      <c r="JV10" s="283">
        <f t="shared" si="67"/>
        <v>400</v>
      </c>
      <c r="JW10" s="283">
        <f t="shared" si="67"/>
        <v>432</v>
      </c>
      <c r="JX10" s="283">
        <f t="shared" si="67"/>
        <v>416</v>
      </c>
      <c r="JY10" s="283">
        <f t="shared" si="67"/>
        <v>416</v>
      </c>
      <c r="JZ10" s="283">
        <f t="shared" si="67"/>
        <v>432</v>
      </c>
      <c r="KA10" s="283">
        <f t="shared" si="67"/>
        <v>416</v>
      </c>
      <c r="KB10" s="283">
        <f t="shared" si="67"/>
        <v>416</v>
      </c>
      <c r="KC10" s="283">
        <f t="shared" si="67"/>
        <v>416</v>
      </c>
      <c r="KD10" s="283">
        <f t="shared" si="67"/>
        <v>416</v>
      </c>
      <c r="KE10" s="283">
        <f t="shared" si="67"/>
        <v>432</v>
      </c>
      <c r="KF10" s="283">
        <f t="shared" si="67"/>
        <v>384</v>
      </c>
      <c r="KG10" s="283">
        <f t="shared" si="67"/>
        <v>432</v>
      </c>
      <c r="KH10" s="283">
        <f t="shared" si="67"/>
        <v>400</v>
      </c>
      <c r="KI10" s="283">
        <f t="shared" si="67"/>
        <v>432</v>
      </c>
      <c r="KJ10" s="283">
        <f t="shared" si="67"/>
        <v>416</v>
      </c>
      <c r="KK10" s="283">
        <f t="shared" si="67"/>
        <v>416</v>
      </c>
      <c r="KL10" s="283">
        <f t="shared" si="67"/>
        <v>432</v>
      </c>
      <c r="KM10" s="283">
        <f t="shared" si="67"/>
        <v>400</v>
      </c>
      <c r="KN10" s="283">
        <f t="shared" si="67"/>
        <v>432</v>
      </c>
      <c r="KO10" s="283">
        <f t="shared" si="67"/>
        <v>416</v>
      </c>
      <c r="KP10" s="283">
        <f t="shared" si="67"/>
        <v>416</v>
      </c>
      <c r="KQ10" s="283">
        <f t="shared" si="67"/>
        <v>432</v>
      </c>
      <c r="KR10" s="283">
        <f t="shared" si="67"/>
        <v>400</v>
      </c>
      <c r="KS10" s="283">
        <f t="shared" si="67"/>
        <v>416</v>
      </c>
      <c r="KT10" s="283">
        <f t="shared" si="67"/>
        <v>416</v>
      </c>
      <c r="KU10" s="283">
        <f t="shared" si="67"/>
        <v>432</v>
      </c>
      <c r="KV10" s="283">
        <f t="shared" si="67"/>
        <v>400</v>
      </c>
      <c r="KW10" s="283">
        <f t="shared" si="67"/>
        <v>432</v>
      </c>
      <c r="KX10" s="283">
        <f t="shared" si="67"/>
        <v>416</v>
      </c>
      <c r="KY10" s="283">
        <f t="shared" si="67"/>
        <v>416</v>
      </c>
      <c r="KZ10" s="283">
        <f t="shared" si="67"/>
        <v>432</v>
      </c>
      <c r="LA10" s="283">
        <f t="shared" si="67"/>
        <v>400</v>
      </c>
      <c r="LB10" s="283">
        <f t="shared" si="67"/>
        <v>432</v>
      </c>
      <c r="LC10" s="283">
        <f t="shared" si="67"/>
        <v>432</v>
      </c>
      <c r="LD10" s="283">
        <f t="shared" si="67"/>
        <v>384</v>
      </c>
      <c r="LE10" s="283">
        <f t="shared" si="67"/>
        <v>416</v>
      </c>
      <c r="LF10" s="283">
        <f t="shared" si="67"/>
        <v>416</v>
      </c>
      <c r="LG10" s="283">
        <f t="shared" si="67"/>
        <v>416</v>
      </c>
      <c r="LH10" s="283">
        <f t="shared" si="67"/>
        <v>416</v>
      </c>
      <c r="LI10" s="283">
        <f t="shared" si="67"/>
        <v>432</v>
      </c>
      <c r="LJ10" s="283">
        <f t="shared" si="67"/>
        <v>416</v>
      </c>
      <c r="LK10" s="283">
        <f t="shared" ref="LK10:NV10" si="68">16*(LK3-LK6)</f>
        <v>416</v>
      </c>
      <c r="LL10" s="283">
        <f t="shared" si="68"/>
        <v>432</v>
      </c>
      <c r="LM10" s="283">
        <f t="shared" si="68"/>
        <v>400</v>
      </c>
      <c r="LN10" s="283">
        <f t="shared" si="68"/>
        <v>432</v>
      </c>
      <c r="LO10" s="283">
        <f t="shared" si="68"/>
        <v>416</v>
      </c>
      <c r="LP10" s="283">
        <f t="shared" si="68"/>
        <v>384</v>
      </c>
      <c r="LQ10" s="283">
        <f t="shared" si="68"/>
        <v>432</v>
      </c>
      <c r="LR10" s="283">
        <f t="shared" si="68"/>
        <v>416</v>
      </c>
      <c r="LS10" s="283">
        <f t="shared" si="68"/>
        <v>416</v>
      </c>
      <c r="LT10" s="283">
        <f t="shared" si="68"/>
        <v>416</v>
      </c>
      <c r="LU10" s="283">
        <f t="shared" si="68"/>
        <v>432</v>
      </c>
      <c r="LV10" s="283">
        <f t="shared" si="68"/>
        <v>416</v>
      </c>
      <c r="LW10" s="283">
        <f t="shared" si="68"/>
        <v>416</v>
      </c>
      <c r="LX10" s="283">
        <f t="shared" si="68"/>
        <v>416</v>
      </c>
      <c r="LY10" s="283">
        <f t="shared" si="68"/>
        <v>416</v>
      </c>
      <c r="LZ10" s="283">
        <f t="shared" si="68"/>
        <v>432</v>
      </c>
      <c r="MA10" s="283">
        <f t="shared" si="68"/>
        <v>416</v>
      </c>
      <c r="MB10" s="283">
        <f t="shared" si="68"/>
        <v>384</v>
      </c>
      <c r="MC10" s="283">
        <f t="shared" si="68"/>
        <v>432</v>
      </c>
      <c r="MD10" s="283">
        <f t="shared" si="68"/>
        <v>416</v>
      </c>
      <c r="ME10" s="283">
        <f t="shared" si="68"/>
        <v>416</v>
      </c>
      <c r="MF10" s="283">
        <f t="shared" si="68"/>
        <v>416</v>
      </c>
      <c r="MG10" s="283">
        <f t="shared" si="68"/>
        <v>416</v>
      </c>
      <c r="MH10" s="283">
        <f t="shared" si="68"/>
        <v>432</v>
      </c>
      <c r="MI10" s="283">
        <f t="shared" si="68"/>
        <v>416</v>
      </c>
      <c r="MJ10" s="283">
        <f t="shared" si="68"/>
        <v>416</v>
      </c>
      <c r="MK10" s="283">
        <f t="shared" si="68"/>
        <v>416</v>
      </c>
      <c r="ML10" s="283">
        <f t="shared" si="68"/>
        <v>432</v>
      </c>
      <c r="MM10" s="283">
        <f t="shared" si="68"/>
        <v>416</v>
      </c>
      <c r="MN10" s="283">
        <f t="shared" si="68"/>
        <v>400</v>
      </c>
      <c r="MO10" s="283">
        <f t="shared" si="68"/>
        <v>432</v>
      </c>
      <c r="MP10" s="283">
        <f t="shared" si="68"/>
        <v>400</v>
      </c>
      <c r="MQ10" s="283">
        <f t="shared" si="68"/>
        <v>432</v>
      </c>
      <c r="MR10" s="283">
        <f t="shared" si="68"/>
        <v>416</v>
      </c>
      <c r="MS10" s="283">
        <f t="shared" si="68"/>
        <v>416</v>
      </c>
      <c r="MT10" s="283">
        <f t="shared" si="68"/>
        <v>432</v>
      </c>
      <c r="MU10" s="283">
        <f t="shared" si="68"/>
        <v>400</v>
      </c>
      <c r="MV10" s="283">
        <f t="shared" si="68"/>
        <v>432</v>
      </c>
      <c r="MW10" s="283">
        <f t="shared" si="68"/>
        <v>416</v>
      </c>
      <c r="MX10" s="283">
        <f t="shared" si="68"/>
        <v>416</v>
      </c>
      <c r="MY10" s="283">
        <f t="shared" si="68"/>
        <v>432</v>
      </c>
      <c r="MZ10" s="283">
        <f t="shared" si="68"/>
        <v>384</v>
      </c>
      <c r="NA10" s="283">
        <f t="shared" si="68"/>
        <v>416</v>
      </c>
      <c r="NB10" s="283">
        <f t="shared" si="68"/>
        <v>416</v>
      </c>
      <c r="NC10" s="283">
        <f t="shared" si="68"/>
        <v>432</v>
      </c>
      <c r="ND10" s="283">
        <f t="shared" si="68"/>
        <v>400</v>
      </c>
      <c r="NE10" s="283">
        <f t="shared" si="68"/>
        <v>432</v>
      </c>
      <c r="NF10" s="283">
        <f t="shared" si="68"/>
        <v>432</v>
      </c>
      <c r="NG10" s="283">
        <f t="shared" si="68"/>
        <v>400</v>
      </c>
      <c r="NH10" s="283">
        <f t="shared" si="68"/>
        <v>432</v>
      </c>
      <c r="NI10" s="283">
        <f t="shared" si="68"/>
        <v>416</v>
      </c>
      <c r="NJ10" s="283">
        <f t="shared" si="68"/>
        <v>416</v>
      </c>
      <c r="NK10" s="283">
        <f t="shared" si="68"/>
        <v>432</v>
      </c>
      <c r="NL10" s="283">
        <f t="shared" si="68"/>
        <v>384</v>
      </c>
      <c r="NM10" s="283">
        <f t="shared" si="68"/>
        <v>416</v>
      </c>
      <c r="NN10" s="283">
        <f t="shared" si="68"/>
        <v>416</v>
      </c>
      <c r="NO10" s="283">
        <f t="shared" si="68"/>
        <v>432</v>
      </c>
      <c r="NP10" s="283">
        <f t="shared" si="68"/>
        <v>400</v>
      </c>
      <c r="NQ10" s="283">
        <f t="shared" si="68"/>
        <v>432</v>
      </c>
      <c r="NR10" s="283">
        <f t="shared" si="68"/>
        <v>416</v>
      </c>
      <c r="NS10" s="283">
        <f t="shared" si="68"/>
        <v>416</v>
      </c>
      <c r="NT10" s="283">
        <f t="shared" si="68"/>
        <v>432</v>
      </c>
      <c r="NU10" s="283">
        <f t="shared" si="68"/>
        <v>400</v>
      </c>
      <c r="NV10" s="283">
        <f t="shared" si="68"/>
        <v>432</v>
      </c>
      <c r="NW10" s="283">
        <f t="shared" ref="NW10:PF10" si="69">16*(NW3-NW6)</f>
        <v>432</v>
      </c>
      <c r="NX10" s="283">
        <f t="shared" si="69"/>
        <v>384</v>
      </c>
      <c r="NY10" s="283">
        <f t="shared" si="69"/>
        <v>416</v>
      </c>
      <c r="NZ10" s="283">
        <f t="shared" si="69"/>
        <v>416</v>
      </c>
      <c r="OA10" s="283">
        <f t="shared" si="69"/>
        <v>416</v>
      </c>
      <c r="OB10" s="283">
        <f t="shared" si="69"/>
        <v>416</v>
      </c>
      <c r="OC10" s="283">
        <f t="shared" si="69"/>
        <v>432</v>
      </c>
      <c r="OD10" s="283">
        <f t="shared" si="69"/>
        <v>416</v>
      </c>
      <c r="OE10" s="283">
        <f t="shared" si="69"/>
        <v>416</v>
      </c>
      <c r="OF10" s="283">
        <f t="shared" si="69"/>
        <v>432</v>
      </c>
      <c r="OG10" s="283">
        <f t="shared" si="69"/>
        <v>400</v>
      </c>
      <c r="OH10" s="283">
        <f t="shared" si="69"/>
        <v>432</v>
      </c>
      <c r="OI10" s="283">
        <f t="shared" si="69"/>
        <v>416</v>
      </c>
      <c r="OJ10" s="283">
        <f t="shared" si="69"/>
        <v>400</v>
      </c>
      <c r="OK10" s="283">
        <f t="shared" si="69"/>
        <v>432</v>
      </c>
      <c r="OL10" s="283">
        <f t="shared" si="69"/>
        <v>416</v>
      </c>
      <c r="OM10" s="283">
        <f t="shared" si="69"/>
        <v>416</v>
      </c>
      <c r="ON10" s="283">
        <f t="shared" si="69"/>
        <v>416</v>
      </c>
      <c r="OO10" s="283">
        <f t="shared" si="69"/>
        <v>416</v>
      </c>
      <c r="OP10" s="283">
        <f t="shared" si="69"/>
        <v>432</v>
      </c>
      <c r="OQ10" s="283">
        <f t="shared" si="69"/>
        <v>416</v>
      </c>
      <c r="OR10" s="283">
        <f t="shared" si="69"/>
        <v>416</v>
      </c>
      <c r="OS10" s="283">
        <f t="shared" si="69"/>
        <v>416</v>
      </c>
      <c r="OT10" s="283">
        <f t="shared" si="69"/>
        <v>432</v>
      </c>
      <c r="OU10" s="283">
        <f t="shared" si="69"/>
        <v>416</v>
      </c>
      <c r="OV10" s="283">
        <f t="shared" si="69"/>
        <v>384</v>
      </c>
      <c r="OW10" s="283">
        <f t="shared" si="69"/>
        <v>432</v>
      </c>
      <c r="OX10" s="283">
        <f t="shared" si="69"/>
        <v>400</v>
      </c>
      <c r="OY10" s="283">
        <f t="shared" si="69"/>
        <v>432</v>
      </c>
      <c r="OZ10" s="283">
        <f t="shared" si="69"/>
        <v>416</v>
      </c>
      <c r="PA10" s="283">
        <f t="shared" si="69"/>
        <v>416</v>
      </c>
      <c r="PB10" s="283">
        <f t="shared" si="69"/>
        <v>432</v>
      </c>
      <c r="PC10" s="283">
        <f t="shared" si="69"/>
        <v>416</v>
      </c>
      <c r="PD10" s="283">
        <f t="shared" si="69"/>
        <v>416</v>
      </c>
      <c r="PE10" s="283">
        <f t="shared" si="69"/>
        <v>416</v>
      </c>
      <c r="PF10" s="283">
        <f t="shared" si="69"/>
        <v>416</v>
      </c>
    </row>
    <row r="11" spans="1:422" hidden="1">
      <c r="A11" s="285" t="s">
        <v>123</v>
      </c>
      <c r="B11" s="283">
        <f>SUM(C11:N11)</f>
        <v>3752</v>
      </c>
      <c r="C11" s="283">
        <f t="shared" ref="C11:BN11" si="70">24*C6+0.5*C10</f>
        <v>328</v>
      </c>
      <c r="D11" s="283">
        <f t="shared" si="70"/>
        <v>288</v>
      </c>
      <c r="E11" s="283">
        <f t="shared" si="70"/>
        <v>312</v>
      </c>
      <c r="F11" s="283">
        <f t="shared" si="70"/>
        <v>304</v>
      </c>
      <c r="G11" s="283">
        <f t="shared" si="70"/>
        <v>328</v>
      </c>
      <c r="H11" s="283">
        <f t="shared" si="70"/>
        <v>304</v>
      </c>
      <c r="I11" s="283">
        <f t="shared" si="70"/>
        <v>328</v>
      </c>
      <c r="J11" s="283">
        <f t="shared" si="70"/>
        <v>312</v>
      </c>
      <c r="K11" s="283">
        <f t="shared" si="70"/>
        <v>304</v>
      </c>
      <c r="L11" s="283">
        <f t="shared" si="70"/>
        <v>328</v>
      </c>
      <c r="M11" s="283">
        <f t="shared" si="70"/>
        <v>304</v>
      </c>
      <c r="N11" s="283">
        <f t="shared" si="70"/>
        <v>312</v>
      </c>
      <c r="O11" s="283">
        <f t="shared" si="70"/>
        <v>328</v>
      </c>
      <c r="P11" s="283">
        <f t="shared" si="70"/>
        <v>296</v>
      </c>
      <c r="Q11" s="283">
        <f t="shared" si="70"/>
        <v>312</v>
      </c>
      <c r="R11" s="283">
        <f t="shared" si="70"/>
        <v>320</v>
      </c>
      <c r="S11" s="283">
        <f t="shared" si="70"/>
        <v>312</v>
      </c>
      <c r="T11" s="283">
        <f t="shared" si="70"/>
        <v>304</v>
      </c>
      <c r="U11" s="283">
        <f t="shared" si="70"/>
        <v>328</v>
      </c>
      <c r="V11" s="283">
        <f t="shared" si="70"/>
        <v>312</v>
      </c>
      <c r="W11" s="283">
        <f t="shared" si="70"/>
        <v>320</v>
      </c>
      <c r="X11" s="283">
        <f t="shared" si="70"/>
        <v>312</v>
      </c>
      <c r="Y11" s="283">
        <f t="shared" si="70"/>
        <v>304</v>
      </c>
      <c r="Z11" s="283">
        <f t="shared" si="70"/>
        <v>328</v>
      </c>
      <c r="AA11" s="283">
        <f t="shared" si="70"/>
        <v>312</v>
      </c>
      <c r="AB11" s="283">
        <f t="shared" si="70"/>
        <v>288</v>
      </c>
      <c r="AC11" s="283">
        <f t="shared" si="70"/>
        <v>328</v>
      </c>
      <c r="AD11" s="283">
        <f t="shared" si="70"/>
        <v>304</v>
      </c>
      <c r="AE11" s="283">
        <f t="shared" si="70"/>
        <v>312</v>
      </c>
      <c r="AF11" s="283">
        <f t="shared" si="70"/>
        <v>320</v>
      </c>
      <c r="AG11" s="283">
        <f t="shared" si="70"/>
        <v>312</v>
      </c>
      <c r="AH11" s="283">
        <f t="shared" si="70"/>
        <v>312</v>
      </c>
      <c r="AI11" s="283">
        <f t="shared" si="70"/>
        <v>320</v>
      </c>
      <c r="AJ11" s="283">
        <f t="shared" si="70"/>
        <v>312</v>
      </c>
      <c r="AK11" s="283">
        <f t="shared" si="70"/>
        <v>304</v>
      </c>
      <c r="AL11" s="283">
        <f t="shared" si="70"/>
        <v>328</v>
      </c>
      <c r="AM11" s="283">
        <f t="shared" si="70"/>
        <v>312</v>
      </c>
      <c r="AN11" s="283">
        <f t="shared" si="70"/>
        <v>288</v>
      </c>
      <c r="AO11" s="283">
        <f t="shared" si="70"/>
        <v>328</v>
      </c>
      <c r="AP11" s="283">
        <f t="shared" si="70"/>
        <v>304</v>
      </c>
      <c r="AQ11" s="283">
        <f t="shared" si="70"/>
        <v>312</v>
      </c>
      <c r="AR11" s="283">
        <f t="shared" si="70"/>
        <v>320</v>
      </c>
      <c r="AS11" s="283">
        <f t="shared" si="70"/>
        <v>312</v>
      </c>
      <c r="AT11" s="283">
        <f t="shared" si="70"/>
        <v>328</v>
      </c>
      <c r="AU11" s="283">
        <f t="shared" si="70"/>
        <v>304</v>
      </c>
      <c r="AV11" s="283">
        <f t="shared" si="70"/>
        <v>312</v>
      </c>
      <c r="AW11" s="283">
        <f t="shared" si="70"/>
        <v>320</v>
      </c>
      <c r="AX11" s="283">
        <f t="shared" si="70"/>
        <v>312</v>
      </c>
      <c r="AY11" s="283">
        <f t="shared" si="70"/>
        <v>312</v>
      </c>
      <c r="AZ11" s="283">
        <f t="shared" si="70"/>
        <v>288</v>
      </c>
      <c r="BA11" s="283">
        <f t="shared" si="70"/>
        <v>328</v>
      </c>
      <c r="BB11" s="283">
        <f t="shared" si="70"/>
        <v>304</v>
      </c>
      <c r="BC11" s="283">
        <f t="shared" si="70"/>
        <v>328</v>
      </c>
      <c r="BD11" s="283">
        <f t="shared" si="70"/>
        <v>304</v>
      </c>
      <c r="BE11" s="283">
        <f t="shared" si="70"/>
        <v>312</v>
      </c>
      <c r="BF11" s="283">
        <f t="shared" si="70"/>
        <v>328</v>
      </c>
      <c r="BG11" s="283">
        <f t="shared" si="70"/>
        <v>304</v>
      </c>
      <c r="BH11" s="283">
        <f t="shared" si="70"/>
        <v>312</v>
      </c>
      <c r="BI11" s="283">
        <f t="shared" si="70"/>
        <v>320</v>
      </c>
      <c r="BJ11" s="283">
        <f t="shared" si="70"/>
        <v>312</v>
      </c>
      <c r="BK11" s="283">
        <f t="shared" si="70"/>
        <v>328</v>
      </c>
      <c r="BL11" s="283">
        <f t="shared" si="70"/>
        <v>296</v>
      </c>
      <c r="BM11" s="283">
        <f t="shared" si="70"/>
        <v>312</v>
      </c>
      <c r="BN11" s="283">
        <f t="shared" si="70"/>
        <v>304</v>
      </c>
      <c r="BO11" s="283">
        <f t="shared" ref="BO11:DZ11" si="71">24*BO6+0.5*BO10</f>
        <v>328</v>
      </c>
      <c r="BP11" s="283">
        <f t="shared" si="71"/>
        <v>304</v>
      </c>
      <c r="BQ11" s="283">
        <f t="shared" si="71"/>
        <v>328</v>
      </c>
      <c r="BR11" s="283">
        <f t="shared" si="71"/>
        <v>312</v>
      </c>
      <c r="BS11" s="283">
        <f t="shared" si="71"/>
        <v>304</v>
      </c>
      <c r="BT11" s="283">
        <f t="shared" si="71"/>
        <v>328</v>
      </c>
      <c r="BU11" s="283">
        <f t="shared" si="71"/>
        <v>304</v>
      </c>
      <c r="BV11" s="283">
        <f t="shared" si="71"/>
        <v>312</v>
      </c>
      <c r="BW11" s="283">
        <f t="shared" si="71"/>
        <v>328</v>
      </c>
      <c r="BX11" s="283">
        <f t="shared" si="71"/>
        <v>288</v>
      </c>
      <c r="BY11" s="283">
        <f t="shared" si="71"/>
        <v>312</v>
      </c>
      <c r="BZ11" s="283">
        <f t="shared" si="71"/>
        <v>320</v>
      </c>
      <c r="CA11" s="283">
        <f t="shared" si="71"/>
        <v>312</v>
      </c>
      <c r="CB11" s="283">
        <f t="shared" si="71"/>
        <v>304</v>
      </c>
      <c r="CC11" s="283">
        <f t="shared" si="71"/>
        <v>328</v>
      </c>
      <c r="CD11" s="283">
        <f t="shared" si="71"/>
        <v>312</v>
      </c>
      <c r="CE11" s="283">
        <f t="shared" si="71"/>
        <v>304</v>
      </c>
      <c r="CF11" s="283">
        <f t="shared" si="71"/>
        <v>328</v>
      </c>
      <c r="CG11" s="283">
        <f t="shared" si="71"/>
        <v>304</v>
      </c>
      <c r="CH11" s="283">
        <f t="shared" si="71"/>
        <v>328</v>
      </c>
      <c r="CI11" s="283">
        <f t="shared" si="71"/>
        <v>312</v>
      </c>
      <c r="CJ11" s="283">
        <f t="shared" si="71"/>
        <v>288</v>
      </c>
      <c r="CK11" s="283">
        <f t="shared" si="71"/>
        <v>312</v>
      </c>
      <c r="CL11" s="283">
        <f t="shared" si="71"/>
        <v>320</v>
      </c>
      <c r="CM11" s="283">
        <f t="shared" si="71"/>
        <v>312</v>
      </c>
      <c r="CN11" s="283">
        <f t="shared" si="71"/>
        <v>304</v>
      </c>
      <c r="CO11" s="283">
        <f t="shared" si="71"/>
        <v>328</v>
      </c>
      <c r="CP11" s="283">
        <f t="shared" si="71"/>
        <v>312</v>
      </c>
      <c r="CQ11" s="283">
        <f t="shared" si="71"/>
        <v>320</v>
      </c>
      <c r="CR11" s="283">
        <f t="shared" si="71"/>
        <v>312</v>
      </c>
      <c r="CS11" s="283">
        <f t="shared" si="71"/>
        <v>304</v>
      </c>
      <c r="CT11" s="283">
        <f t="shared" si="71"/>
        <v>328</v>
      </c>
      <c r="CU11" s="283">
        <f t="shared" si="71"/>
        <v>312</v>
      </c>
      <c r="CV11" s="283">
        <f t="shared" si="71"/>
        <v>288</v>
      </c>
      <c r="CW11" s="283">
        <f t="shared" si="71"/>
        <v>328</v>
      </c>
      <c r="CX11" s="283">
        <f t="shared" si="71"/>
        <v>304</v>
      </c>
      <c r="CY11" s="283">
        <f t="shared" si="71"/>
        <v>312</v>
      </c>
      <c r="CZ11" s="283">
        <f t="shared" si="71"/>
        <v>320</v>
      </c>
      <c r="DA11" s="283">
        <f t="shared" si="71"/>
        <v>312</v>
      </c>
      <c r="DB11" s="283">
        <f t="shared" si="71"/>
        <v>312</v>
      </c>
      <c r="DC11" s="283">
        <f t="shared" si="71"/>
        <v>320</v>
      </c>
      <c r="DD11" s="283">
        <f t="shared" si="71"/>
        <v>312</v>
      </c>
      <c r="DE11" s="283">
        <f t="shared" si="71"/>
        <v>304</v>
      </c>
      <c r="DF11" s="283">
        <f t="shared" si="71"/>
        <v>328</v>
      </c>
      <c r="DG11" s="283">
        <f t="shared" si="71"/>
        <v>312</v>
      </c>
      <c r="DH11" s="283">
        <f t="shared" si="71"/>
        <v>296</v>
      </c>
      <c r="DI11" s="283">
        <f t="shared" si="71"/>
        <v>328</v>
      </c>
      <c r="DJ11" s="283">
        <f t="shared" si="71"/>
        <v>304</v>
      </c>
      <c r="DK11" s="283">
        <f t="shared" si="71"/>
        <v>328</v>
      </c>
      <c r="DL11" s="283">
        <f t="shared" si="71"/>
        <v>304</v>
      </c>
      <c r="DM11" s="283">
        <f t="shared" si="71"/>
        <v>312</v>
      </c>
      <c r="DN11" s="283">
        <f t="shared" si="71"/>
        <v>328</v>
      </c>
      <c r="DO11" s="283">
        <f t="shared" si="71"/>
        <v>304</v>
      </c>
      <c r="DP11" s="283">
        <f t="shared" si="71"/>
        <v>312</v>
      </c>
      <c r="DQ11" s="283">
        <f t="shared" si="71"/>
        <v>320</v>
      </c>
      <c r="DR11" s="283">
        <f t="shared" si="71"/>
        <v>312</v>
      </c>
      <c r="DS11" s="283">
        <f t="shared" si="71"/>
        <v>328</v>
      </c>
      <c r="DT11" s="283">
        <f t="shared" si="71"/>
        <v>288</v>
      </c>
      <c r="DU11" s="283">
        <f t="shared" si="71"/>
        <v>312</v>
      </c>
      <c r="DV11" s="283">
        <f t="shared" si="71"/>
        <v>304</v>
      </c>
      <c r="DW11" s="283">
        <f t="shared" si="71"/>
        <v>328</v>
      </c>
      <c r="DX11" s="283">
        <f t="shared" si="71"/>
        <v>304</v>
      </c>
      <c r="DY11" s="283">
        <f t="shared" si="71"/>
        <v>312</v>
      </c>
      <c r="DZ11" s="283">
        <f t="shared" si="71"/>
        <v>328</v>
      </c>
      <c r="EA11" s="283">
        <f t="shared" ref="EA11:GL11" si="72">24*EA6+0.5*EA10</f>
        <v>304</v>
      </c>
      <c r="EB11" s="283">
        <f t="shared" si="72"/>
        <v>328</v>
      </c>
      <c r="EC11" s="283">
        <f t="shared" si="72"/>
        <v>304</v>
      </c>
      <c r="ED11" s="283">
        <f t="shared" si="72"/>
        <v>312</v>
      </c>
      <c r="EE11" s="283">
        <f t="shared" si="72"/>
        <v>328</v>
      </c>
      <c r="EF11" s="283">
        <f t="shared" si="72"/>
        <v>288</v>
      </c>
      <c r="EG11" s="283">
        <f t="shared" si="72"/>
        <v>312</v>
      </c>
      <c r="EH11" s="283">
        <f t="shared" si="72"/>
        <v>304</v>
      </c>
      <c r="EI11" s="283">
        <f t="shared" si="72"/>
        <v>328</v>
      </c>
      <c r="EJ11" s="283">
        <f t="shared" si="72"/>
        <v>304</v>
      </c>
      <c r="EK11" s="283">
        <f t="shared" si="72"/>
        <v>328</v>
      </c>
      <c r="EL11" s="283">
        <f t="shared" si="72"/>
        <v>312</v>
      </c>
      <c r="EM11" s="283">
        <f t="shared" si="72"/>
        <v>304</v>
      </c>
      <c r="EN11" s="283">
        <f t="shared" si="72"/>
        <v>328</v>
      </c>
      <c r="EO11" s="283">
        <f t="shared" si="72"/>
        <v>304</v>
      </c>
      <c r="EP11" s="283">
        <f t="shared" si="72"/>
        <v>312</v>
      </c>
      <c r="EQ11" s="283">
        <f t="shared" si="72"/>
        <v>328</v>
      </c>
      <c r="ER11" s="283">
        <f t="shared" si="72"/>
        <v>288</v>
      </c>
      <c r="ES11" s="283">
        <f t="shared" si="72"/>
        <v>312</v>
      </c>
      <c r="ET11" s="283">
        <f t="shared" si="72"/>
        <v>320</v>
      </c>
      <c r="EU11" s="283">
        <f t="shared" si="72"/>
        <v>312</v>
      </c>
      <c r="EV11" s="283">
        <f t="shared" si="72"/>
        <v>304</v>
      </c>
      <c r="EW11" s="283">
        <f t="shared" si="72"/>
        <v>328</v>
      </c>
      <c r="EX11" s="283">
        <f t="shared" si="72"/>
        <v>312</v>
      </c>
      <c r="EY11" s="283">
        <f t="shared" si="72"/>
        <v>304</v>
      </c>
      <c r="EZ11" s="283">
        <f t="shared" si="72"/>
        <v>328</v>
      </c>
      <c r="FA11" s="283">
        <f t="shared" si="72"/>
        <v>304</v>
      </c>
      <c r="FB11" s="283">
        <f t="shared" si="72"/>
        <v>328</v>
      </c>
      <c r="FC11" s="283">
        <f t="shared" si="72"/>
        <v>312</v>
      </c>
      <c r="FD11" s="283">
        <f t="shared" si="72"/>
        <v>296</v>
      </c>
      <c r="FE11" s="283">
        <f t="shared" si="72"/>
        <v>328</v>
      </c>
      <c r="FF11" s="283">
        <f t="shared" si="72"/>
        <v>304</v>
      </c>
      <c r="FG11" s="283">
        <f t="shared" si="72"/>
        <v>312</v>
      </c>
      <c r="FH11" s="283">
        <f t="shared" si="72"/>
        <v>320</v>
      </c>
      <c r="FI11" s="283">
        <f t="shared" si="72"/>
        <v>312</v>
      </c>
      <c r="FJ11" s="283">
        <f t="shared" si="72"/>
        <v>312</v>
      </c>
      <c r="FK11" s="283">
        <f t="shared" si="72"/>
        <v>320</v>
      </c>
      <c r="FL11" s="283">
        <f t="shared" si="72"/>
        <v>312</v>
      </c>
      <c r="FM11" s="283">
        <f t="shared" si="72"/>
        <v>304</v>
      </c>
      <c r="FN11" s="283">
        <f t="shared" si="72"/>
        <v>328</v>
      </c>
      <c r="FO11" s="283">
        <f t="shared" si="72"/>
        <v>312</v>
      </c>
      <c r="FP11" s="283">
        <f t="shared" si="72"/>
        <v>288</v>
      </c>
      <c r="FQ11" s="283">
        <f t="shared" si="72"/>
        <v>328</v>
      </c>
      <c r="FR11" s="283">
        <f t="shared" si="72"/>
        <v>304</v>
      </c>
      <c r="FS11" s="283">
        <f t="shared" si="72"/>
        <v>312</v>
      </c>
      <c r="FT11" s="283">
        <f t="shared" si="72"/>
        <v>320</v>
      </c>
      <c r="FU11" s="283">
        <f t="shared" si="72"/>
        <v>312</v>
      </c>
      <c r="FV11" s="283">
        <f t="shared" si="72"/>
        <v>328</v>
      </c>
      <c r="FW11" s="283">
        <f t="shared" si="72"/>
        <v>304</v>
      </c>
      <c r="FX11" s="283">
        <f t="shared" si="72"/>
        <v>312</v>
      </c>
      <c r="FY11" s="283">
        <f t="shared" si="72"/>
        <v>320</v>
      </c>
      <c r="FZ11" s="283">
        <f t="shared" si="72"/>
        <v>312</v>
      </c>
      <c r="GA11" s="283">
        <f t="shared" si="72"/>
        <v>312</v>
      </c>
      <c r="GB11" s="283">
        <f t="shared" si="72"/>
        <v>288</v>
      </c>
      <c r="GC11" s="283">
        <f t="shared" si="72"/>
        <v>328</v>
      </c>
      <c r="GD11" s="283">
        <f t="shared" si="72"/>
        <v>304</v>
      </c>
      <c r="GE11" s="283">
        <f t="shared" si="72"/>
        <v>328</v>
      </c>
      <c r="GF11" s="283">
        <f t="shared" si="72"/>
        <v>304</v>
      </c>
      <c r="GG11" s="283">
        <f t="shared" si="72"/>
        <v>312</v>
      </c>
      <c r="GH11" s="283">
        <f t="shared" si="72"/>
        <v>328</v>
      </c>
      <c r="GI11" s="283">
        <f t="shared" si="72"/>
        <v>304</v>
      </c>
      <c r="GJ11" s="283">
        <f t="shared" si="72"/>
        <v>312</v>
      </c>
      <c r="GK11" s="283">
        <f t="shared" si="72"/>
        <v>320</v>
      </c>
      <c r="GL11" s="283">
        <f t="shared" si="72"/>
        <v>312</v>
      </c>
      <c r="GM11" s="283">
        <f t="shared" ref="GM11:IX11" si="73">24*GM6+0.5*GM10</f>
        <v>328</v>
      </c>
      <c r="GN11" s="283">
        <f t="shared" si="73"/>
        <v>288</v>
      </c>
      <c r="GO11" s="283">
        <f t="shared" si="73"/>
        <v>312</v>
      </c>
      <c r="GP11" s="283">
        <f t="shared" si="73"/>
        <v>304</v>
      </c>
      <c r="GQ11" s="283">
        <f t="shared" si="73"/>
        <v>328</v>
      </c>
      <c r="GR11" s="283">
        <f t="shared" si="73"/>
        <v>304</v>
      </c>
      <c r="GS11" s="283">
        <f t="shared" si="73"/>
        <v>312</v>
      </c>
      <c r="GT11" s="283">
        <f t="shared" si="73"/>
        <v>328</v>
      </c>
      <c r="GU11" s="283">
        <f t="shared" si="73"/>
        <v>304</v>
      </c>
      <c r="GV11" s="283">
        <f t="shared" si="73"/>
        <v>328</v>
      </c>
      <c r="GW11" s="283">
        <f t="shared" si="73"/>
        <v>304</v>
      </c>
      <c r="GX11" s="283">
        <f t="shared" si="73"/>
        <v>312</v>
      </c>
      <c r="GY11" s="283">
        <f t="shared" si="73"/>
        <v>328</v>
      </c>
      <c r="GZ11" s="283">
        <f t="shared" si="73"/>
        <v>296</v>
      </c>
      <c r="HA11" s="283">
        <f t="shared" si="73"/>
        <v>312</v>
      </c>
      <c r="HB11" s="283">
        <f t="shared" si="73"/>
        <v>320</v>
      </c>
      <c r="HC11" s="283">
        <f t="shared" si="73"/>
        <v>312</v>
      </c>
      <c r="HD11" s="283">
        <f t="shared" si="73"/>
        <v>304</v>
      </c>
      <c r="HE11" s="283">
        <f t="shared" si="73"/>
        <v>328</v>
      </c>
      <c r="HF11" s="283">
        <f t="shared" si="73"/>
        <v>312</v>
      </c>
      <c r="HG11" s="283">
        <f t="shared" si="73"/>
        <v>304</v>
      </c>
      <c r="HH11" s="283">
        <f t="shared" si="73"/>
        <v>328</v>
      </c>
      <c r="HI11" s="283">
        <f t="shared" si="73"/>
        <v>304</v>
      </c>
      <c r="HJ11" s="283">
        <f t="shared" si="73"/>
        <v>328</v>
      </c>
      <c r="HK11" s="283">
        <f t="shared" si="73"/>
        <v>312</v>
      </c>
      <c r="HL11" s="283">
        <f t="shared" si="73"/>
        <v>288</v>
      </c>
      <c r="HM11" s="283">
        <f t="shared" si="73"/>
        <v>312</v>
      </c>
      <c r="HN11" s="283">
        <f t="shared" si="73"/>
        <v>320</v>
      </c>
      <c r="HO11" s="283">
        <f t="shared" si="73"/>
        <v>312</v>
      </c>
      <c r="HP11" s="283">
        <f t="shared" si="73"/>
        <v>304</v>
      </c>
      <c r="HQ11" s="283">
        <f t="shared" si="73"/>
        <v>328</v>
      </c>
      <c r="HR11" s="283">
        <f t="shared" si="73"/>
        <v>312</v>
      </c>
      <c r="HS11" s="283">
        <f t="shared" si="73"/>
        <v>320</v>
      </c>
      <c r="HT11" s="283">
        <f t="shared" si="73"/>
        <v>312</v>
      </c>
      <c r="HU11" s="283">
        <f t="shared" si="73"/>
        <v>304</v>
      </c>
      <c r="HV11" s="283">
        <f t="shared" si="73"/>
        <v>328</v>
      </c>
      <c r="HW11" s="283">
        <f t="shared" si="73"/>
        <v>312</v>
      </c>
      <c r="HX11" s="283">
        <f t="shared" si="73"/>
        <v>288</v>
      </c>
      <c r="HY11" s="283">
        <f t="shared" si="73"/>
        <v>328</v>
      </c>
      <c r="HZ11" s="283">
        <f t="shared" si="73"/>
        <v>304</v>
      </c>
      <c r="IA11" s="283">
        <f t="shared" si="73"/>
        <v>312</v>
      </c>
      <c r="IB11" s="283">
        <f t="shared" si="73"/>
        <v>320</v>
      </c>
      <c r="IC11" s="283">
        <f t="shared" si="73"/>
        <v>312</v>
      </c>
      <c r="ID11" s="283">
        <f t="shared" si="73"/>
        <v>312</v>
      </c>
      <c r="IE11" s="283">
        <f t="shared" si="73"/>
        <v>320</v>
      </c>
      <c r="IF11" s="283">
        <f t="shared" si="73"/>
        <v>312</v>
      </c>
      <c r="IG11" s="283">
        <f t="shared" si="73"/>
        <v>304</v>
      </c>
      <c r="IH11" s="283">
        <f t="shared" si="73"/>
        <v>328</v>
      </c>
      <c r="II11" s="283">
        <f t="shared" si="73"/>
        <v>312</v>
      </c>
      <c r="IJ11" s="283">
        <f t="shared" si="73"/>
        <v>288</v>
      </c>
      <c r="IK11" s="283">
        <f t="shared" si="73"/>
        <v>328</v>
      </c>
      <c r="IL11" s="283">
        <f t="shared" si="73"/>
        <v>304</v>
      </c>
      <c r="IM11" s="283">
        <f t="shared" si="73"/>
        <v>312</v>
      </c>
      <c r="IN11" s="283">
        <f t="shared" si="73"/>
        <v>320</v>
      </c>
      <c r="IO11" s="283">
        <f t="shared" si="73"/>
        <v>312</v>
      </c>
      <c r="IP11" s="283">
        <f t="shared" si="73"/>
        <v>328</v>
      </c>
      <c r="IQ11" s="283">
        <f t="shared" si="73"/>
        <v>304</v>
      </c>
      <c r="IR11" s="283">
        <f t="shared" si="73"/>
        <v>312</v>
      </c>
      <c r="IS11" s="283">
        <f t="shared" si="73"/>
        <v>320</v>
      </c>
      <c r="IT11" s="283">
        <f t="shared" si="73"/>
        <v>312</v>
      </c>
      <c r="IU11" s="283">
        <f t="shared" si="73"/>
        <v>312</v>
      </c>
      <c r="IV11" s="283">
        <f t="shared" si="73"/>
        <v>312</v>
      </c>
      <c r="IW11" s="283">
        <f t="shared" si="73"/>
        <v>312</v>
      </c>
      <c r="IX11" s="283">
        <f t="shared" si="73"/>
        <v>304</v>
      </c>
      <c r="IY11" s="283">
        <f t="shared" ref="IY11:LJ11" si="74">24*IY6+0.5*IY10</f>
        <v>328</v>
      </c>
      <c r="IZ11" s="283">
        <f t="shared" si="74"/>
        <v>304</v>
      </c>
      <c r="JA11" s="283">
        <f t="shared" si="74"/>
        <v>312</v>
      </c>
      <c r="JB11" s="283">
        <f t="shared" si="74"/>
        <v>328</v>
      </c>
      <c r="JC11" s="283">
        <f t="shared" si="74"/>
        <v>304</v>
      </c>
      <c r="JD11" s="283">
        <f t="shared" si="74"/>
        <v>328</v>
      </c>
      <c r="JE11" s="283">
        <f t="shared" si="74"/>
        <v>304</v>
      </c>
      <c r="JF11" s="283">
        <f t="shared" si="74"/>
        <v>312</v>
      </c>
      <c r="JG11" s="283">
        <f t="shared" si="74"/>
        <v>328</v>
      </c>
      <c r="JH11" s="283">
        <f t="shared" si="74"/>
        <v>288</v>
      </c>
      <c r="JI11" s="283">
        <f t="shared" si="74"/>
        <v>312</v>
      </c>
      <c r="JJ11" s="283">
        <f t="shared" si="74"/>
        <v>304</v>
      </c>
      <c r="JK11" s="283">
        <f t="shared" si="74"/>
        <v>328</v>
      </c>
      <c r="JL11" s="283">
        <f t="shared" si="74"/>
        <v>304</v>
      </c>
      <c r="JM11" s="283">
        <f t="shared" si="74"/>
        <v>328</v>
      </c>
      <c r="JN11" s="283">
        <f t="shared" si="74"/>
        <v>312</v>
      </c>
      <c r="JO11" s="283">
        <f t="shared" si="74"/>
        <v>304</v>
      </c>
      <c r="JP11" s="283">
        <f t="shared" si="74"/>
        <v>328</v>
      </c>
      <c r="JQ11" s="283">
        <f t="shared" si="74"/>
        <v>304</v>
      </c>
      <c r="JR11" s="283">
        <f t="shared" si="74"/>
        <v>312</v>
      </c>
      <c r="JS11" s="283">
        <f t="shared" si="74"/>
        <v>328</v>
      </c>
      <c r="JT11" s="283">
        <f t="shared" si="74"/>
        <v>288</v>
      </c>
      <c r="JU11" s="283">
        <f t="shared" si="74"/>
        <v>312</v>
      </c>
      <c r="JV11" s="283">
        <f t="shared" si="74"/>
        <v>320</v>
      </c>
      <c r="JW11" s="283">
        <f t="shared" si="74"/>
        <v>312</v>
      </c>
      <c r="JX11" s="283">
        <f t="shared" si="74"/>
        <v>304</v>
      </c>
      <c r="JY11" s="283">
        <f t="shared" si="74"/>
        <v>328</v>
      </c>
      <c r="JZ11" s="283">
        <f t="shared" si="74"/>
        <v>312</v>
      </c>
      <c r="KA11" s="283">
        <f t="shared" si="74"/>
        <v>304</v>
      </c>
      <c r="KB11" s="283">
        <f t="shared" si="74"/>
        <v>328</v>
      </c>
      <c r="KC11" s="283">
        <f t="shared" si="74"/>
        <v>304</v>
      </c>
      <c r="KD11" s="283">
        <f t="shared" si="74"/>
        <v>328</v>
      </c>
      <c r="KE11" s="283">
        <f t="shared" si="74"/>
        <v>312</v>
      </c>
      <c r="KF11" s="283">
        <f t="shared" si="74"/>
        <v>288</v>
      </c>
      <c r="KG11" s="283">
        <f t="shared" si="74"/>
        <v>312</v>
      </c>
      <c r="KH11" s="283">
        <f t="shared" si="74"/>
        <v>320</v>
      </c>
      <c r="KI11" s="283">
        <f t="shared" si="74"/>
        <v>312</v>
      </c>
      <c r="KJ11" s="283">
        <f t="shared" si="74"/>
        <v>304</v>
      </c>
      <c r="KK11" s="283">
        <f t="shared" si="74"/>
        <v>328</v>
      </c>
      <c r="KL11" s="283">
        <f t="shared" si="74"/>
        <v>312</v>
      </c>
      <c r="KM11" s="283">
        <f t="shared" si="74"/>
        <v>320</v>
      </c>
      <c r="KN11" s="283">
        <f t="shared" si="74"/>
        <v>312</v>
      </c>
      <c r="KO11" s="283">
        <f t="shared" si="74"/>
        <v>304</v>
      </c>
      <c r="KP11" s="283">
        <f t="shared" si="74"/>
        <v>328</v>
      </c>
      <c r="KQ11" s="283">
        <f t="shared" si="74"/>
        <v>312</v>
      </c>
      <c r="KR11" s="283">
        <f t="shared" si="74"/>
        <v>296</v>
      </c>
      <c r="KS11" s="283">
        <f t="shared" si="74"/>
        <v>328</v>
      </c>
      <c r="KT11" s="283">
        <f t="shared" si="74"/>
        <v>304</v>
      </c>
      <c r="KU11" s="283">
        <f t="shared" si="74"/>
        <v>312</v>
      </c>
      <c r="KV11" s="283">
        <f t="shared" si="74"/>
        <v>320</v>
      </c>
      <c r="KW11" s="283">
        <f t="shared" si="74"/>
        <v>312</v>
      </c>
      <c r="KX11" s="283">
        <f t="shared" si="74"/>
        <v>328</v>
      </c>
      <c r="KY11" s="283">
        <f t="shared" si="74"/>
        <v>304</v>
      </c>
      <c r="KZ11" s="283">
        <f t="shared" si="74"/>
        <v>312</v>
      </c>
      <c r="LA11" s="283">
        <f t="shared" si="74"/>
        <v>320</v>
      </c>
      <c r="LB11" s="283">
        <f t="shared" si="74"/>
        <v>312</v>
      </c>
      <c r="LC11" s="283">
        <f t="shared" si="74"/>
        <v>312</v>
      </c>
      <c r="LD11" s="283">
        <f t="shared" si="74"/>
        <v>288</v>
      </c>
      <c r="LE11" s="283">
        <f t="shared" si="74"/>
        <v>328</v>
      </c>
      <c r="LF11" s="283">
        <f t="shared" si="74"/>
        <v>304</v>
      </c>
      <c r="LG11" s="283">
        <f t="shared" si="74"/>
        <v>328</v>
      </c>
      <c r="LH11" s="283">
        <f t="shared" si="74"/>
        <v>304</v>
      </c>
      <c r="LI11" s="283">
        <f t="shared" si="74"/>
        <v>312</v>
      </c>
      <c r="LJ11" s="283">
        <f t="shared" si="74"/>
        <v>328</v>
      </c>
      <c r="LK11" s="283">
        <f t="shared" ref="LK11:NV11" si="75">24*LK6+0.5*LK10</f>
        <v>304</v>
      </c>
      <c r="LL11" s="283">
        <f t="shared" si="75"/>
        <v>312</v>
      </c>
      <c r="LM11" s="283">
        <f t="shared" si="75"/>
        <v>320</v>
      </c>
      <c r="LN11" s="283">
        <f t="shared" si="75"/>
        <v>312</v>
      </c>
      <c r="LO11" s="283">
        <f t="shared" si="75"/>
        <v>328</v>
      </c>
      <c r="LP11" s="283">
        <f t="shared" si="75"/>
        <v>288</v>
      </c>
      <c r="LQ11" s="283">
        <f t="shared" si="75"/>
        <v>312</v>
      </c>
      <c r="LR11" s="283">
        <f t="shared" si="75"/>
        <v>304</v>
      </c>
      <c r="LS11" s="283">
        <f t="shared" si="75"/>
        <v>328</v>
      </c>
      <c r="LT11" s="283">
        <f t="shared" si="75"/>
        <v>304</v>
      </c>
      <c r="LU11" s="283">
        <f t="shared" si="75"/>
        <v>312</v>
      </c>
      <c r="LV11" s="283">
        <f t="shared" si="75"/>
        <v>328</v>
      </c>
      <c r="LW11" s="283">
        <f t="shared" si="75"/>
        <v>304</v>
      </c>
      <c r="LX11" s="283">
        <f t="shared" si="75"/>
        <v>328</v>
      </c>
      <c r="LY11" s="283">
        <f t="shared" si="75"/>
        <v>304</v>
      </c>
      <c r="LZ11" s="283">
        <f t="shared" si="75"/>
        <v>312</v>
      </c>
      <c r="MA11" s="283">
        <f t="shared" si="75"/>
        <v>328</v>
      </c>
      <c r="MB11" s="283">
        <f t="shared" si="75"/>
        <v>288</v>
      </c>
      <c r="MC11" s="283">
        <f t="shared" si="75"/>
        <v>312</v>
      </c>
      <c r="MD11" s="283">
        <f t="shared" si="75"/>
        <v>304</v>
      </c>
      <c r="ME11" s="283">
        <f t="shared" si="75"/>
        <v>328</v>
      </c>
      <c r="MF11" s="283">
        <f t="shared" si="75"/>
        <v>304</v>
      </c>
      <c r="MG11" s="283">
        <f t="shared" si="75"/>
        <v>328</v>
      </c>
      <c r="MH11" s="283">
        <f t="shared" si="75"/>
        <v>312</v>
      </c>
      <c r="MI11" s="283">
        <f t="shared" si="75"/>
        <v>304</v>
      </c>
      <c r="MJ11" s="283">
        <f t="shared" si="75"/>
        <v>328</v>
      </c>
      <c r="MK11" s="283">
        <f t="shared" si="75"/>
        <v>304</v>
      </c>
      <c r="ML11" s="283">
        <f t="shared" si="75"/>
        <v>312</v>
      </c>
      <c r="MM11" s="283">
        <f t="shared" si="75"/>
        <v>328</v>
      </c>
      <c r="MN11" s="283">
        <f t="shared" si="75"/>
        <v>296</v>
      </c>
      <c r="MO11" s="283">
        <f t="shared" si="75"/>
        <v>312</v>
      </c>
      <c r="MP11" s="283">
        <f t="shared" si="75"/>
        <v>320</v>
      </c>
      <c r="MQ11" s="283">
        <f t="shared" si="75"/>
        <v>312</v>
      </c>
      <c r="MR11" s="283">
        <f t="shared" si="75"/>
        <v>304</v>
      </c>
      <c r="MS11" s="283">
        <f t="shared" si="75"/>
        <v>328</v>
      </c>
      <c r="MT11" s="283">
        <f t="shared" si="75"/>
        <v>312</v>
      </c>
      <c r="MU11" s="283">
        <f t="shared" si="75"/>
        <v>320</v>
      </c>
      <c r="MV11" s="283">
        <f t="shared" si="75"/>
        <v>312</v>
      </c>
      <c r="MW11" s="283">
        <f t="shared" si="75"/>
        <v>304</v>
      </c>
      <c r="MX11" s="283">
        <f t="shared" si="75"/>
        <v>328</v>
      </c>
      <c r="MY11" s="283">
        <f t="shared" si="75"/>
        <v>312</v>
      </c>
      <c r="MZ11" s="283">
        <f t="shared" si="75"/>
        <v>288</v>
      </c>
      <c r="NA11" s="283">
        <f t="shared" si="75"/>
        <v>328</v>
      </c>
      <c r="NB11" s="283">
        <f t="shared" si="75"/>
        <v>304</v>
      </c>
      <c r="NC11" s="283">
        <f t="shared" si="75"/>
        <v>312</v>
      </c>
      <c r="ND11" s="283">
        <f t="shared" si="75"/>
        <v>320</v>
      </c>
      <c r="NE11" s="283">
        <f t="shared" si="75"/>
        <v>312</v>
      </c>
      <c r="NF11" s="283">
        <f t="shared" si="75"/>
        <v>312</v>
      </c>
      <c r="NG11" s="283">
        <f t="shared" si="75"/>
        <v>320</v>
      </c>
      <c r="NH11" s="283">
        <f t="shared" si="75"/>
        <v>312</v>
      </c>
      <c r="NI11" s="283">
        <f t="shared" si="75"/>
        <v>304</v>
      </c>
      <c r="NJ11" s="283">
        <f t="shared" si="75"/>
        <v>328</v>
      </c>
      <c r="NK11" s="283">
        <f t="shared" si="75"/>
        <v>312</v>
      </c>
      <c r="NL11" s="283">
        <f t="shared" si="75"/>
        <v>288</v>
      </c>
      <c r="NM11" s="283">
        <f t="shared" si="75"/>
        <v>328</v>
      </c>
      <c r="NN11" s="283">
        <f t="shared" si="75"/>
        <v>304</v>
      </c>
      <c r="NO11" s="283">
        <f t="shared" si="75"/>
        <v>312</v>
      </c>
      <c r="NP11" s="283">
        <f t="shared" si="75"/>
        <v>320</v>
      </c>
      <c r="NQ11" s="283">
        <f t="shared" si="75"/>
        <v>312</v>
      </c>
      <c r="NR11" s="283">
        <f t="shared" si="75"/>
        <v>328</v>
      </c>
      <c r="NS11" s="283">
        <f t="shared" si="75"/>
        <v>304</v>
      </c>
      <c r="NT11" s="283">
        <f t="shared" si="75"/>
        <v>312</v>
      </c>
      <c r="NU11" s="283">
        <f t="shared" si="75"/>
        <v>320</v>
      </c>
      <c r="NV11" s="283">
        <f t="shared" si="75"/>
        <v>312</v>
      </c>
      <c r="NW11" s="283">
        <f t="shared" ref="NW11:PF11" si="76">24*NW6+0.5*NW10</f>
        <v>312</v>
      </c>
      <c r="NX11" s="283">
        <f t="shared" si="76"/>
        <v>288</v>
      </c>
      <c r="NY11" s="283">
        <f t="shared" si="76"/>
        <v>328</v>
      </c>
      <c r="NZ11" s="283">
        <f t="shared" si="76"/>
        <v>304</v>
      </c>
      <c r="OA11" s="283">
        <f t="shared" si="76"/>
        <v>328</v>
      </c>
      <c r="OB11" s="283">
        <f t="shared" si="76"/>
        <v>304</v>
      </c>
      <c r="OC11" s="283">
        <f t="shared" si="76"/>
        <v>312</v>
      </c>
      <c r="OD11" s="283">
        <f t="shared" si="76"/>
        <v>328</v>
      </c>
      <c r="OE11" s="283">
        <f t="shared" si="76"/>
        <v>304</v>
      </c>
      <c r="OF11" s="283">
        <f t="shared" si="76"/>
        <v>312</v>
      </c>
      <c r="OG11" s="283">
        <f t="shared" si="76"/>
        <v>320</v>
      </c>
      <c r="OH11" s="283">
        <f t="shared" si="76"/>
        <v>312</v>
      </c>
      <c r="OI11" s="283">
        <f t="shared" si="76"/>
        <v>328</v>
      </c>
      <c r="OJ11" s="283">
        <f t="shared" si="76"/>
        <v>296</v>
      </c>
      <c r="OK11" s="283">
        <f t="shared" si="76"/>
        <v>312</v>
      </c>
      <c r="OL11" s="283">
        <f t="shared" si="76"/>
        <v>304</v>
      </c>
      <c r="OM11" s="283">
        <f t="shared" si="76"/>
        <v>328</v>
      </c>
      <c r="ON11" s="283">
        <f t="shared" si="76"/>
        <v>304</v>
      </c>
      <c r="OO11" s="283">
        <f t="shared" si="76"/>
        <v>328</v>
      </c>
      <c r="OP11" s="283">
        <f t="shared" si="76"/>
        <v>312</v>
      </c>
      <c r="OQ11" s="283">
        <f t="shared" si="76"/>
        <v>304</v>
      </c>
      <c r="OR11" s="283">
        <f t="shared" si="76"/>
        <v>328</v>
      </c>
      <c r="OS11" s="283">
        <f t="shared" si="76"/>
        <v>304</v>
      </c>
      <c r="OT11" s="283">
        <f t="shared" si="76"/>
        <v>312</v>
      </c>
      <c r="OU11" s="283">
        <f t="shared" si="76"/>
        <v>328</v>
      </c>
      <c r="OV11" s="283">
        <f t="shared" si="76"/>
        <v>288</v>
      </c>
      <c r="OW11" s="283">
        <f t="shared" si="76"/>
        <v>312</v>
      </c>
      <c r="OX11" s="283">
        <f t="shared" si="76"/>
        <v>320</v>
      </c>
      <c r="OY11" s="283">
        <f t="shared" si="76"/>
        <v>312</v>
      </c>
      <c r="OZ11" s="283">
        <f t="shared" si="76"/>
        <v>304</v>
      </c>
      <c r="PA11" s="283">
        <f t="shared" si="76"/>
        <v>328</v>
      </c>
      <c r="PB11" s="283">
        <f t="shared" si="76"/>
        <v>312</v>
      </c>
      <c r="PC11" s="283">
        <f t="shared" si="76"/>
        <v>304</v>
      </c>
      <c r="PD11" s="283">
        <f t="shared" si="76"/>
        <v>328</v>
      </c>
      <c r="PE11" s="283">
        <f t="shared" si="76"/>
        <v>304</v>
      </c>
      <c r="PF11" s="283">
        <f t="shared" si="76"/>
        <v>328</v>
      </c>
    </row>
    <row r="12" spans="1:422" hidden="1">
      <c r="B12" s="283">
        <f>SUM(C12:N12)</f>
        <v>8760</v>
      </c>
      <c r="C12" s="283">
        <f t="shared" ref="C12:BN12" si="77">SUM(C10:C11)</f>
        <v>744</v>
      </c>
      <c r="D12" s="283">
        <f t="shared" si="77"/>
        <v>672</v>
      </c>
      <c r="E12" s="283">
        <f t="shared" si="77"/>
        <v>744</v>
      </c>
      <c r="F12" s="283">
        <f t="shared" si="77"/>
        <v>720</v>
      </c>
      <c r="G12" s="283">
        <f t="shared" si="77"/>
        <v>744</v>
      </c>
      <c r="H12" s="283">
        <f t="shared" si="77"/>
        <v>720</v>
      </c>
      <c r="I12" s="283">
        <f t="shared" si="77"/>
        <v>744</v>
      </c>
      <c r="J12" s="283">
        <f t="shared" si="77"/>
        <v>744</v>
      </c>
      <c r="K12" s="283">
        <f t="shared" si="77"/>
        <v>720</v>
      </c>
      <c r="L12" s="283">
        <f t="shared" si="77"/>
        <v>744</v>
      </c>
      <c r="M12" s="283">
        <f t="shared" si="77"/>
        <v>720</v>
      </c>
      <c r="N12" s="283">
        <f t="shared" si="77"/>
        <v>744</v>
      </c>
      <c r="O12" s="283">
        <f t="shared" si="77"/>
        <v>744</v>
      </c>
      <c r="P12" s="283">
        <f t="shared" si="77"/>
        <v>696</v>
      </c>
      <c r="Q12" s="283">
        <f t="shared" si="77"/>
        <v>744</v>
      </c>
      <c r="R12" s="283">
        <f t="shared" si="77"/>
        <v>720</v>
      </c>
      <c r="S12" s="283">
        <f t="shared" si="77"/>
        <v>744</v>
      </c>
      <c r="T12" s="283">
        <f t="shared" si="77"/>
        <v>720</v>
      </c>
      <c r="U12" s="283">
        <f t="shared" si="77"/>
        <v>744</v>
      </c>
      <c r="V12" s="283">
        <f t="shared" si="77"/>
        <v>744</v>
      </c>
      <c r="W12" s="283">
        <f t="shared" si="77"/>
        <v>720</v>
      </c>
      <c r="X12" s="283">
        <f t="shared" si="77"/>
        <v>744</v>
      </c>
      <c r="Y12" s="283">
        <f t="shared" si="77"/>
        <v>720</v>
      </c>
      <c r="Z12" s="283">
        <f t="shared" si="77"/>
        <v>744</v>
      </c>
      <c r="AA12" s="283">
        <f t="shared" si="77"/>
        <v>744</v>
      </c>
      <c r="AB12" s="283">
        <f t="shared" si="77"/>
        <v>672</v>
      </c>
      <c r="AC12" s="283">
        <f t="shared" si="77"/>
        <v>744</v>
      </c>
      <c r="AD12" s="283">
        <f t="shared" si="77"/>
        <v>720</v>
      </c>
      <c r="AE12" s="283">
        <f t="shared" si="77"/>
        <v>744</v>
      </c>
      <c r="AF12" s="283">
        <f t="shared" si="77"/>
        <v>720</v>
      </c>
      <c r="AG12" s="283">
        <f t="shared" si="77"/>
        <v>744</v>
      </c>
      <c r="AH12" s="283">
        <f t="shared" si="77"/>
        <v>744</v>
      </c>
      <c r="AI12" s="283">
        <f t="shared" si="77"/>
        <v>720</v>
      </c>
      <c r="AJ12" s="283">
        <f t="shared" si="77"/>
        <v>744</v>
      </c>
      <c r="AK12" s="283">
        <f t="shared" si="77"/>
        <v>720</v>
      </c>
      <c r="AL12" s="283">
        <f t="shared" si="77"/>
        <v>744</v>
      </c>
      <c r="AM12" s="283">
        <f t="shared" si="77"/>
        <v>744</v>
      </c>
      <c r="AN12" s="283">
        <f t="shared" si="77"/>
        <v>672</v>
      </c>
      <c r="AO12" s="283">
        <f t="shared" si="77"/>
        <v>744</v>
      </c>
      <c r="AP12" s="283">
        <f t="shared" si="77"/>
        <v>720</v>
      </c>
      <c r="AQ12" s="283">
        <f t="shared" si="77"/>
        <v>744</v>
      </c>
      <c r="AR12" s="283">
        <f t="shared" si="77"/>
        <v>720</v>
      </c>
      <c r="AS12" s="283">
        <f t="shared" si="77"/>
        <v>744</v>
      </c>
      <c r="AT12" s="283">
        <f t="shared" si="77"/>
        <v>744</v>
      </c>
      <c r="AU12" s="283">
        <f t="shared" si="77"/>
        <v>720</v>
      </c>
      <c r="AV12" s="283">
        <f t="shared" si="77"/>
        <v>744</v>
      </c>
      <c r="AW12" s="283">
        <f t="shared" si="77"/>
        <v>720</v>
      </c>
      <c r="AX12" s="283">
        <f t="shared" si="77"/>
        <v>744</v>
      </c>
      <c r="AY12" s="283">
        <f t="shared" si="77"/>
        <v>744</v>
      </c>
      <c r="AZ12" s="283">
        <f t="shared" si="77"/>
        <v>672</v>
      </c>
      <c r="BA12" s="283">
        <f t="shared" si="77"/>
        <v>744</v>
      </c>
      <c r="BB12" s="283">
        <f t="shared" si="77"/>
        <v>720</v>
      </c>
      <c r="BC12" s="283">
        <f t="shared" si="77"/>
        <v>744</v>
      </c>
      <c r="BD12" s="283">
        <f t="shared" si="77"/>
        <v>720</v>
      </c>
      <c r="BE12" s="283">
        <f t="shared" si="77"/>
        <v>744</v>
      </c>
      <c r="BF12" s="283">
        <f t="shared" si="77"/>
        <v>744</v>
      </c>
      <c r="BG12" s="283">
        <f t="shared" si="77"/>
        <v>720</v>
      </c>
      <c r="BH12" s="283">
        <f t="shared" si="77"/>
        <v>744</v>
      </c>
      <c r="BI12" s="283">
        <f t="shared" si="77"/>
        <v>720</v>
      </c>
      <c r="BJ12" s="283">
        <f t="shared" si="77"/>
        <v>744</v>
      </c>
      <c r="BK12" s="283">
        <f t="shared" si="77"/>
        <v>744</v>
      </c>
      <c r="BL12" s="283">
        <f t="shared" si="77"/>
        <v>696</v>
      </c>
      <c r="BM12" s="283">
        <f t="shared" si="77"/>
        <v>744</v>
      </c>
      <c r="BN12" s="283">
        <f t="shared" si="77"/>
        <v>720</v>
      </c>
      <c r="BO12" s="283">
        <f t="shared" ref="BO12:DZ12" si="78">SUM(BO10:BO11)</f>
        <v>744</v>
      </c>
      <c r="BP12" s="283">
        <f t="shared" si="78"/>
        <v>720</v>
      </c>
      <c r="BQ12" s="283">
        <f t="shared" si="78"/>
        <v>744</v>
      </c>
      <c r="BR12" s="283">
        <f t="shared" si="78"/>
        <v>744</v>
      </c>
      <c r="BS12" s="283">
        <f t="shared" si="78"/>
        <v>720</v>
      </c>
      <c r="BT12" s="283">
        <f t="shared" si="78"/>
        <v>744</v>
      </c>
      <c r="BU12" s="283">
        <f t="shared" si="78"/>
        <v>720</v>
      </c>
      <c r="BV12" s="283">
        <f t="shared" si="78"/>
        <v>744</v>
      </c>
      <c r="BW12" s="283">
        <f t="shared" si="78"/>
        <v>744</v>
      </c>
      <c r="BX12" s="283">
        <f t="shared" si="78"/>
        <v>672</v>
      </c>
      <c r="BY12" s="283">
        <f t="shared" si="78"/>
        <v>744</v>
      </c>
      <c r="BZ12" s="283">
        <f t="shared" si="78"/>
        <v>720</v>
      </c>
      <c r="CA12" s="283">
        <f t="shared" si="78"/>
        <v>744</v>
      </c>
      <c r="CB12" s="283">
        <f t="shared" si="78"/>
        <v>720</v>
      </c>
      <c r="CC12" s="283">
        <f t="shared" si="78"/>
        <v>744</v>
      </c>
      <c r="CD12" s="283">
        <f t="shared" si="78"/>
        <v>744</v>
      </c>
      <c r="CE12" s="283">
        <f t="shared" si="78"/>
        <v>720</v>
      </c>
      <c r="CF12" s="283">
        <f t="shared" si="78"/>
        <v>744</v>
      </c>
      <c r="CG12" s="283">
        <f t="shared" si="78"/>
        <v>720</v>
      </c>
      <c r="CH12" s="283">
        <f t="shared" si="78"/>
        <v>744</v>
      </c>
      <c r="CI12" s="283">
        <f t="shared" si="78"/>
        <v>744</v>
      </c>
      <c r="CJ12" s="283">
        <f t="shared" si="78"/>
        <v>672</v>
      </c>
      <c r="CK12" s="283">
        <f t="shared" si="78"/>
        <v>744</v>
      </c>
      <c r="CL12" s="283">
        <f t="shared" si="78"/>
        <v>720</v>
      </c>
      <c r="CM12" s="283">
        <f t="shared" si="78"/>
        <v>744</v>
      </c>
      <c r="CN12" s="283">
        <f t="shared" si="78"/>
        <v>720</v>
      </c>
      <c r="CO12" s="283">
        <f t="shared" si="78"/>
        <v>744</v>
      </c>
      <c r="CP12" s="283">
        <f t="shared" si="78"/>
        <v>744</v>
      </c>
      <c r="CQ12" s="283">
        <f t="shared" si="78"/>
        <v>720</v>
      </c>
      <c r="CR12" s="283">
        <f t="shared" si="78"/>
        <v>744</v>
      </c>
      <c r="CS12" s="283">
        <f t="shared" si="78"/>
        <v>720</v>
      </c>
      <c r="CT12" s="283">
        <f t="shared" si="78"/>
        <v>744</v>
      </c>
      <c r="CU12" s="283">
        <f t="shared" si="78"/>
        <v>744</v>
      </c>
      <c r="CV12" s="283">
        <f t="shared" si="78"/>
        <v>672</v>
      </c>
      <c r="CW12" s="283">
        <f t="shared" si="78"/>
        <v>744</v>
      </c>
      <c r="CX12" s="283">
        <f t="shared" si="78"/>
        <v>720</v>
      </c>
      <c r="CY12" s="283">
        <f t="shared" si="78"/>
        <v>744</v>
      </c>
      <c r="CZ12" s="283">
        <f t="shared" si="78"/>
        <v>720</v>
      </c>
      <c r="DA12" s="283">
        <f t="shared" si="78"/>
        <v>744</v>
      </c>
      <c r="DB12" s="283">
        <f t="shared" si="78"/>
        <v>744</v>
      </c>
      <c r="DC12" s="283">
        <f t="shared" si="78"/>
        <v>720</v>
      </c>
      <c r="DD12" s="283">
        <f t="shared" si="78"/>
        <v>744</v>
      </c>
      <c r="DE12" s="283">
        <f t="shared" si="78"/>
        <v>720</v>
      </c>
      <c r="DF12" s="283">
        <f t="shared" si="78"/>
        <v>744</v>
      </c>
      <c r="DG12" s="283">
        <f t="shared" si="78"/>
        <v>744</v>
      </c>
      <c r="DH12" s="283">
        <f t="shared" si="78"/>
        <v>696</v>
      </c>
      <c r="DI12" s="283">
        <f t="shared" si="78"/>
        <v>744</v>
      </c>
      <c r="DJ12" s="283">
        <f t="shared" si="78"/>
        <v>720</v>
      </c>
      <c r="DK12" s="283">
        <f t="shared" si="78"/>
        <v>744</v>
      </c>
      <c r="DL12" s="283">
        <f t="shared" si="78"/>
        <v>720</v>
      </c>
      <c r="DM12" s="283">
        <f t="shared" si="78"/>
        <v>744</v>
      </c>
      <c r="DN12" s="283">
        <f t="shared" si="78"/>
        <v>744</v>
      </c>
      <c r="DO12" s="283">
        <f t="shared" si="78"/>
        <v>720</v>
      </c>
      <c r="DP12" s="283">
        <f t="shared" si="78"/>
        <v>744</v>
      </c>
      <c r="DQ12" s="283">
        <f t="shared" si="78"/>
        <v>720</v>
      </c>
      <c r="DR12" s="283">
        <f t="shared" si="78"/>
        <v>744</v>
      </c>
      <c r="DS12" s="283">
        <f t="shared" si="78"/>
        <v>744</v>
      </c>
      <c r="DT12" s="283">
        <f t="shared" si="78"/>
        <v>672</v>
      </c>
      <c r="DU12" s="283">
        <f t="shared" si="78"/>
        <v>744</v>
      </c>
      <c r="DV12" s="283">
        <f t="shared" si="78"/>
        <v>720</v>
      </c>
      <c r="DW12" s="283">
        <f t="shared" si="78"/>
        <v>744</v>
      </c>
      <c r="DX12" s="283">
        <f t="shared" si="78"/>
        <v>720</v>
      </c>
      <c r="DY12" s="283">
        <f t="shared" si="78"/>
        <v>744</v>
      </c>
      <c r="DZ12" s="283">
        <f t="shared" si="78"/>
        <v>744</v>
      </c>
      <c r="EA12" s="283">
        <f t="shared" ref="EA12:GL12" si="79">SUM(EA10:EA11)</f>
        <v>720</v>
      </c>
      <c r="EB12" s="283">
        <f t="shared" si="79"/>
        <v>744</v>
      </c>
      <c r="EC12" s="283">
        <f t="shared" si="79"/>
        <v>720</v>
      </c>
      <c r="ED12" s="283">
        <f t="shared" si="79"/>
        <v>744</v>
      </c>
      <c r="EE12" s="283">
        <f t="shared" si="79"/>
        <v>744</v>
      </c>
      <c r="EF12" s="283">
        <f t="shared" si="79"/>
        <v>672</v>
      </c>
      <c r="EG12" s="283">
        <f t="shared" si="79"/>
        <v>744</v>
      </c>
      <c r="EH12" s="283">
        <f t="shared" si="79"/>
        <v>720</v>
      </c>
      <c r="EI12" s="283">
        <f t="shared" si="79"/>
        <v>744</v>
      </c>
      <c r="EJ12" s="283">
        <f t="shared" si="79"/>
        <v>720</v>
      </c>
      <c r="EK12" s="283">
        <f t="shared" si="79"/>
        <v>744</v>
      </c>
      <c r="EL12" s="283">
        <f t="shared" si="79"/>
        <v>744</v>
      </c>
      <c r="EM12" s="283">
        <f t="shared" si="79"/>
        <v>720</v>
      </c>
      <c r="EN12" s="283">
        <f t="shared" si="79"/>
        <v>744</v>
      </c>
      <c r="EO12" s="283">
        <f t="shared" si="79"/>
        <v>720</v>
      </c>
      <c r="EP12" s="283">
        <f t="shared" si="79"/>
        <v>744</v>
      </c>
      <c r="EQ12" s="283">
        <f t="shared" si="79"/>
        <v>744</v>
      </c>
      <c r="ER12" s="283">
        <f t="shared" si="79"/>
        <v>672</v>
      </c>
      <c r="ES12" s="283">
        <f t="shared" si="79"/>
        <v>744</v>
      </c>
      <c r="ET12" s="283">
        <f t="shared" si="79"/>
        <v>720</v>
      </c>
      <c r="EU12" s="283">
        <f t="shared" si="79"/>
        <v>744</v>
      </c>
      <c r="EV12" s="283">
        <f t="shared" si="79"/>
        <v>720</v>
      </c>
      <c r="EW12" s="283">
        <f t="shared" si="79"/>
        <v>744</v>
      </c>
      <c r="EX12" s="283">
        <f t="shared" si="79"/>
        <v>744</v>
      </c>
      <c r="EY12" s="283">
        <f t="shared" si="79"/>
        <v>720</v>
      </c>
      <c r="EZ12" s="283">
        <f t="shared" si="79"/>
        <v>744</v>
      </c>
      <c r="FA12" s="283">
        <f t="shared" si="79"/>
        <v>720</v>
      </c>
      <c r="FB12" s="283">
        <f t="shared" si="79"/>
        <v>744</v>
      </c>
      <c r="FC12" s="283">
        <f t="shared" si="79"/>
        <v>744</v>
      </c>
      <c r="FD12" s="283">
        <f t="shared" si="79"/>
        <v>696</v>
      </c>
      <c r="FE12" s="283">
        <f t="shared" si="79"/>
        <v>744</v>
      </c>
      <c r="FF12" s="283">
        <f t="shared" si="79"/>
        <v>720</v>
      </c>
      <c r="FG12" s="283">
        <f t="shared" si="79"/>
        <v>744</v>
      </c>
      <c r="FH12" s="283">
        <f t="shared" si="79"/>
        <v>720</v>
      </c>
      <c r="FI12" s="283">
        <f t="shared" si="79"/>
        <v>744</v>
      </c>
      <c r="FJ12" s="283">
        <f t="shared" si="79"/>
        <v>744</v>
      </c>
      <c r="FK12" s="283">
        <f t="shared" si="79"/>
        <v>720</v>
      </c>
      <c r="FL12" s="283">
        <f t="shared" si="79"/>
        <v>744</v>
      </c>
      <c r="FM12" s="283">
        <f t="shared" si="79"/>
        <v>720</v>
      </c>
      <c r="FN12" s="283">
        <f t="shared" si="79"/>
        <v>744</v>
      </c>
      <c r="FO12" s="283">
        <f t="shared" si="79"/>
        <v>744</v>
      </c>
      <c r="FP12" s="283">
        <f t="shared" si="79"/>
        <v>672</v>
      </c>
      <c r="FQ12" s="283">
        <f t="shared" si="79"/>
        <v>744</v>
      </c>
      <c r="FR12" s="283">
        <f t="shared" si="79"/>
        <v>720</v>
      </c>
      <c r="FS12" s="283">
        <f t="shared" si="79"/>
        <v>744</v>
      </c>
      <c r="FT12" s="283">
        <f t="shared" si="79"/>
        <v>720</v>
      </c>
      <c r="FU12" s="283">
        <f t="shared" si="79"/>
        <v>744</v>
      </c>
      <c r="FV12" s="283">
        <f t="shared" si="79"/>
        <v>744</v>
      </c>
      <c r="FW12" s="283">
        <f t="shared" si="79"/>
        <v>720</v>
      </c>
      <c r="FX12" s="283">
        <f t="shared" si="79"/>
        <v>744</v>
      </c>
      <c r="FY12" s="283">
        <f t="shared" si="79"/>
        <v>720</v>
      </c>
      <c r="FZ12" s="283">
        <f t="shared" si="79"/>
        <v>744</v>
      </c>
      <c r="GA12" s="283">
        <f t="shared" si="79"/>
        <v>744</v>
      </c>
      <c r="GB12" s="283">
        <f t="shared" si="79"/>
        <v>672</v>
      </c>
      <c r="GC12" s="283">
        <f t="shared" si="79"/>
        <v>744</v>
      </c>
      <c r="GD12" s="283">
        <f t="shared" si="79"/>
        <v>720</v>
      </c>
      <c r="GE12" s="283">
        <f t="shared" si="79"/>
        <v>744</v>
      </c>
      <c r="GF12" s="283">
        <f t="shared" si="79"/>
        <v>720</v>
      </c>
      <c r="GG12" s="283">
        <f t="shared" si="79"/>
        <v>744</v>
      </c>
      <c r="GH12" s="283">
        <f t="shared" si="79"/>
        <v>744</v>
      </c>
      <c r="GI12" s="283">
        <f t="shared" si="79"/>
        <v>720</v>
      </c>
      <c r="GJ12" s="283">
        <f t="shared" si="79"/>
        <v>744</v>
      </c>
      <c r="GK12" s="283">
        <f t="shared" si="79"/>
        <v>720</v>
      </c>
      <c r="GL12" s="283">
        <f t="shared" si="79"/>
        <v>744</v>
      </c>
      <c r="GM12" s="283">
        <f t="shared" ref="GM12:IX12" si="80">SUM(GM10:GM11)</f>
        <v>744</v>
      </c>
      <c r="GN12" s="283">
        <f t="shared" si="80"/>
        <v>672</v>
      </c>
      <c r="GO12" s="283">
        <f t="shared" si="80"/>
        <v>744</v>
      </c>
      <c r="GP12" s="283">
        <f t="shared" si="80"/>
        <v>720</v>
      </c>
      <c r="GQ12" s="283">
        <f t="shared" si="80"/>
        <v>744</v>
      </c>
      <c r="GR12" s="283">
        <f t="shared" si="80"/>
        <v>720</v>
      </c>
      <c r="GS12" s="283">
        <f t="shared" si="80"/>
        <v>744</v>
      </c>
      <c r="GT12" s="283">
        <f t="shared" si="80"/>
        <v>744</v>
      </c>
      <c r="GU12" s="283">
        <f t="shared" si="80"/>
        <v>720</v>
      </c>
      <c r="GV12" s="283">
        <f t="shared" si="80"/>
        <v>744</v>
      </c>
      <c r="GW12" s="283">
        <f t="shared" si="80"/>
        <v>720</v>
      </c>
      <c r="GX12" s="283">
        <f t="shared" si="80"/>
        <v>744</v>
      </c>
      <c r="GY12" s="283">
        <f t="shared" si="80"/>
        <v>744</v>
      </c>
      <c r="GZ12" s="283">
        <f t="shared" si="80"/>
        <v>696</v>
      </c>
      <c r="HA12" s="283">
        <f t="shared" si="80"/>
        <v>744</v>
      </c>
      <c r="HB12" s="283">
        <f t="shared" si="80"/>
        <v>720</v>
      </c>
      <c r="HC12" s="283">
        <f t="shared" si="80"/>
        <v>744</v>
      </c>
      <c r="HD12" s="283">
        <f t="shared" si="80"/>
        <v>720</v>
      </c>
      <c r="HE12" s="283">
        <f t="shared" si="80"/>
        <v>744</v>
      </c>
      <c r="HF12" s="283">
        <f t="shared" si="80"/>
        <v>744</v>
      </c>
      <c r="HG12" s="283">
        <f t="shared" si="80"/>
        <v>720</v>
      </c>
      <c r="HH12" s="283">
        <f t="shared" si="80"/>
        <v>744</v>
      </c>
      <c r="HI12" s="283">
        <f t="shared" si="80"/>
        <v>720</v>
      </c>
      <c r="HJ12" s="283">
        <f t="shared" si="80"/>
        <v>744</v>
      </c>
      <c r="HK12" s="283">
        <f t="shared" si="80"/>
        <v>744</v>
      </c>
      <c r="HL12" s="283">
        <f t="shared" si="80"/>
        <v>672</v>
      </c>
      <c r="HM12" s="283">
        <f t="shared" si="80"/>
        <v>744</v>
      </c>
      <c r="HN12" s="283">
        <f t="shared" si="80"/>
        <v>720</v>
      </c>
      <c r="HO12" s="283">
        <f t="shared" si="80"/>
        <v>744</v>
      </c>
      <c r="HP12" s="283">
        <f t="shared" si="80"/>
        <v>720</v>
      </c>
      <c r="HQ12" s="283">
        <f t="shared" si="80"/>
        <v>744</v>
      </c>
      <c r="HR12" s="283">
        <f t="shared" si="80"/>
        <v>744</v>
      </c>
      <c r="HS12" s="283">
        <f t="shared" si="80"/>
        <v>720</v>
      </c>
      <c r="HT12" s="283">
        <f t="shared" si="80"/>
        <v>744</v>
      </c>
      <c r="HU12" s="283">
        <f t="shared" si="80"/>
        <v>720</v>
      </c>
      <c r="HV12" s="283">
        <f t="shared" si="80"/>
        <v>744</v>
      </c>
      <c r="HW12" s="283">
        <f t="shared" si="80"/>
        <v>744</v>
      </c>
      <c r="HX12" s="283">
        <f t="shared" si="80"/>
        <v>672</v>
      </c>
      <c r="HY12" s="283">
        <f t="shared" si="80"/>
        <v>744</v>
      </c>
      <c r="HZ12" s="283">
        <f t="shared" si="80"/>
        <v>720</v>
      </c>
      <c r="IA12" s="283">
        <f t="shared" si="80"/>
        <v>744</v>
      </c>
      <c r="IB12" s="283">
        <f t="shared" si="80"/>
        <v>720</v>
      </c>
      <c r="IC12" s="283">
        <f t="shared" si="80"/>
        <v>744</v>
      </c>
      <c r="ID12" s="283">
        <f t="shared" si="80"/>
        <v>744</v>
      </c>
      <c r="IE12" s="283">
        <f t="shared" si="80"/>
        <v>720</v>
      </c>
      <c r="IF12" s="283">
        <f t="shared" si="80"/>
        <v>744</v>
      </c>
      <c r="IG12" s="283">
        <f t="shared" si="80"/>
        <v>720</v>
      </c>
      <c r="IH12" s="283">
        <f t="shared" si="80"/>
        <v>744</v>
      </c>
      <c r="II12" s="283">
        <f t="shared" si="80"/>
        <v>744</v>
      </c>
      <c r="IJ12" s="283">
        <f t="shared" si="80"/>
        <v>672</v>
      </c>
      <c r="IK12" s="283">
        <f t="shared" si="80"/>
        <v>744</v>
      </c>
      <c r="IL12" s="283">
        <f t="shared" si="80"/>
        <v>720</v>
      </c>
      <c r="IM12" s="283">
        <f t="shared" si="80"/>
        <v>744</v>
      </c>
      <c r="IN12" s="283">
        <f t="shared" si="80"/>
        <v>720</v>
      </c>
      <c r="IO12" s="283">
        <f t="shared" si="80"/>
        <v>744</v>
      </c>
      <c r="IP12" s="283">
        <f t="shared" si="80"/>
        <v>744</v>
      </c>
      <c r="IQ12" s="283">
        <f t="shared" si="80"/>
        <v>720</v>
      </c>
      <c r="IR12" s="283">
        <f t="shared" si="80"/>
        <v>744</v>
      </c>
      <c r="IS12" s="283">
        <f t="shared" si="80"/>
        <v>720</v>
      </c>
      <c r="IT12" s="283">
        <f t="shared" si="80"/>
        <v>744</v>
      </c>
      <c r="IU12" s="283">
        <f t="shared" si="80"/>
        <v>744</v>
      </c>
      <c r="IV12" s="283">
        <f t="shared" si="80"/>
        <v>696</v>
      </c>
      <c r="IW12" s="283">
        <f t="shared" si="80"/>
        <v>744</v>
      </c>
      <c r="IX12" s="283">
        <f t="shared" si="80"/>
        <v>720</v>
      </c>
      <c r="IY12" s="283">
        <f t="shared" ref="IY12:LJ12" si="81">SUM(IY10:IY11)</f>
        <v>744</v>
      </c>
      <c r="IZ12" s="283">
        <f t="shared" si="81"/>
        <v>720</v>
      </c>
      <c r="JA12" s="283">
        <f t="shared" si="81"/>
        <v>744</v>
      </c>
      <c r="JB12" s="283">
        <f t="shared" si="81"/>
        <v>744</v>
      </c>
      <c r="JC12" s="283">
        <f t="shared" si="81"/>
        <v>720</v>
      </c>
      <c r="JD12" s="283">
        <f t="shared" si="81"/>
        <v>744</v>
      </c>
      <c r="JE12" s="283">
        <f t="shared" si="81"/>
        <v>720</v>
      </c>
      <c r="JF12" s="283">
        <f t="shared" si="81"/>
        <v>744</v>
      </c>
      <c r="JG12" s="283">
        <f t="shared" si="81"/>
        <v>744</v>
      </c>
      <c r="JH12" s="283">
        <f t="shared" si="81"/>
        <v>672</v>
      </c>
      <c r="JI12" s="283">
        <f t="shared" si="81"/>
        <v>744</v>
      </c>
      <c r="JJ12" s="283">
        <f t="shared" si="81"/>
        <v>720</v>
      </c>
      <c r="JK12" s="283">
        <f t="shared" si="81"/>
        <v>744</v>
      </c>
      <c r="JL12" s="283">
        <f t="shared" si="81"/>
        <v>720</v>
      </c>
      <c r="JM12" s="283">
        <f t="shared" si="81"/>
        <v>744</v>
      </c>
      <c r="JN12" s="283">
        <f t="shared" si="81"/>
        <v>744</v>
      </c>
      <c r="JO12" s="283">
        <f t="shared" si="81"/>
        <v>720</v>
      </c>
      <c r="JP12" s="283">
        <f t="shared" si="81"/>
        <v>744</v>
      </c>
      <c r="JQ12" s="283">
        <f t="shared" si="81"/>
        <v>720</v>
      </c>
      <c r="JR12" s="283">
        <f t="shared" si="81"/>
        <v>744</v>
      </c>
      <c r="JS12" s="283">
        <f t="shared" si="81"/>
        <v>744</v>
      </c>
      <c r="JT12" s="283">
        <f t="shared" si="81"/>
        <v>672</v>
      </c>
      <c r="JU12" s="283">
        <f t="shared" si="81"/>
        <v>744</v>
      </c>
      <c r="JV12" s="283">
        <f t="shared" si="81"/>
        <v>720</v>
      </c>
      <c r="JW12" s="283">
        <f t="shared" si="81"/>
        <v>744</v>
      </c>
      <c r="JX12" s="283">
        <f t="shared" si="81"/>
        <v>720</v>
      </c>
      <c r="JY12" s="283">
        <f t="shared" si="81"/>
        <v>744</v>
      </c>
      <c r="JZ12" s="283">
        <f t="shared" si="81"/>
        <v>744</v>
      </c>
      <c r="KA12" s="283">
        <f t="shared" si="81"/>
        <v>720</v>
      </c>
      <c r="KB12" s="283">
        <f t="shared" si="81"/>
        <v>744</v>
      </c>
      <c r="KC12" s="283">
        <f t="shared" si="81"/>
        <v>720</v>
      </c>
      <c r="KD12" s="283">
        <f t="shared" si="81"/>
        <v>744</v>
      </c>
      <c r="KE12" s="283">
        <f t="shared" si="81"/>
        <v>744</v>
      </c>
      <c r="KF12" s="283">
        <f t="shared" si="81"/>
        <v>672</v>
      </c>
      <c r="KG12" s="283">
        <f t="shared" si="81"/>
        <v>744</v>
      </c>
      <c r="KH12" s="283">
        <f t="shared" si="81"/>
        <v>720</v>
      </c>
      <c r="KI12" s="283">
        <f t="shared" si="81"/>
        <v>744</v>
      </c>
      <c r="KJ12" s="283">
        <f t="shared" si="81"/>
        <v>720</v>
      </c>
      <c r="KK12" s="283">
        <f t="shared" si="81"/>
        <v>744</v>
      </c>
      <c r="KL12" s="283">
        <f t="shared" si="81"/>
        <v>744</v>
      </c>
      <c r="KM12" s="283">
        <f t="shared" si="81"/>
        <v>720</v>
      </c>
      <c r="KN12" s="283">
        <f t="shared" si="81"/>
        <v>744</v>
      </c>
      <c r="KO12" s="283">
        <f t="shared" si="81"/>
        <v>720</v>
      </c>
      <c r="KP12" s="283">
        <f t="shared" si="81"/>
        <v>744</v>
      </c>
      <c r="KQ12" s="283">
        <f t="shared" si="81"/>
        <v>744</v>
      </c>
      <c r="KR12" s="283">
        <f t="shared" si="81"/>
        <v>696</v>
      </c>
      <c r="KS12" s="283">
        <f t="shared" si="81"/>
        <v>744</v>
      </c>
      <c r="KT12" s="283">
        <f t="shared" si="81"/>
        <v>720</v>
      </c>
      <c r="KU12" s="283">
        <f t="shared" si="81"/>
        <v>744</v>
      </c>
      <c r="KV12" s="283">
        <f t="shared" si="81"/>
        <v>720</v>
      </c>
      <c r="KW12" s="283">
        <f t="shared" si="81"/>
        <v>744</v>
      </c>
      <c r="KX12" s="283">
        <f t="shared" si="81"/>
        <v>744</v>
      </c>
      <c r="KY12" s="283">
        <f t="shared" si="81"/>
        <v>720</v>
      </c>
      <c r="KZ12" s="283">
        <f t="shared" si="81"/>
        <v>744</v>
      </c>
      <c r="LA12" s="283">
        <f t="shared" si="81"/>
        <v>720</v>
      </c>
      <c r="LB12" s="283">
        <f t="shared" si="81"/>
        <v>744</v>
      </c>
      <c r="LC12" s="283">
        <f t="shared" si="81"/>
        <v>744</v>
      </c>
      <c r="LD12" s="283">
        <f t="shared" si="81"/>
        <v>672</v>
      </c>
      <c r="LE12" s="283">
        <f t="shared" si="81"/>
        <v>744</v>
      </c>
      <c r="LF12" s="283">
        <f t="shared" si="81"/>
        <v>720</v>
      </c>
      <c r="LG12" s="283">
        <f t="shared" si="81"/>
        <v>744</v>
      </c>
      <c r="LH12" s="283">
        <f t="shared" si="81"/>
        <v>720</v>
      </c>
      <c r="LI12" s="283">
        <f t="shared" si="81"/>
        <v>744</v>
      </c>
      <c r="LJ12" s="283">
        <f t="shared" si="81"/>
        <v>744</v>
      </c>
      <c r="LK12" s="283">
        <f t="shared" ref="LK12:NV12" si="82">SUM(LK10:LK11)</f>
        <v>720</v>
      </c>
      <c r="LL12" s="283">
        <f t="shared" si="82"/>
        <v>744</v>
      </c>
      <c r="LM12" s="283">
        <f t="shared" si="82"/>
        <v>720</v>
      </c>
      <c r="LN12" s="283">
        <f t="shared" si="82"/>
        <v>744</v>
      </c>
      <c r="LO12" s="283">
        <f t="shared" si="82"/>
        <v>744</v>
      </c>
      <c r="LP12" s="283">
        <f t="shared" si="82"/>
        <v>672</v>
      </c>
      <c r="LQ12" s="283">
        <f t="shared" si="82"/>
        <v>744</v>
      </c>
      <c r="LR12" s="283">
        <f t="shared" si="82"/>
        <v>720</v>
      </c>
      <c r="LS12" s="283">
        <f t="shared" si="82"/>
        <v>744</v>
      </c>
      <c r="LT12" s="283">
        <f t="shared" si="82"/>
        <v>720</v>
      </c>
      <c r="LU12" s="283">
        <f t="shared" si="82"/>
        <v>744</v>
      </c>
      <c r="LV12" s="283">
        <f t="shared" si="82"/>
        <v>744</v>
      </c>
      <c r="LW12" s="283">
        <f t="shared" si="82"/>
        <v>720</v>
      </c>
      <c r="LX12" s="283">
        <f t="shared" si="82"/>
        <v>744</v>
      </c>
      <c r="LY12" s="283">
        <f t="shared" si="82"/>
        <v>720</v>
      </c>
      <c r="LZ12" s="283">
        <f t="shared" si="82"/>
        <v>744</v>
      </c>
      <c r="MA12" s="283">
        <f t="shared" si="82"/>
        <v>744</v>
      </c>
      <c r="MB12" s="283">
        <f t="shared" si="82"/>
        <v>672</v>
      </c>
      <c r="MC12" s="283">
        <f t="shared" si="82"/>
        <v>744</v>
      </c>
      <c r="MD12" s="283">
        <f t="shared" si="82"/>
        <v>720</v>
      </c>
      <c r="ME12" s="283">
        <f t="shared" si="82"/>
        <v>744</v>
      </c>
      <c r="MF12" s="283">
        <f t="shared" si="82"/>
        <v>720</v>
      </c>
      <c r="MG12" s="283">
        <f t="shared" si="82"/>
        <v>744</v>
      </c>
      <c r="MH12" s="283">
        <f t="shared" si="82"/>
        <v>744</v>
      </c>
      <c r="MI12" s="283">
        <f t="shared" si="82"/>
        <v>720</v>
      </c>
      <c r="MJ12" s="283">
        <f t="shared" si="82"/>
        <v>744</v>
      </c>
      <c r="MK12" s="283">
        <f t="shared" si="82"/>
        <v>720</v>
      </c>
      <c r="ML12" s="283">
        <f t="shared" si="82"/>
        <v>744</v>
      </c>
      <c r="MM12" s="283">
        <f t="shared" si="82"/>
        <v>744</v>
      </c>
      <c r="MN12" s="283">
        <f t="shared" si="82"/>
        <v>696</v>
      </c>
      <c r="MO12" s="283">
        <f t="shared" si="82"/>
        <v>744</v>
      </c>
      <c r="MP12" s="283">
        <f t="shared" si="82"/>
        <v>720</v>
      </c>
      <c r="MQ12" s="283">
        <f t="shared" si="82"/>
        <v>744</v>
      </c>
      <c r="MR12" s="283">
        <f t="shared" si="82"/>
        <v>720</v>
      </c>
      <c r="MS12" s="283">
        <f t="shared" si="82"/>
        <v>744</v>
      </c>
      <c r="MT12" s="283">
        <f t="shared" si="82"/>
        <v>744</v>
      </c>
      <c r="MU12" s="283">
        <f t="shared" si="82"/>
        <v>720</v>
      </c>
      <c r="MV12" s="283">
        <f t="shared" si="82"/>
        <v>744</v>
      </c>
      <c r="MW12" s="283">
        <f t="shared" si="82"/>
        <v>720</v>
      </c>
      <c r="MX12" s="283">
        <f t="shared" si="82"/>
        <v>744</v>
      </c>
      <c r="MY12" s="283">
        <f t="shared" si="82"/>
        <v>744</v>
      </c>
      <c r="MZ12" s="283">
        <f t="shared" si="82"/>
        <v>672</v>
      </c>
      <c r="NA12" s="283">
        <f t="shared" si="82"/>
        <v>744</v>
      </c>
      <c r="NB12" s="283">
        <f t="shared" si="82"/>
        <v>720</v>
      </c>
      <c r="NC12" s="283">
        <f t="shared" si="82"/>
        <v>744</v>
      </c>
      <c r="ND12" s="283">
        <f t="shared" si="82"/>
        <v>720</v>
      </c>
      <c r="NE12" s="283">
        <f t="shared" si="82"/>
        <v>744</v>
      </c>
      <c r="NF12" s="283">
        <f t="shared" si="82"/>
        <v>744</v>
      </c>
      <c r="NG12" s="283">
        <f t="shared" si="82"/>
        <v>720</v>
      </c>
      <c r="NH12" s="283">
        <f t="shared" si="82"/>
        <v>744</v>
      </c>
      <c r="NI12" s="283">
        <f t="shared" si="82"/>
        <v>720</v>
      </c>
      <c r="NJ12" s="283">
        <f t="shared" si="82"/>
        <v>744</v>
      </c>
      <c r="NK12" s="283">
        <f t="shared" si="82"/>
        <v>744</v>
      </c>
      <c r="NL12" s="283">
        <f t="shared" si="82"/>
        <v>672</v>
      </c>
      <c r="NM12" s="283">
        <f t="shared" si="82"/>
        <v>744</v>
      </c>
      <c r="NN12" s="283">
        <f t="shared" si="82"/>
        <v>720</v>
      </c>
      <c r="NO12" s="283">
        <f t="shared" si="82"/>
        <v>744</v>
      </c>
      <c r="NP12" s="283">
        <f t="shared" si="82"/>
        <v>720</v>
      </c>
      <c r="NQ12" s="283">
        <f t="shared" si="82"/>
        <v>744</v>
      </c>
      <c r="NR12" s="283">
        <f t="shared" si="82"/>
        <v>744</v>
      </c>
      <c r="NS12" s="283">
        <f t="shared" si="82"/>
        <v>720</v>
      </c>
      <c r="NT12" s="283">
        <f t="shared" si="82"/>
        <v>744</v>
      </c>
      <c r="NU12" s="283">
        <f t="shared" si="82"/>
        <v>720</v>
      </c>
      <c r="NV12" s="283">
        <f t="shared" si="82"/>
        <v>744</v>
      </c>
      <c r="NW12" s="283">
        <f t="shared" ref="NW12:PF12" si="83">SUM(NW10:NW11)</f>
        <v>744</v>
      </c>
      <c r="NX12" s="283">
        <f t="shared" si="83"/>
        <v>672</v>
      </c>
      <c r="NY12" s="283">
        <f t="shared" si="83"/>
        <v>744</v>
      </c>
      <c r="NZ12" s="283">
        <f t="shared" si="83"/>
        <v>720</v>
      </c>
      <c r="OA12" s="283">
        <f t="shared" si="83"/>
        <v>744</v>
      </c>
      <c r="OB12" s="283">
        <f t="shared" si="83"/>
        <v>720</v>
      </c>
      <c r="OC12" s="283">
        <f t="shared" si="83"/>
        <v>744</v>
      </c>
      <c r="OD12" s="283">
        <f t="shared" si="83"/>
        <v>744</v>
      </c>
      <c r="OE12" s="283">
        <f t="shared" si="83"/>
        <v>720</v>
      </c>
      <c r="OF12" s="283">
        <f t="shared" si="83"/>
        <v>744</v>
      </c>
      <c r="OG12" s="283">
        <f t="shared" si="83"/>
        <v>720</v>
      </c>
      <c r="OH12" s="283">
        <f t="shared" si="83"/>
        <v>744</v>
      </c>
      <c r="OI12" s="283">
        <f t="shared" si="83"/>
        <v>744</v>
      </c>
      <c r="OJ12" s="283">
        <f t="shared" si="83"/>
        <v>696</v>
      </c>
      <c r="OK12" s="283">
        <f t="shared" si="83"/>
        <v>744</v>
      </c>
      <c r="OL12" s="283">
        <f t="shared" si="83"/>
        <v>720</v>
      </c>
      <c r="OM12" s="283">
        <f t="shared" si="83"/>
        <v>744</v>
      </c>
      <c r="ON12" s="283">
        <f t="shared" si="83"/>
        <v>720</v>
      </c>
      <c r="OO12" s="283">
        <f t="shared" si="83"/>
        <v>744</v>
      </c>
      <c r="OP12" s="283">
        <f t="shared" si="83"/>
        <v>744</v>
      </c>
      <c r="OQ12" s="283">
        <f t="shared" si="83"/>
        <v>720</v>
      </c>
      <c r="OR12" s="283">
        <f t="shared" si="83"/>
        <v>744</v>
      </c>
      <c r="OS12" s="283">
        <f t="shared" si="83"/>
        <v>720</v>
      </c>
      <c r="OT12" s="283">
        <f t="shared" si="83"/>
        <v>744</v>
      </c>
      <c r="OU12" s="283">
        <f t="shared" si="83"/>
        <v>744</v>
      </c>
      <c r="OV12" s="283">
        <f t="shared" si="83"/>
        <v>672</v>
      </c>
      <c r="OW12" s="283">
        <f t="shared" si="83"/>
        <v>744</v>
      </c>
      <c r="OX12" s="283">
        <f t="shared" si="83"/>
        <v>720</v>
      </c>
      <c r="OY12" s="283">
        <f t="shared" si="83"/>
        <v>744</v>
      </c>
      <c r="OZ12" s="283">
        <f t="shared" si="83"/>
        <v>720</v>
      </c>
      <c r="PA12" s="283">
        <f t="shared" si="83"/>
        <v>744</v>
      </c>
      <c r="PB12" s="283">
        <f t="shared" si="83"/>
        <v>744</v>
      </c>
      <c r="PC12" s="283">
        <f t="shared" si="83"/>
        <v>720</v>
      </c>
      <c r="PD12" s="283">
        <f t="shared" si="83"/>
        <v>744</v>
      </c>
      <c r="PE12" s="283">
        <f t="shared" si="83"/>
        <v>720</v>
      </c>
      <c r="PF12" s="283">
        <f t="shared" si="83"/>
        <v>744</v>
      </c>
    </row>
    <row r="13" spans="1:422" hidden="1">
      <c r="A13" s="285" t="s">
        <v>124</v>
      </c>
      <c r="C13" s="287">
        <f>C11</f>
        <v>328</v>
      </c>
      <c r="D13" s="287">
        <f>D11</f>
        <v>288</v>
      </c>
      <c r="E13" s="290">
        <f>IF(E$1&lt;=2007,E11,E11-1)</f>
        <v>311</v>
      </c>
      <c r="F13" s="290">
        <f>IF(F$1&lt;=2007,F11-1,F11)</f>
        <v>304</v>
      </c>
      <c r="G13" s="287">
        <f>G11</f>
        <v>328</v>
      </c>
      <c r="H13" s="287">
        <f>H11</f>
        <v>304</v>
      </c>
      <c r="I13" s="287">
        <f>I11</f>
        <v>328</v>
      </c>
      <c r="J13" s="287">
        <f>J11</f>
        <v>312</v>
      </c>
      <c r="K13" s="287">
        <f>K11</f>
        <v>304</v>
      </c>
      <c r="L13" s="291">
        <f>IF(L$1&lt;=2007,L11+1,L11)</f>
        <v>328</v>
      </c>
      <c r="M13" s="291">
        <f>IF(M$1&lt;=2007,M11,M11+1)</f>
        <v>305</v>
      </c>
      <c r="N13" s="287">
        <f>N11</f>
        <v>312</v>
      </c>
      <c r="O13" s="287">
        <f>O11</f>
        <v>328</v>
      </c>
      <c r="P13" s="287">
        <f>P11</f>
        <v>296</v>
      </c>
      <c r="Q13" s="290">
        <f>IF(Q1&lt;=2007,Q11,Q11-1)</f>
        <v>311</v>
      </c>
      <c r="R13" s="290">
        <f>IF(R1&lt;=2007,R11-1,R11)</f>
        <v>320</v>
      </c>
      <c r="S13" s="287">
        <f>S11</f>
        <v>312</v>
      </c>
      <c r="T13" s="287">
        <f>T11</f>
        <v>304</v>
      </c>
      <c r="U13" s="287">
        <f>U11</f>
        <v>328</v>
      </c>
      <c r="V13" s="287">
        <f>V11</f>
        <v>312</v>
      </c>
      <c r="W13" s="287">
        <f>W11</f>
        <v>320</v>
      </c>
      <c r="X13" s="291">
        <f>IF(X1&lt;=2007,X11+1,X11)</f>
        <v>312</v>
      </c>
      <c r="Y13" s="291">
        <f>IF(Y1&lt;=2007,Y11,Y11+1)</f>
        <v>305</v>
      </c>
      <c r="Z13" s="287">
        <f>Z11</f>
        <v>328</v>
      </c>
      <c r="AA13" s="287">
        <f>AA11</f>
        <v>312</v>
      </c>
      <c r="AB13" s="287">
        <f>AB11</f>
        <v>288</v>
      </c>
      <c r="AC13" s="290">
        <f>IF(AC1&lt;=2007,AC11,AC11-1)</f>
        <v>327</v>
      </c>
      <c r="AD13" s="290">
        <f>IF(AD1&lt;=2007,AD11-1,AD11)</f>
        <v>304</v>
      </c>
      <c r="AE13" s="287">
        <f>AE11</f>
        <v>312</v>
      </c>
      <c r="AF13" s="287">
        <f>AF11</f>
        <v>320</v>
      </c>
      <c r="AG13" s="287">
        <f>AG11</f>
        <v>312</v>
      </c>
      <c r="AH13" s="287">
        <f>AH11</f>
        <v>312</v>
      </c>
      <c r="AI13" s="287">
        <f>AI11</f>
        <v>320</v>
      </c>
      <c r="AJ13" s="291">
        <f>IF(AJ1&lt;=2007,AJ11+1,AJ11)</f>
        <v>312</v>
      </c>
      <c r="AK13" s="291">
        <f>IF(AK1&lt;=2007,AK11,AK11+1)</f>
        <v>305</v>
      </c>
      <c r="AL13" s="287">
        <f>AL11</f>
        <v>328</v>
      </c>
      <c r="AM13" s="287">
        <f>AM11</f>
        <v>312</v>
      </c>
      <c r="AN13" s="287">
        <f>AN11</f>
        <v>288</v>
      </c>
      <c r="AO13" s="290">
        <f>IF(AO$1&lt;=2007,AO11,AO11-1)</f>
        <v>327</v>
      </c>
      <c r="AP13" s="290">
        <f>IF(AP$1&lt;=2007,AP11-1,AP11)</f>
        <v>304</v>
      </c>
      <c r="AQ13" s="287">
        <f>AQ11</f>
        <v>312</v>
      </c>
      <c r="AR13" s="287">
        <f>AR11</f>
        <v>320</v>
      </c>
      <c r="AS13" s="287">
        <f>AS11</f>
        <v>312</v>
      </c>
      <c r="AT13" s="287">
        <f>AT11</f>
        <v>328</v>
      </c>
      <c r="AU13" s="287">
        <f>AU11</f>
        <v>304</v>
      </c>
      <c r="AV13" s="291">
        <f>IF(AV$1&lt;=2007,AV11+1,AV11)</f>
        <v>312</v>
      </c>
      <c r="AW13" s="291">
        <f>IF(AW$1&lt;=2007,AW11,AW11+1)</f>
        <v>321</v>
      </c>
      <c r="AX13" s="287">
        <f>AX11</f>
        <v>312</v>
      </c>
      <c r="AY13" s="287">
        <f>AY11</f>
        <v>312</v>
      </c>
      <c r="AZ13" s="287">
        <f>AZ11</f>
        <v>288</v>
      </c>
      <c r="BA13" s="290">
        <f>IF(BA1&lt;=2007,BA11,BA11-1)</f>
        <v>327</v>
      </c>
      <c r="BB13" s="290">
        <f>IF(BB1&lt;=2007,BB11-1,BB11)</f>
        <v>304</v>
      </c>
      <c r="BC13" s="287">
        <f>BC11</f>
        <v>328</v>
      </c>
      <c r="BD13" s="287">
        <f>BD11</f>
        <v>304</v>
      </c>
      <c r="BE13" s="287">
        <f>BE11</f>
        <v>312</v>
      </c>
      <c r="BF13" s="287">
        <f>BF11</f>
        <v>328</v>
      </c>
      <c r="BG13" s="287">
        <f>BG11</f>
        <v>304</v>
      </c>
      <c r="BH13" s="291">
        <f>IF(BH1&lt;=2007,BH11+1,BH11)</f>
        <v>312</v>
      </c>
      <c r="BI13" s="291">
        <f>IF(BI1&lt;=2007,BI11,BI11+1)</f>
        <v>321</v>
      </c>
      <c r="BJ13" s="287">
        <f>BJ11</f>
        <v>312</v>
      </c>
      <c r="BK13" s="287">
        <f>BK11</f>
        <v>328</v>
      </c>
      <c r="BL13" s="287">
        <f>BL11</f>
        <v>296</v>
      </c>
      <c r="BM13" s="290">
        <f>IF(BM1&lt;=2007,BM11,BM11-1)</f>
        <v>311</v>
      </c>
      <c r="BN13" s="290">
        <f>IF(BN1&lt;=2007,BN11-1,BN11)</f>
        <v>304</v>
      </c>
      <c r="BO13" s="287">
        <f>BO11</f>
        <v>328</v>
      </c>
      <c r="BP13" s="287">
        <f>BP11</f>
        <v>304</v>
      </c>
      <c r="BQ13" s="287">
        <f>BQ11</f>
        <v>328</v>
      </c>
      <c r="BR13" s="287">
        <f>BR11</f>
        <v>312</v>
      </c>
      <c r="BS13" s="287">
        <f>BS11</f>
        <v>304</v>
      </c>
      <c r="BT13" s="291">
        <f>IF(BT1&lt;=2007,BT11+1,BT11)</f>
        <v>328</v>
      </c>
      <c r="BU13" s="291">
        <f>IF(BU1&lt;=2007,BU11,BU11+1)</f>
        <v>305</v>
      </c>
      <c r="BV13" s="287">
        <f>BV11</f>
        <v>312</v>
      </c>
      <c r="BW13" s="287">
        <f>BW11</f>
        <v>328</v>
      </c>
      <c r="BX13" s="287">
        <f>BX11</f>
        <v>288</v>
      </c>
      <c r="BY13" s="290">
        <f>IF(BY1&lt;=2007,BY11,BY11-1)</f>
        <v>311</v>
      </c>
      <c r="BZ13" s="290">
        <f>IF(BZ1&lt;=2007,BZ11-1,BZ11)</f>
        <v>320</v>
      </c>
      <c r="CA13" s="287">
        <f>CA11</f>
        <v>312</v>
      </c>
      <c r="CB13" s="287">
        <f>CB11</f>
        <v>304</v>
      </c>
      <c r="CC13" s="287">
        <f>CC11</f>
        <v>328</v>
      </c>
      <c r="CD13" s="287">
        <f>CD11</f>
        <v>312</v>
      </c>
      <c r="CE13" s="287">
        <f>CE11</f>
        <v>304</v>
      </c>
      <c r="CF13" s="291">
        <f>IF(CF1&lt;=2007,CF11+1,CF11)</f>
        <v>328</v>
      </c>
      <c r="CG13" s="291">
        <f>IF(CG1&lt;=2007,CG11,CG11+1)</f>
        <v>305</v>
      </c>
      <c r="CH13" s="287">
        <f>CH11</f>
        <v>328</v>
      </c>
      <c r="CI13" s="287">
        <f>CI11</f>
        <v>312</v>
      </c>
      <c r="CJ13" s="287">
        <f>CJ11</f>
        <v>288</v>
      </c>
      <c r="CK13" s="290">
        <f>IF(CK1&lt;=2007,CK11,CK11-1)</f>
        <v>311</v>
      </c>
      <c r="CL13" s="290">
        <f>IF(CL1&lt;=2007,CL11-1,CL11)</f>
        <v>320</v>
      </c>
      <c r="CM13" s="287">
        <f>CM11</f>
        <v>312</v>
      </c>
      <c r="CN13" s="287">
        <f>CN11</f>
        <v>304</v>
      </c>
      <c r="CO13" s="287">
        <f>CO11</f>
        <v>328</v>
      </c>
      <c r="CP13" s="287">
        <f>CP11</f>
        <v>312</v>
      </c>
      <c r="CQ13" s="287">
        <f>CQ11</f>
        <v>320</v>
      </c>
      <c r="CR13" s="291">
        <f>IF(CR1&lt;=2007,CR11+1,CR11)</f>
        <v>312</v>
      </c>
      <c r="CS13" s="291">
        <f>IF(CS1&lt;=2007,CS11,CS11+1)</f>
        <v>305</v>
      </c>
      <c r="CT13" s="287">
        <f>CT11</f>
        <v>328</v>
      </c>
      <c r="CU13" s="287">
        <f>CU11</f>
        <v>312</v>
      </c>
      <c r="CV13" s="287">
        <f>CV11</f>
        <v>288</v>
      </c>
      <c r="CW13" s="290">
        <f>IF(CW1&lt;=2007,CW11,CW11-1)</f>
        <v>327</v>
      </c>
      <c r="CX13" s="290">
        <f>IF(CX1&lt;=2007,CX11-1,CX11)</f>
        <v>304</v>
      </c>
      <c r="CY13" s="287">
        <f>CY11</f>
        <v>312</v>
      </c>
      <c r="CZ13" s="287">
        <f>CZ11</f>
        <v>320</v>
      </c>
      <c r="DA13" s="287">
        <f>DA11</f>
        <v>312</v>
      </c>
      <c r="DB13" s="287">
        <f>DB11</f>
        <v>312</v>
      </c>
      <c r="DC13" s="287">
        <f>DC11</f>
        <v>320</v>
      </c>
      <c r="DD13" s="291">
        <f>IF(DD1&lt;=2007,DD11+1,DD11)</f>
        <v>312</v>
      </c>
      <c r="DE13" s="291">
        <f>IF(DE1&lt;=2007,DE11,DE11+1)</f>
        <v>305</v>
      </c>
      <c r="DF13" s="287">
        <f>DF11</f>
        <v>328</v>
      </c>
      <c r="DG13" s="287">
        <f>DG11</f>
        <v>312</v>
      </c>
      <c r="DH13" s="287">
        <f>DH11</f>
        <v>296</v>
      </c>
      <c r="DI13" s="290">
        <f>IF(DI1&lt;=2007,DI11,DI11-1)</f>
        <v>327</v>
      </c>
      <c r="DJ13" s="290">
        <f>IF(DJ1&lt;=2007,DJ11-1,DJ11)</f>
        <v>304</v>
      </c>
      <c r="DK13" s="287">
        <f>DK11</f>
        <v>328</v>
      </c>
      <c r="DL13" s="287">
        <f>DL11</f>
        <v>304</v>
      </c>
      <c r="DM13" s="287">
        <f>DM11</f>
        <v>312</v>
      </c>
      <c r="DN13" s="287">
        <f>DN11</f>
        <v>328</v>
      </c>
      <c r="DO13" s="287">
        <f>DO11</f>
        <v>304</v>
      </c>
      <c r="DP13" s="291">
        <f>IF(DP1&lt;=2007,DP11+1,DP11)</f>
        <v>312</v>
      </c>
      <c r="DQ13" s="291">
        <f>IF(DQ1&lt;=2007,DQ11,DQ11+1)</f>
        <v>321</v>
      </c>
      <c r="DR13" s="287">
        <f>DR11</f>
        <v>312</v>
      </c>
      <c r="DS13" s="287">
        <f>DS11</f>
        <v>328</v>
      </c>
      <c r="DT13" s="287">
        <f>DT11</f>
        <v>288</v>
      </c>
      <c r="DU13" s="290">
        <f>IF(DU1&lt;=2007,DU11,DU11-1)</f>
        <v>311</v>
      </c>
      <c r="DV13" s="290">
        <f>IF(DV1&lt;=2007,DV11-1,DV11)</f>
        <v>304</v>
      </c>
      <c r="DW13" s="287">
        <f>DW11</f>
        <v>328</v>
      </c>
      <c r="DX13" s="287">
        <f>DX11</f>
        <v>304</v>
      </c>
      <c r="DY13" s="287">
        <f>DY11</f>
        <v>312</v>
      </c>
      <c r="DZ13" s="287">
        <f>DZ11</f>
        <v>328</v>
      </c>
      <c r="EA13" s="287">
        <f>EA11</f>
        <v>304</v>
      </c>
      <c r="EB13" s="291">
        <f>IF(EB1&lt;=2007,EB11+1,EB11)</f>
        <v>328</v>
      </c>
      <c r="EC13" s="291">
        <f>IF(EC1&lt;=2007,EC11,EC11+1)</f>
        <v>305</v>
      </c>
      <c r="ED13" s="287">
        <f>ED11</f>
        <v>312</v>
      </c>
      <c r="EE13" s="287">
        <f>EE11</f>
        <v>328</v>
      </c>
      <c r="EF13" s="287">
        <f>EF11</f>
        <v>288</v>
      </c>
      <c r="EG13" s="290">
        <f>IF(EG1&lt;=2007,EG11,EG11-1)</f>
        <v>311</v>
      </c>
      <c r="EH13" s="290">
        <f>IF(EH1&lt;=2007,EH11-1,EH11)</f>
        <v>304</v>
      </c>
      <c r="EI13" s="287">
        <f>EI11</f>
        <v>328</v>
      </c>
      <c r="EJ13" s="287">
        <f>EJ11</f>
        <v>304</v>
      </c>
      <c r="EK13" s="287">
        <f>EK11</f>
        <v>328</v>
      </c>
      <c r="EL13" s="287">
        <f>EL11</f>
        <v>312</v>
      </c>
      <c r="EM13" s="287">
        <f>EM11</f>
        <v>304</v>
      </c>
      <c r="EN13" s="291">
        <f>IF(EN1&lt;=2007,EN11+1,EN11)</f>
        <v>328</v>
      </c>
      <c r="EO13" s="291">
        <f>IF(EO1&lt;=2007,EO11,EO11+1)</f>
        <v>305</v>
      </c>
      <c r="EP13" s="287">
        <f>EP11</f>
        <v>312</v>
      </c>
      <c r="EQ13" s="287">
        <f>EQ11</f>
        <v>328</v>
      </c>
      <c r="ER13" s="287">
        <f>ER11</f>
        <v>288</v>
      </c>
      <c r="ES13" s="290">
        <f>IF(ES1&lt;=2007,ES11,ES11-1)</f>
        <v>311</v>
      </c>
      <c r="ET13" s="290">
        <f>IF(ET1&lt;=2007,ET11-1,ET11)</f>
        <v>320</v>
      </c>
      <c r="EU13" s="287">
        <f>EU11</f>
        <v>312</v>
      </c>
      <c r="EV13" s="287">
        <f>EV11</f>
        <v>304</v>
      </c>
      <c r="EW13" s="287">
        <f>EW11</f>
        <v>328</v>
      </c>
      <c r="EX13" s="287">
        <f>EX11</f>
        <v>312</v>
      </c>
      <c r="EY13" s="287">
        <f>EY11</f>
        <v>304</v>
      </c>
      <c r="EZ13" s="291">
        <f>IF(EZ1&lt;=2007,EZ11+1,EZ11)</f>
        <v>328</v>
      </c>
      <c r="FA13" s="291">
        <f>IF(FA1&lt;=2007,FA11,FA11+1)</f>
        <v>305</v>
      </c>
      <c r="FB13" s="287">
        <f>FB11</f>
        <v>328</v>
      </c>
      <c r="FC13" s="287">
        <f>FC11</f>
        <v>312</v>
      </c>
      <c r="FD13" s="287">
        <f>FD11</f>
        <v>296</v>
      </c>
      <c r="FE13" s="290">
        <f>IF(FE1&lt;=2007,FE11,FE11-1)</f>
        <v>327</v>
      </c>
      <c r="FF13" s="290">
        <f>IF(FF1&lt;=2007,FF11-1,FF11)</f>
        <v>304</v>
      </c>
      <c r="FG13" s="287">
        <f>FG11</f>
        <v>312</v>
      </c>
      <c r="FH13" s="287">
        <f>FH11</f>
        <v>320</v>
      </c>
      <c r="FI13" s="287">
        <f>FI11</f>
        <v>312</v>
      </c>
      <c r="FJ13" s="287">
        <f>FJ11</f>
        <v>312</v>
      </c>
      <c r="FK13" s="287">
        <f>FK11</f>
        <v>320</v>
      </c>
      <c r="FL13" s="291">
        <f>IF(FL1&lt;=2007,FL11+1,FL11)</f>
        <v>312</v>
      </c>
      <c r="FM13" s="291">
        <f>IF(FM1&lt;=2007,FM11,FM11+1)</f>
        <v>305</v>
      </c>
      <c r="FN13" s="287">
        <f>FN11</f>
        <v>328</v>
      </c>
      <c r="FO13" s="287">
        <f>FO11</f>
        <v>312</v>
      </c>
      <c r="FP13" s="287">
        <f>FP11</f>
        <v>288</v>
      </c>
      <c r="FQ13" s="290">
        <f>IF(FQ1&lt;=2007,FQ11,FQ11-1)</f>
        <v>327</v>
      </c>
      <c r="FR13" s="290">
        <f>IF(FR1&lt;=2007,FR11-1,FR11)</f>
        <v>304</v>
      </c>
      <c r="FS13" s="287">
        <f>FS11</f>
        <v>312</v>
      </c>
      <c r="FT13" s="287">
        <f>FT11</f>
        <v>320</v>
      </c>
      <c r="FU13" s="287">
        <f>FU11</f>
        <v>312</v>
      </c>
      <c r="FV13" s="287">
        <f>FV11</f>
        <v>328</v>
      </c>
      <c r="FW13" s="287">
        <f>FW11</f>
        <v>304</v>
      </c>
      <c r="FX13" s="291">
        <f>IF(FX1&lt;=2007,FX11+1,FX11)</f>
        <v>312</v>
      </c>
      <c r="FY13" s="291">
        <f>IF(FY1&lt;=2007,FY11,FY11+1)</f>
        <v>321</v>
      </c>
      <c r="FZ13" s="287">
        <f>FZ11</f>
        <v>312</v>
      </c>
      <c r="GA13" s="287">
        <f>GA11</f>
        <v>312</v>
      </c>
      <c r="GB13" s="287">
        <f>GB11</f>
        <v>288</v>
      </c>
      <c r="GC13" s="290">
        <f>IF(GC1&lt;=2007,GC11,GC11-1)</f>
        <v>327</v>
      </c>
      <c r="GD13" s="290">
        <f>IF(GD1&lt;=2007,GD11-1,GD11)</f>
        <v>304</v>
      </c>
      <c r="GE13" s="287">
        <f>GE11</f>
        <v>328</v>
      </c>
      <c r="GF13" s="287">
        <f>GF11</f>
        <v>304</v>
      </c>
      <c r="GG13" s="287">
        <f>GG11</f>
        <v>312</v>
      </c>
      <c r="GH13" s="287">
        <f>GH11</f>
        <v>328</v>
      </c>
      <c r="GI13" s="287">
        <f>GI11</f>
        <v>304</v>
      </c>
      <c r="GJ13" s="291">
        <f>IF(GJ1&lt;=2007,GJ11+1,GJ11)</f>
        <v>312</v>
      </c>
      <c r="GK13" s="291">
        <f>IF(GK1&lt;=2007,GK11,GK11+1)</f>
        <v>321</v>
      </c>
      <c r="GL13" s="287">
        <f>GL11</f>
        <v>312</v>
      </c>
      <c r="GM13" s="287">
        <f>GM11</f>
        <v>328</v>
      </c>
      <c r="GN13" s="287">
        <f>GN11</f>
        <v>288</v>
      </c>
      <c r="GO13" s="290">
        <f>IF(GO1&lt;=2007,GO11,GO11-1)</f>
        <v>311</v>
      </c>
      <c r="GP13" s="290">
        <f>IF(GP1&lt;=2007,GP11-1,GP11)</f>
        <v>304</v>
      </c>
      <c r="GQ13" s="287">
        <f>GQ11</f>
        <v>328</v>
      </c>
      <c r="GR13" s="287">
        <f>GR11</f>
        <v>304</v>
      </c>
      <c r="GS13" s="287">
        <f>GS11</f>
        <v>312</v>
      </c>
      <c r="GT13" s="287">
        <f>GT11</f>
        <v>328</v>
      </c>
      <c r="GU13" s="287">
        <f>GU11</f>
        <v>304</v>
      </c>
      <c r="GV13" s="291">
        <f>IF(GV1&lt;=2007,GV11+1,GV11)</f>
        <v>328</v>
      </c>
      <c r="GW13" s="291">
        <f>IF(GW1&lt;=2007,GW11,GW11+1)</f>
        <v>305</v>
      </c>
      <c r="GX13" s="287">
        <f>GX11</f>
        <v>312</v>
      </c>
      <c r="GY13" s="287">
        <f>GY11</f>
        <v>328</v>
      </c>
      <c r="GZ13" s="287">
        <f>GZ11</f>
        <v>296</v>
      </c>
      <c r="HA13" s="290">
        <f>IF(HA1&lt;=2007,HA11,HA11-1)</f>
        <v>311</v>
      </c>
      <c r="HB13" s="290">
        <f>IF(HB1&lt;=2007,HB11-1,HB11)</f>
        <v>320</v>
      </c>
      <c r="HC13" s="287">
        <f>HC11</f>
        <v>312</v>
      </c>
      <c r="HD13" s="287">
        <f>HD11</f>
        <v>304</v>
      </c>
      <c r="HE13" s="287">
        <f>HE11</f>
        <v>328</v>
      </c>
      <c r="HF13" s="287">
        <f>HF11</f>
        <v>312</v>
      </c>
      <c r="HG13" s="287">
        <f>HG11</f>
        <v>304</v>
      </c>
      <c r="HH13" s="291">
        <f>IF(HH1&lt;=2007,HH11+1,HH11)</f>
        <v>328</v>
      </c>
      <c r="HI13" s="291">
        <f>IF(HI1&lt;=2007,HI11,HI11+1)</f>
        <v>305</v>
      </c>
      <c r="HJ13" s="287">
        <f>HJ11</f>
        <v>328</v>
      </c>
      <c r="HK13" s="287">
        <f>HK11</f>
        <v>312</v>
      </c>
      <c r="HL13" s="287">
        <f>HL11</f>
        <v>288</v>
      </c>
      <c r="HM13" s="290">
        <f>IF(HM1&lt;=2007,HM11,HM11-1)</f>
        <v>311</v>
      </c>
      <c r="HN13" s="290">
        <f>IF(HN1&lt;=2007,HN11-1,HN11)</f>
        <v>320</v>
      </c>
      <c r="HO13" s="287">
        <f>HO11</f>
        <v>312</v>
      </c>
      <c r="HP13" s="287">
        <f>HP11</f>
        <v>304</v>
      </c>
      <c r="HQ13" s="287">
        <f>HQ11</f>
        <v>328</v>
      </c>
      <c r="HR13" s="287">
        <f>HR11</f>
        <v>312</v>
      </c>
      <c r="HS13" s="287">
        <f>HS11</f>
        <v>320</v>
      </c>
      <c r="HT13" s="291">
        <f>IF(HT1&lt;=2007,HT11+1,HT11)</f>
        <v>312</v>
      </c>
      <c r="HU13" s="291">
        <f>IF(HU1&lt;=2007,HU11,HU11+1)</f>
        <v>305</v>
      </c>
      <c r="HV13" s="287">
        <f>HV11</f>
        <v>328</v>
      </c>
      <c r="HW13" s="287">
        <f>HW11</f>
        <v>312</v>
      </c>
      <c r="HX13" s="287">
        <f>HX11</f>
        <v>288</v>
      </c>
      <c r="HY13" s="290">
        <f>IF(HY1&lt;=2007,HY11,HY11-1)</f>
        <v>327</v>
      </c>
      <c r="HZ13" s="290">
        <f>IF(HZ1&lt;=2007,HZ11-1,HZ11)</f>
        <v>304</v>
      </c>
      <c r="IA13" s="287">
        <f>IA11</f>
        <v>312</v>
      </c>
      <c r="IB13" s="287">
        <f>IB11</f>
        <v>320</v>
      </c>
      <c r="IC13" s="287">
        <f>IC11</f>
        <v>312</v>
      </c>
      <c r="ID13" s="287">
        <f>ID11</f>
        <v>312</v>
      </c>
      <c r="IE13" s="287">
        <f>IE11</f>
        <v>320</v>
      </c>
      <c r="IF13" s="291">
        <f>IF(IF1&lt;=2007,IF11+1,IF11)</f>
        <v>312</v>
      </c>
      <c r="IG13" s="291">
        <f>IF(IG1&lt;=2007,IG11,IG11+1)</f>
        <v>305</v>
      </c>
      <c r="IH13" s="287">
        <f>IH11</f>
        <v>328</v>
      </c>
      <c r="II13" s="287">
        <f>II11</f>
        <v>312</v>
      </c>
      <c r="IJ13" s="287">
        <f>IJ11</f>
        <v>288</v>
      </c>
      <c r="IK13" s="290">
        <f>IF(IK1&lt;=2007,IK11,IK11-1)</f>
        <v>327</v>
      </c>
      <c r="IL13" s="290">
        <f>IF(IL1&lt;=2007,IL11-1,IL11)</f>
        <v>304</v>
      </c>
      <c r="IM13" s="287">
        <f>IM11</f>
        <v>312</v>
      </c>
      <c r="IN13" s="287">
        <f>IN11</f>
        <v>320</v>
      </c>
      <c r="IO13" s="287">
        <f>IO11</f>
        <v>312</v>
      </c>
      <c r="IP13" s="287">
        <f>IP11</f>
        <v>328</v>
      </c>
      <c r="IQ13" s="287">
        <f>IQ11</f>
        <v>304</v>
      </c>
      <c r="IR13" s="291">
        <f>IF(IR1&lt;=2007,IR11+1,IR11)</f>
        <v>312</v>
      </c>
      <c r="IS13" s="291">
        <f>IF(IS1&lt;=2007,IS11,IS11+1)</f>
        <v>321</v>
      </c>
      <c r="IT13" s="287">
        <f>IT11</f>
        <v>312</v>
      </c>
      <c r="IU13" s="287">
        <f>IU11</f>
        <v>312</v>
      </c>
      <c r="IV13" s="287">
        <f>IV11</f>
        <v>312</v>
      </c>
      <c r="IW13" s="290">
        <f>IF(IW1&lt;=2007,IW11,IW11-1)</f>
        <v>311</v>
      </c>
      <c r="IX13" s="290">
        <f>IF(IX1&lt;=2007,IX11-1,IX11)</f>
        <v>304</v>
      </c>
      <c r="IY13" s="287">
        <f>IY11</f>
        <v>328</v>
      </c>
      <c r="IZ13" s="287">
        <f>IZ11</f>
        <v>304</v>
      </c>
      <c r="JA13" s="287">
        <f>JA11</f>
        <v>312</v>
      </c>
      <c r="JB13" s="287">
        <f>JB11</f>
        <v>328</v>
      </c>
      <c r="JC13" s="287">
        <f>JC11</f>
        <v>304</v>
      </c>
      <c r="JD13" s="291">
        <f>IF(JD1&lt;=2007,JD11+1,JD11)</f>
        <v>328</v>
      </c>
      <c r="JE13" s="291">
        <f>IF(JE1&lt;=2007,JE11,JE11+1)</f>
        <v>305</v>
      </c>
      <c r="JF13" s="287">
        <f>JF11</f>
        <v>312</v>
      </c>
      <c r="JG13" s="287">
        <f>JG11</f>
        <v>328</v>
      </c>
      <c r="JH13" s="287">
        <f>JH11</f>
        <v>288</v>
      </c>
      <c r="JI13" s="290">
        <f>IF(JI1&lt;=2007,JI11,JI11-1)</f>
        <v>311</v>
      </c>
      <c r="JJ13" s="290">
        <f>IF(JJ1&lt;=2007,JJ11-1,JJ11)</f>
        <v>304</v>
      </c>
      <c r="JK13" s="287">
        <f>JK11</f>
        <v>328</v>
      </c>
      <c r="JL13" s="287">
        <f>JL11</f>
        <v>304</v>
      </c>
      <c r="JM13" s="287">
        <f>JM11</f>
        <v>328</v>
      </c>
      <c r="JN13" s="287">
        <f>JN11</f>
        <v>312</v>
      </c>
      <c r="JO13" s="287">
        <f>JO11</f>
        <v>304</v>
      </c>
      <c r="JP13" s="291">
        <f>IF(JP1&lt;=2007,JP11+1,JP11)</f>
        <v>328</v>
      </c>
      <c r="JQ13" s="291">
        <f>IF(JQ1&lt;=2007,JQ11,JQ11+1)</f>
        <v>305</v>
      </c>
      <c r="JR13" s="287">
        <f>JR11</f>
        <v>312</v>
      </c>
      <c r="JS13" s="287">
        <f>JS11</f>
        <v>328</v>
      </c>
      <c r="JT13" s="287">
        <f>JT11</f>
        <v>288</v>
      </c>
      <c r="JU13" s="290">
        <f>IF(JU1&lt;=2007,JU11,JU11-1)</f>
        <v>311</v>
      </c>
      <c r="JV13" s="290">
        <f>IF(JV1&lt;=2007,JV11-1,JV11)</f>
        <v>320</v>
      </c>
      <c r="JW13" s="287">
        <f>JW11</f>
        <v>312</v>
      </c>
      <c r="JX13" s="287">
        <f>JX11</f>
        <v>304</v>
      </c>
      <c r="JY13" s="287">
        <f>JY11</f>
        <v>328</v>
      </c>
      <c r="JZ13" s="287">
        <f>JZ11</f>
        <v>312</v>
      </c>
      <c r="KA13" s="287">
        <f>KA11</f>
        <v>304</v>
      </c>
      <c r="KB13" s="291">
        <f>IF(KB1&lt;=2007,KB11+1,KB11)</f>
        <v>328</v>
      </c>
      <c r="KC13" s="291">
        <f>IF(KC1&lt;=2007,KC11,KC11+1)</f>
        <v>305</v>
      </c>
      <c r="KD13" s="287">
        <f>KD11</f>
        <v>328</v>
      </c>
      <c r="KE13" s="287">
        <f>KE11</f>
        <v>312</v>
      </c>
      <c r="KF13" s="287">
        <f>KF11</f>
        <v>288</v>
      </c>
      <c r="KG13" s="290">
        <f>IF(KG1&lt;=2007,KG11,KG11-1)</f>
        <v>311</v>
      </c>
      <c r="KH13" s="290">
        <f>IF(KH1&lt;=2007,KH11-1,KH11)</f>
        <v>320</v>
      </c>
      <c r="KI13" s="287">
        <f>KI11</f>
        <v>312</v>
      </c>
      <c r="KJ13" s="287">
        <f>KJ11</f>
        <v>304</v>
      </c>
      <c r="KK13" s="287">
        <f>KK11</f>
        <v>328</v>
      </c>
      <c r="KL13" s="287">
        <f>KL11</f>
        <v>312</v>
      </c>
      <c r="KM13" s="287">
        <f>KM11</f>
        <v>320</v>
      </c>
      <c r="KN13" s="291">
        <f>IF(KN1&lt;=2007,KN11+1,KN11)</f>
        <v>312</v>
      </c>
      <c r="KO13" s="291">
        <f>IF(KO1&lt;=2007,KO11,KO11+1)</f>
        <v>305</v>
      </c>
      <c r="KP13" s="287">
        <f>KP11</f>
        <v>328</v>
      </c>
      <c r="KQ13" s="287">
        <f>KQ11</f>
        <v>312</v>
      </c>
      <c r="KR13" s="287">
        <f>KR11</f>
        <v>296</v>
      </c>
      <c r="KS13" s="290">
        <f>IF(KS1&lt;=2007,KS11,KS11-1)</f>
        <v>327</v>
      </c>
      <c r="KT13" s="290">
        <f>IF(KT1&lt;=2007,KT11-1,KT11)</f>
        <v>304</v>
      </c>
      <c r="KU13" s="287">
        <f>KU11</f>
        <v>312</v>
      </c>
      <c r="KV13" s="287">
        <f>KV11</f>
        <v>320</v>
      </c>
      <c r="KW13" s="287">
        <f>KW11</f>
        <v>312</v>
      </c>
      <c r="KX13" s="287">
        <f>KX11</f>
        <v>328</v>
      </c>
      <c r="KY13" s="287">
        <f>KY11</f>
        <v>304</v>
      </c>
      <c r="KZ13" s="291">
        <f>IF(KZ1&lt;=2007,KZ11+1,KZ11)</f>
        <v>312</v>
      </c>
      <c r="LA13" s="291">
        <f>IF(LA1&lt;=2007,LA11,LA11+1)</f>
        <v>321</v>
      </c>
      <c r="LB13" s="287">
        <f>LB11</f>
        <v>312</v>
      </c>
      <c r="LC13" s="287">
        <f>LC11</f>
        <v>312</v>
      </c>
      <c r="LD13" s="287">
        <f>LD11</f>
        <v>288</v>
      </c>
      <c r="LE13" s="290">
        <f>IF(LE1&lt;=2007,LE11,LE11-1)</f>
        <v>327</v>
      </c>
      <c r="LF13" s="290">
        <f>IF(LF1&lt;=2007,LF11-1,LF11)</f>
        <v>304</v>
      </c>
      <c r="LG13" s="287">
        <f>LG11</f>
        <v>328</v>
      </c>
      <c r="LH13" s="287">
        <f>LH11</f>
        <v>304</v>
      </c>
      <c r="LI13" s="287">
        <f>LI11</f>
        <v>312</v>
      </c>
      <c r="LJ13" s="287">
        <f>LJ11</f>
        <v>328</v>
      </c>
      <c r="LK13" s="287">
        <f>LK11</f>
        <v>304</v>
      </c>
      <c r="LL13" s="291">
        <f>IF(LL1&lt;=2007,LL11+1,LL11)</f>
        <v>312</v>
      </c>
      <c r="LM13" s="291">
        <f>IF(LM1&lt;=2007,LM11,LM11+1)</f>
        <v>321</v>
      </c>
      <c r="LN13" s="287">
        <f>LN11</f>
        <v>312</v>
      </c>
      <c r="LO13" s="287">
        <f>LO11</f>
        <v>328</v>
      </c>
      <c r="LP13" s="287">
        <f>LP11</f>
        <v>288</v>
      </c>
      <c r="LQ13" s="290">
        <f>IF(LQ1&lt;=2007,LQ11,LQ11-1)</f>
        <v>311</v>
      </c>
      <c r="LR13" s="290">
        <f>IF(LR1&lt;=2007,LR11-1,LR11)</f>
        <v>304</v>
      </c>
      <c r="LS13" s="287">
        <f>LS11</f>
        <v>328</v>
      </c>
      <c r="LT13" s="287">
        <f>LT11</f>
        <v>304</v>
      </c>
      <c r="LU13" s="287">
        <f>LU11</f>
        <v>312</v>
      </c>
      <c r="LV13" s="287">
        <f>LV11</f>
        <v>328</v>
      </c>
      <c r="LW13" s="287">
        <f>LW11</f>
        <v>304</v>
      </c>
      <c r="LX13" s="291">
        <f>IF(LX1&lt;=2007,LX11+1,LX11)</f>
        <v>328</v>
      </c>
      <c r="LY13" s="291">
        <f>IF(LY1&lt;=2007,LY11,LY11+1)</f>
        <v>305</v>
      </c>
      <c r="LZ13" s="287">
        <f>LZ11</f>
        <v>312</v>
      </c>
      <c r="MA13" s="287">
        <f>MA11</f>
        <v>328</v>
      </c>
      <c r="MB13" s="287">
        <f>MB11</f>
        <v>288</v>
      </c>
      <c r="MC13" s="290">
        <f>IF(MC1&lt;=2007,MC11,MC11-1)</f>
        <v>311</v>
      </c>
      <c r="MD13" s="290">
        <f>IF(MD1&lt;=2007,MD11-1,MD11)</f>
        <v>304</v>
      </c>
      <c r="ME13" s="287">
        <f>ME11</f>
        <v>328</v>
      </c>
      <c r="MF13" s="287">
        <f>MF11</f>
        <v>304</v>
      </c>
      <c r="MG13" s="287">
        <f>MG11</f>
        <v>328</v>
      </c>
      <c r="MH13" s="287">
        <f>MH11</f>
        <v>312</v>
      </c>
      <c r="MI13" s="287">
        <f>MI11</f>
        <v>304</v>
      </c>
      <c r="MJ13" s="291">
        <f>IF(MJ1&lt;=2007,MJ11+1,MJ11)</f>
        <v>328</v>
      </c>
      <c r="MK13" s="291">
        <f>IF(MK1&lt;=2007,MK11,MK11+1)</f>
        <v>305</v>
      </c>
      <c r="ML13" s="287">
        <f>ML11</f>
        <v>312</v>
      </c>
      <c r="MM13" s="287">
        <f>MM11</f>
        <v>328</v>
      </c>
      <c r="MN13" s="287">
        <f>MN11</f>
        <v>296</v>
      </c>
      <c r="MO13" s="290">
        <f>IF(MO1&lt;=2007,MO11,MO11-1)</f>
        <v>311</v>
      </c>
      <c r="MP13" s="290">
        <f>IF(MP1&lt;=2007,MP11-1,MP11)</f>
        <v>320</v>
      </c>
      <c r="MQ13" s="287">
        <f>MQ11</f>
        <v>312</v>
      </c>
      <c r="MR13" s="287">
        <f>MR11</f>
        <v>304</v>
      </c>
      <c r="MS13" s="287">
        <f>MS11</f>
        <v>328</v>
      </c>
      <c r="MT13" s="287">
        <f>MT11</f>
        <v>312</v>
      </c>
      <c r="MU13" s="287">
        <f>MU11</f>
        <v>320</v>
      </c>
      <c r="MV13" s="291">
        <f>IF(MV1&lt;=2007,MV11+1,MV11)</f>
        <v>312</v>
      </c>
      <c r="MW13" s="291">
        <f>IF(MW1&lt;=2007,MW11,MW11+1)</f>
        <v>305</v>
      </c>
      <c r="MX13" s="287">
        <f>MX11</f>
        <v>328</v>
      </c>
      <c r="MY13" s="287">
        <f>MY11</f>
        <v>312</v>
      </c>
      <c r="MZ13" s="287">
        <f>MZ11</f>
        <v>288</v>
      </c>
      <c r="NA13" s="290">
        <f>IF(NA1&lt;=2007,NA11,NA11-1)</f>
        <v>327</v>
      </c>
      <c r="NB13" s="290">
        <f>IF(NB1&lt;=2007,NB11-1,NB11)</f>
        <v>304</v>
      </c>
      <c r="NC13" s="287">
        <f>NC11</f>
        <v>312</v>
      </c>
      <c r="ND13" s="287">
        <f>ND11</f>
        <v>320</v>
      </c>
      <c r="NE13" s="287">
        <f>NE11</f>
        <v>312</v>
      </c>
      <c r="NF13" s="287">
        <f>NF11</f>
        <v>312</v>
      </c>
      <c r="NG13" s="287">
        <f>NG11</f>
        <v>320</v>
      </c>
      <c r="NH13" s="291">
        <f>IF(NH1&lt;=2007,NH11+1,NH11)</f>
        <v>312</v>
      </c>
      <c r="NI13" s="291">
        <f>IF(NI1&lt;=2007,NI11,NI11+1)</f>
        <v>305</v>
      </c>
      <c r="NJ13" s="287">
        <f>NJ11</f>
        <v>328</v>
      </c>
      <c r="NK13" s="287">
        <f>NK11</f>
        <v>312</v>
      </c>
      <c r="NL13" s="287">
        <f>NL11</f>
        <v>288</v>
      </c>
      <c r="NM13" s="290">
        <f>IF(NM1&lt;=2007,NM11,NM11-1)</f>
        <v>327</v>
      </c>
      <c r="NN13" s="290">
        <f>IF(NN1&lt;=2007,NN11-1,NN11)</f>
        <v>304</v>
      </c>
      <c r="NO13" s="287">
        <f>NO11</f>
        <v>312</v>
      </c>
      <c r="NP13" s="287">
        <f>NP11</f>
        <v>320</v>
      </c>
      <c r="NQ13" s="287">
        <f>NQ11</f>
        <v>312</v>
      </c>
      <c r="NR13" s="287">
        <f>NR11</f>
        <v>328</v>
      </c>
      <c r="NS13" s="287">
        <f>NS11</f>
        <v>304</v>
      </c>
      <c r="NT13" s="291">
        <f>IF(NT1&lt;=2007,NT11+1,NT11)</f>
        <v>312</v>
      </c>
      <c r="NU13" s="291">
        <f>IF(NU1&lt;=2007,NU11,NU11+1)</f>
        <v>321</v>
      </c>
      <c r="NV13" s="287">
        <f>NV11</f>
        <v>312</v>
      </c>
      <c r="NW13" s="287">
        <f>NW11</f>
        <v>312</v>
      </c>
      <c r="NX13" s="287">
        <f>NX11</f>
        <v>288</v>
      </c>
      <c r="NY13" s="290">
        <f>IF(NY1&lt;=2007,NY11,NY11-1)</f>
        <v>327</v>
      </c>
      <c r="NZ13" s="290">
        <f>IF(NZ1&lt;=2007,NZ11-1,NZ11)</f>
        <v>304</v>
      </c>
      <c r="OA13" s="287">
        <f>OA11</f>
        <v>328</v>
      </c>
      <c r="OB13" s="287">
        <f>OB11</f>
        <v>304</v>
      </c>
      <c r="OC13" s="287">
        <f>OC11</f>
        <v>312</v>
      </c>
      <c r="OD13" s="287">
        <f>OD11</f>
        <v>328</v>
      </c>
      <c r="OE13" s="287">
        <f>OE11</f>
        <v>304</v>
      </c>
      <c r="OF13" s="291">
        <f>IF(OF1&lt;=2007,OF11+1,OF11)</f>
        <v>312</v>
      </c>
      <c r="OG13" s="291">
        <f>IF(OG1&lt;=2007,OG11,OG11+1)</f>
        <v>321</v>
      </c>
      <c r="OH13" s="287">
        <f>OH11</f>
        <v>312</v>
      </c>
      <c r="OI13" s="287">
        <f>OI11</f>
        <v>328</v>
      </c>
      <c r="OJ13" s="287">
        <f>OJ11</f>
        <v>296</v>
      </c>
      <c r="OK13" s="290">
        <f>IF(OK1&lt;=2007,OK11,OK11-1)</f>
        <v>311</v>
      </c>
      <c r="OL13" s="290">
        <f>IF(OL1&lt;=2007,OL11-1,OL11)</f>
        <v>304</v>
      </c>
      <c r="OM13" s="287">
        <f>OM11</f>
        <v>328</v>
      </c>
      <c r="ON13" s="287">
        <f>ON11</f>
        <v>304</v>
      </c>
      <c r="OO13" s="287">
        <f>OO11</f>
        <v>328</v>
      </c>
      <c r="OP13" s="287">
        <f>OP11</f>
        <v>312</v>
      </c>
      <c r="OQ13" s="287">
        <f>OQ11</f>
        <v>304</v>
      </c>
      <c r="OR13" s="291">
        <f>IF(OR1&lt;=2007,OR11+1,OR11)</f>
        <v>328</v>
      </c>
      <c r="OS13" s="291">
        <f>IF(OS1&lt;=2007,OS11,OS11+1)</f>
        <v>305</v>
      </c>
      <c r="OT13" s="287">
        <f>OT11</f>
        <v>312</v>
      </c>
      <c r="OU13" s="287">
        <f>OU11</f>
        <v>328</v>
      </c>
      <c r="OV13" s="287">
        <f>OV11</f>
        <v>288</v>
      </c>
      <c r="OW13" s="290">
        <f>IF(OW1&lt;=2007,OW11,OW11-1)</f>
        <v>311</v>
      </c>
      <c r="OX13" s="290">
        <f>IF(OX1&lt;=2007,OX11-1,OX11)</f>
        <v>320</v>
      </c>
      <c r="OY13" s="287">
        <f>OY11</f>
        <v>312</v>
      </c>
      <c r="OZ13" s="287">
        <f>OZ11</f>
        <v>304</v>
      </c>
      <c r="PA13" s="287">
        <f>PA11</f>
        <v>328</v>
      </c>
      <c r="PB13" s="287">
        <f>PB11</f>
        <v>312</v>
      </c>
      <c r="PC13" s="287">
        <f>PC11</f>
        <v>304</v>
      </c>
      <c r="PD13" s="291">
        <f>IF(PD1&lt;=2007,PD11+1,PD11)</f>
        <v>328</v>
      </c>
      <c r="PE13" s="291">
        <f>IF(PE1&lt;=2007,PE11,PE11+1)</f>
        <v>305</v>
      </c>
      <c r="PF13" s="287">
        <f>PF11</f>
        <v>328</v>
      </c>
    </row>
    <row r="14" spans="1:422"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  <c r="AW14" s="287"/>
      <c r="AX14" s="287"/>
      <c r="AY14" s="287"/>
      <c r="AZ14" s="287"/>
      <c r="BA14" s="287"/>
      <c r="BB14" s="287"/>
      <c r="BC14" s="287"/>
      <c r="BD14" s="287"/>
      <c r="BE14" s="287"/>
      <c r="BF14" s="287"/>
      <c r="BG14" s="287"/>
      <c r="BH14" s="287"/>
      <c r="BI14" s="287"/>
      <c r="BJ14" s="287"/>
      <c r="BK14" s="287"/>
      <c r="BL14" s="287"/>
      <c r="BM14" s="287"/>
      <c r="BN14" s="287"/>
      <c r="BO14" s="287"/>
      <c r="BP14" s="287"/>
      <c r="BQ14" s="287"/>
      <c r="BR14" s="287"/>
      <c r="BS14" s="287"/>
      <c r="BT14" s="287"/>
      <c r="BU14" s="287"/>
      <c r="BV14" s="287"/>
      <c r="BW14" s="287"/>
      <c r="BX14" s="287"/>
      <c r="BY14" s="287"/>
      <c r="BZ14" s="287"/>
      <c r="CA14" s="287"/>
      <c r="CB14" s="287"/>
      <c r="CC14" s="287"/>
      <c r="CD14" s="287"/>
      <c r="CE14" s="287"/>
      <c r="CF14" s="287"/>
      <c r="CG14" s="287"/>
      <c r="CH14" s="287"/>
      <c r="CI14" s="287"/>
      <c r="CJ14" s="287"/>
      <c r="CK14" s="287"/>
      <c r="CL14" s="287"/>
      <c r="CM14" s="287"/>
      <c r="CN14" s="287"/>
      <c r="CO14" s="287"/>
      <c r="CP14" s="287"/>
      <c r="CQ14" s="287"/>
      <c r="CR14" s="287"/>
      <c r="CS14" s="287"/>
      <c r="CT14" s="287"/>
      <c r="CU14" s="287"/>
      <c r="CV14" s="287"/>
      <c r="CW14" s="287"/>
      <c r="CX14" s="287"/>
      <c r="CY14" s="287"/>
      <c r="CZ14" s="287"/>
      <c r="DA14" s="287"/>
      <c r="DB14" s="287"/>
      <c r="DC14" s="287"/>
      <c r="DD14" s="287"/>
      <c r="DE14" s="287"/>
      <c r="DF14" s="287"/>
      <c r="DG14" s="287"/>
      <c r="DH14" s="287"/>
      <c r="DI14" s="287"/>
      <c r="DJ14" s="287"/>
      <c r="DK14" s="287"/>
      <c r="DL14" s="287"/>
      <c r="DM14" s="287"/>
      <c r="DN14" s="287"/>
      <c r="DO14" s="287"/>
      <c r="DP14" s="287"/>
      <c r="DQ14" s="287"/>
      <c r="DR14" s="287"/>
      <c r="DS14" s="287"/>
      <c r="DT14" s="287"/>
      <c r="DU14" s="287"/>
      <c r="DV14" s="287"/>
      <c r="DW14" s="287"/>
      <c r="DX14" s="287"/>
      <c r="DY14" s="287"/>
      <c r="DZ14" s="287"/>
      <c r="EA14" s="287"/>
      <c r="EB14" s="287"/>
      <c r="EC14" s="287"/>
      <c r="ED14" s="287"/>
      <c r="EE14" s="287"/>
      <c r="EF14" s="287"/>
      <c r="EG14" s="287"/>
      <c r="EH14" s="287"/>
      <c r="EI14" s="287"/>
      <c r="EJ14" s="287"/>
      <c r="EK14" s="287"/>
      <c r="EL14" s="287"/>
      <c r="EM14" s="287"/>
      <c r="EN14" s="287"/>
      <c r="EO14" s="287"/>
      <c r="EP14" s="287"/>
      <c r="EQ14" s="287"/>
      <c r="ER14" s="287"/>
      <c r="ES14" s="287"/>
      <c r="ET14" s="287"/>
      <c r="EU14" s="287"/>
      <c r="EV14" s="287"/>
      <c r="EW14" s="287"/>
      <c r="EX14" s="287"/>
      <c r="EY14" s="287"/>
      <c r="EZ14" s="287"/>
      <c r="FA14" s="287"/>
      <c r="FB14" s="287"/>
      <c r="FC14" s="287"/>
      <c r="FD14" s="287"/>
      <c r="FE14" s="287"/>
      <c r="FF14" s="287"/>
      <c r="FG14" s="287"/>
      <c r="FH14" s="287"/>
      <c r="FI14" s="287"/>
      <c r="FJ14" s="287"/>
      <c r="FK14" s="287"/>
      <c r="FL14" s="287"/>
      <c r="FM14" s="287"/>
      <c r="FN14" s="287"/>
      <c r="FO14" s="287"/>
      <c r="FP14" s="287"/>
      <c r="FQ14" s="287"/>
      <c r="FR14" s="287"/>
      <c r="FS14" s="287"/>
      <c r="FT14" s="287"/>
      <c r="FU14" s="287"/>
      <c r="FV14" s="287"/>
      <c r="FW14" s="287"/>
      <c r="FX14" s="287"/>
      <c r="FY14" s="287"/>
      <c r="FZ14" s="287"/>
      <c r="GA14" s="287"/>
      <c r="GB14" s="287"/>
      <c r="GC14" s="287"/>
      <c r="GD14" s="287"/>
      <c r="GE14" s="287"/>
      <c r="GF14" s="287"/>
      <c r="GG14" s="287"/>
      <c r="GH14" s="287"/>
      <c r="GI14" s="287"/>
      <c r="GJ14" s="287"/>
      <c r="GK14" s="287"/>
      <c r="GL14" s="287"/>
      <c r="GM14" s="287"/>
      <c r="GN14" s="287"/>
      <c r="GO14" s="287"/>
      <c r="GP14" s="287"/>
      <c r="GQ14" s="287"/>
      <c r="GR14" s="287"/>
      <c r="GS14" s="287"/>
      <c r="GT14" s="287"/>
      <c r="GU14" s="287"/>
      <c r="GV14" s="287"/>
      <c r="GW14" s="287"/>
      <c r="GX14" s="287"/>
      <c r="GY14" s="287"/>
      <c r="GZ14" s="287"/>
      <c r="HA14" s="287"/>
      <c r="HB14" s="287"/>
      <c r="HC14" s="287"/>
      <c r="HD14" s="287"/>
      <c r="HE14" s="287"/>
      <c r="HF14" s="287"/>
      <c r="HG14" s="287"/>
      <c r="HH14" s="287"/>
      <c r="HI14" s="287"/>
      <c r="HJ14" s="287"/>
      <c r="HK14" s="287"/>
      <c r="HL14" s="287"/>
      <c r="HM14" s="287"/>
      <c r="HN14" s="287"/>
      <c r="HO14" s="287"/>
      <c r="HP14" s="287"/>
      <c r="HQ14" s="287"/>
      <c r="HR14" s="287"/>
      <c r="HS14" s="287"/>
      <c r="HT14" s="287"/>
      <c r="HU14" s="287"/>
      <c r="HV14" s="287"/>
      <c r="HW14" s="287"/>
      <c r="HX14" s="287"/>
      <c r="HY14" s="287"/>
      <c r="HZ14" s="287"/>
      <c r="IA14" s="287"/>
      <c r="IB14" s="287"/>
      <c r="IC14" s="287"/>
      <c r="ID14" s="287"/>
      <c r="IE14" s="287"/>
      <c r="IF14" s="287"/>
      <c r="IG14" s="287"/>
      <c r="IH14" s="287"/>
      <c r="II14" s="287"/>
      <c r="IJ14" s="287"/>
      <c r="IK14" s="287"/>
      <c r="IL14" s="287"/>
      <c r="IM14" s="287"/>
      <c r="IN14" s="287"/>
      <c r="IO14" s="287"/>
      <c r="IP14" s="287"/>
      <c r="IQ14" s="287"/>
      <c r="IR14" s="287"/>
      <c r="IS14" s="287"/>
      <c r="IT14" s="287"/>
      <c r="IU14" s="287"/>
      <c r="IV14" s="287"/>
      <c r="IW14" s="287"/>
      <c r="IX14" s="287"/>
      <c r="IY14" s="287"/>
      <c r="IZ14" s="287"/>
      <c r="JA14" s="287"/>
      <c r="JB14" s="287"/>
      <c r="JC14" s="287"/>
      <c r="JD14" s="287"/>
      <c r="JE14" s="287"/>
      <c r="JF14" s="287"/>
      <c r="JG14" s="287"/>
      <c r="JH14" s="287"/>
      <c r="JI14" s="287"/>
      <c r="JJ14" s="287"/>
      <c r="JK14" s="287"/>
      <c r="JL14" s="287"/>
      <c r="JM14" s="287"/>
      <c r="JN14" s="287"/>
      <c r="JO14" s="287"/>
      <c r="JP14" s="287"/>
      <c r="JQ14" s="287"/>
      <c r="JR14" s="287"/>
      <c r="JS14" s="287"/>
      <c r="JT14" s="287"/>
      <c r="JU14" s="287"/>
      <c r="JV14" s="287"/>
      <c r="JW14" s="287"/>
      <c r="JX14" s="287"/>
      <c r="JY14" s="287"/>
      <c r="JZ14" s="287"/>
      <c r="KA14" s="287"/>
      <c r="KB14" s="287"/>
      <c r="KC14" s="287"/>
      <c r="KD14" s="287"/>
      <c r="KE14" s="287"/>
      <c r="KF14" s="287"/>
      <c r="KG14" s="287"/>
      <c r="KH14" s="287"/>
      <c r="KI14" s="287"/>
      <c r="KJ14" s="287"/>
      <c r="KK14" s="287"/>
      <c r="KL14" s="287"/>
      <c r="KM14" s="287"/>
      <c r="KN14" s="287"/>
      <c r="KO14" s="287"/>
      <c r="KP14" s="287"/>
      <c r="KQ14" s="287"/>
      <c r="KR14" s="287"/>
      <c r="KS14" s="287"/>
      <c r="KT14" s="287"/>
      <c r="KU14" s="287"/>
      <c r="KV14" s="287"/>
      <c r="KW14" s="287"/>
      <c r="KX14" s="287"/>
      <c r="KY14" s="287"/>
      <c r="KZ14" s="287"/>
      <c r="LA14" s="287"/>
      <c r="LB14" s="287"/>
      <c r="LC14" s="287"/>
      <c r="LD14" s="287"/>
      <c r="LE14" s="287"/>
      <c r="LF14" s="287"/>
      <c r="LG14" s="287"/>
      <c r="LH14" s="287"/>
      <c r="LI14" s="287"/>
      <c r="LJ14" s="287"/>
      <c r="LK14" s="287"/>
      <c r="LL14" s="287"/>
      <c r="LM14" s="287"/>
      <c r="LN14" s="287"/>
      <c r="LO14" s="287"/>
      <c r="LP14" s="287"/>
      <c r="LQ14" s="287"/>
      <c r="LR14" s="287"/>
      <c r="LS14" s="287"/>
      <c r="LT14" s="287"/>
      <c r="LU14" s="287"/>
      <c r="LV14" s="287"/>
      <c r="LW14" s="287"/>
      <c r="LX14" s="287"/>
      <c r="LY14" s="287"/>
      <c r="LZ14" s="287"/>
      <c r="MA14" s="287"/>
      <c r="MB14" s="287"/>
      <c r="MC14" s="287"/>
      <c r="MD14" s="287"/>
      <c r="ME14" s="287"/>
      <c r="MF14" s="287"/>
      <c r="MG14" s="287"/>
      <c r="MH14" s="287"/>
      <c r="MI14" s="287"/>
      <c r="MJ14" s="287"/>
      <c r="MK14" s="287"/>
      <c r="ML14" s="287"/>
      <c r="MM14" s="287"/>
      <c r="MN14" s="287"/>
      <c r="MO14" s="287"/>
      <c r="MP14" s="287"/>
      <c r="MQ14" s="287"/>
      <c r="MR14" s="287"/>
      <c r="MS14" s="287"/>
      <c r="MT14" s="287"/>
      <c r="MU14" s="287"/>
      <c r="MV14" s="287"/>
      <c r="MW14" s="287"/>
      <c r="MX14" s="287"/>
      <c r="MY14" s="287"/>
      <c r="MZ14" s="287"/>
      <c r="NA14" s="287"/>
      <c r="NB14" s="287"/>
      <c r="NC14" s="287"/>
      <c r="ND14" s="287"/>
      <c r="NE14" s="287"/>
      <c r="NF14" s="287"/>
      <c r="NG14" s="287"/>
      <c r="NH14" s="287"/>
      <c r="NI14" s="287"/>
      <c r="NJ14" s="287"/>
      <c r="NK14" s="287"/>
      <c r="NL14" s="287"/>
      <c r="NM14" s="287"/>
      <c r="NN14" s="287"/>
      <c r="NO14" s="287"/>
      <c r="NP14" s="287"/>
      <c r="NQ14" s="287"/>
      <c r="NR14" s="287"/>
      <c r="NS14" s="287"/>
      <c r="NT14" s="287"/>
      <c r="NU14" s="287"/>
      <c r="NV14" s="287"/>
      <c r="NW14" s="287"/>
      <c r="NX14" s="287"/>
      <c r="NY14" s="287"/>
      <c r="NZ14" s="287"/>
      <c r="OA14" s="287"/>
      <c r="OB14" s="287"/>
      <c r="OC14" s="287"/>
      <c r="OD14" s="287"/>
      <c r="OE14" s="287"/>
      <c r="OF14" s="287"/>
      <c r="OG14" s="287"/>
      <c r="OH14" s="287"/>
      <c r="OI14" s="287"/>
      <c r="OJ14" s="287"/>
      <c r="OK14" s="287"/>
      <c r="OL14" s="287"/>
      <c r="OM14" s="287"/>
      <c r="ON14" s="287"/>
      <c r="OO14" s="287"/>
      <c r="OP14" s="287"/>
      <c r="OQ14" s="287"/>
      <c r="OR14" s="287"/>
      <c r="OS14" s="287"/>
      <c r="OT14" s="287"/>
      <c r="OU14" s="287"/>
      <c r="OV14" s="287"/>
      <c r="OW14" s="287"/>
      <c r="OX14" s="287"/>
      <c r="OY14" s="287"/>
      <c r="OZ14" s="287"/>
      <c r="PA14" s="287"/>
      <c r="PB14" s="287"/>
      <c r="PC14" s="287"/>
      <c r="PD14" s="287"/>
      <c r="PE14" s="287"/>
      <c r="PF14" s="287"/>
    </row>
    <row r="15" spans="1:422">
      <c r="A15" s="307" t="s">
        <v>146</v>
      </c>
      <c r="B15" s="284"/>
      <c r="C15" s="289">
        <f t="shared" ref="C15:BN15" si="84">C9</f>
        <v>40544</v>
      </c>
      <c r="D15" s="289">
        <f t="shared" si="84"/>
        <v>40575</v>
      </c>
      <c r="E15" s="289">
        <f t="shared" si="84"/>
        <v>40603</v>
      </c>
      <c r="F15" s="289">
        <f t="shared" si="84"/>
        <v>40634</v>
      </c>
      <c r="G15" s="289">
        <f t="shared" si="84"/>
        <v>40664</v>
      </c>
      <c r="H15" s="289">
        <f t="shared" si="84"/>
        <v>40695</v>
      </c>
      <c r="I15" s="289">
        <f t="shared" si="84"/>
        <v>40725</v>
      </c>
      <c r="J15" s="289">
        <f t="shared" si="84"/>
        <v>40756</v>
      </c>
      <c r="K15" s="289">
        <f t="shared" si="84"/>
        <v>40787</v>
      </c>
      <c r="L15" s="289">
        <f t="shared" si="84"/>
        <v>40817</v>
      </c>
      <c r="M15" s="289">
        <f t="shared" si="84"/>
        <v>40848</v>
      </c>
      <c r="N15" s="289">
        <f t="shared" si="84"/>
        <v>40878</v>
      </c>
      <c r="O15" s="289">
        <f t="shared" si="84"/>
        <v>40909</v>
      </c>
      <c r="P15" s="289">
        <f t="shared" si="84"/>
        <v>40940</v>
      </c>
      <c r="Q15" s="289">
        <f t="shared" si="84"/>
        <v>40969</v>
      </c>
      <c r="R15" s="289">
        <f t="shared" si="84"/>
        <v>41000</v>
      </c>
      <c r="S15" s="289">
        <f t="shared" si="84"/>
        <v>41030</v>
      </c>
      <c r="T15" s="289">
        <f t="shared" si="84"/>
        <v>41061</v>
      </c>
      <c r="U15" s="289">
        <f t="shared" si="84"/>
        <v>41091</v>
      </c>
      <c r="V15" s="289">
        <f t="shared" si="84"/>
        <v>41122</v>
      </c>
      <c r="W15" s="289">
        <f t="shared" si="84"/>
        <v>41153</v>
      </c>
      <c r="X15" s="289">
        <f t="shared" si="84"/>
        <v>41183</v>
      </c>
      <c r="Y15" s="289">
        <f t="shared" si="84"/>
        <v>41214</v>
      </c>
      <c r="Z15" s="289">
        <f t="shared" si="84"/>
        <v>41244</v>
      </c>
      <c r="AA15" s="289">
        <f t="shared" si="84"/>
        <v>41275</v>
      </c>
      <c r="AB15" s="289">
        <f t="shared" si="84"/>
        <v>41306</v>
      </c>
      <c r="AC15" s="289">
        <f t="shared" si="84"/>
        <v>41334</v>
      </c>
      <c r="AD15" s="289">
        <f t="shared" si="84"/>
        <v>41365</v>
      </c>
      <c r="AE15" s="289">
        <f t="shared" si="84"/>
        <v>41395</v>
      </c>
      <c r="AF15" s="289">
        <f t="shared" si="84"/>
        <v>41426</v>
      </c>
      <c r="AG15" s="289">
        <f t="shared" si="84"/>
        <v>41456</v>
      </c>
      <c r="AH15" s="289">
        <f t="shared" si="84"/>
        <v>41487</v>
      </c>
      <c r="AI15" s="289">
        <f t="shared" si="84"/>
        <v>41518</v>
      </c>
      <c r="AJ15" s="289">
        <f t="shared" si="84"/>
        <v>41548</v>
      </c>
      <c r="AK15" s="289">
        <f t="shared" si="84"/>
        <v>41579</v>
      </c>
      <c r="AL15" s="289">
        <f t="shared" si="84"/>
        <v>41609</v>
      </c>
      <c r="AM15" s="289">
        <f t="shared" si="84"/>
        <v>41640</v>
      </c>
      <c r="AN15" s="289">
        <f t="shared" si="84"/>
        <v>41671</v>
      </c>
      <c r="AO15" s="289">
        <f t="shared" si="84"/>
        <v>41699</v>
      </c>
      <c r="AP15" s="289">
        <f t="shared" si="84"/>
        <v>41730</v>
      </c>
      <c r="AQ15" s="289">
        <f t="shared" si="84"/>
        <v>41760</v>
      </c>
      <c r="AR15" s="289">
        <f t="shared" si="84"/>
        <v>41791</v>
      </c>
      <c r="AS15" s="289">
        <f t="shared" si="84"/>
        <v>41821</v>
      </c>
      <c r="AT15" s="289">
        <f t="shared" si="84"/>
        <v>41852</v>
      </c>
      <c r="AU15" s="289">
        <f t="shared" si="84"/>
        <v>41883</v>
      </c>
      <c r="AV15" s="289">
        <f t="shared" si="84"/>
        <v>41913</v>
      </c>
      <c r="AW15" s="289">
        <f t="shared" si="84"/>
        <v>41944</v>
      </c>
      <c r="AX15" s="289">
        <f t="shared" si="84"/>
        <v>41974</v>
      </c>
      <c r="AY15" s="289">
        <f t="shared" si="84"/>
        <v>42005</v>
      </c>
      <c r="AZ15" s="289">
        <f t="shared" si="84"/>
        <v>42036</v>
      </c>
      <c r="BA15" s="289">
        <f t="shared" si="84"/>
        <v>42064</v>
      </c>
      <c r="BB15" s="289">
        <f t="shared" si="84"/>
        <v>42095</v>
      </c>
      <c r="BC15" s="289">
        <f t="shared" si="84"/>
        <v>42125</v>
      </c>
      <c r="BD15" s="289">
        <f t="shared" si="84"/>
        <v>42156</v>
      </c>
      <c r="BE15" s="289">
        <f t="shared" si="84"/>
        <v>42186</v>
      </c>
      <c r="BF15" s="289">
        <f t="shared" si="84"/>
        <v>42217</v>
      </c>
      <c r="BG15" s="289">
        <f t="shared" si="84"/>
        <v>42248</v>
      </c>
      <c r="BH15" s="289">
        <f t="shared" si="84"/>
        <v>42278</v>
      </c>
      <c r="BI15" s="289">
        <f t="shared" si="84"/>
        <v>42309</v>
      </c>
      <c r="BJ15" s="289">
        <f t="shared" si="84"/>
        <v>42339</v>
      </c>
      <c r="BK15" s="289">
        <f t="shared" si="84"/>
        <v>42370</v>
      </c>
      <c r="BL15" s="289">
        <f t="shared" si="84"/>
        <v>42401</v>
      </c>
      <c r="BM15" s="289">
        <f t="shared" si="84"/>
        <v>42430</v>
      </c>
      <c r="BN15" s="289">
        <f t="shared" si="84"/>
        <v>42461</v>
      </c>
      <c r="BO15" s="289">
        <f t="shared" ref="BO15:DZ15" si="85">BO9</f>
        <v>42491</v>
      </c>
      <c r="BP15" s="289">
        <f t="shared" si="85"/>
        <v>42522</v>
      </c>
      <c r="BQ15" s="289">
        <f t="shared" si="85"/>
        <v>42552</v>
      </c>
      <c r="BR15" s="289">
        <f t="shared" si="85"/>
        <v>42583</v>
      </c>
      <c r="BS15" s="289">
        <f t="shared" si="85"/>
        <v>42614</v>
      </c>
      <c r="BT15" s="289">
        <f t="shared" si="85"/>
        <v>42644</v>
      </c>
      <c r="BU15" s="289">
        <f t="shared" si="85"/>
        <v>42675</v>
      </c>
      <c r="BV15" s="289">
        <f t="shared" si="85"/>
        <v>42705</v>
      </c>
      <c r="BW15" s="289">
        <f t="shared" si="85"/>
        <v>42736</v>
      </c>
      <c r="BX15" s="289">
        <f t="shared" si="85"/>
        <v>42767</v>
      </c>
      <c r="BY15" s="289">
        <f t="shared" si="85"/>
        <v>42795</v>
      </c>
      <c r="BZ15" s="289">
        <f t="shared" si="85"/>
        <v>42826</v>
      </c>
      <c r="CA15" s="289">
        <f t="shared" si="85"/>
        <v>42856</v>
      </c>
      <c r="CB15" s="289">
        <f t="shared" si="85"/>
        <v>42887</v>
      </c>
      <c r="CC15" s="289">
        <f t="shared" si="85"/>
        <v>42917</v>
      </c>
      <c r="CD15" s="289">
        <f t="shared" si="85"/>
        <v>42948</v>
      </c>
      <c r="CE15" s="289">
        <f t="shared" si="85"/>
        <v>42979</v>
      </c>
      <c r="CF15" s="289">
        <f t="shared" si="85"/>
        <v>43009</v>
      </c>
      <c r="CG15" s="289">
        <f t="shared" si="85"/>
        <v>43040</v>
      </c>
      <c r="CH15" s="289">
        <f t="shared" si="85"/>
        <v>43070</v>
      </c>
      <c r="CI15" s="289">
        <f t="shared" si="85"/>
        <v>43101</v>
      </c>
      <c r="CJ15" s="289">
        <f t="shared" si="85"/>
        <v>43132</v>
      </c>
      <c r="CK15" s="289">
        <f t="shared" si="85"/>
        <v>43160</v>
      </c>
      <c r="CL15" s="289">
        <f t="shared" si="85"/>
        <v>43191</v>
      </c>
      <c r="CM15" s="289">
        <f t="shared" si="85"/>
        <v>43221</v>
      </c>
      <c r="CN15" s="289">
        <f t="shared" si="85"/>
        <v>43252</v>
      </c>
      <c r="CO15" s="289">
        <f t="shared" si="85"/>
        <v>43282</v>
      </c>
      <c r="CP15" s="289">
        <f t="shared" si="85"/>
        <v>43313</v>
      </c>
      <c r="CQ15" s="289">
        <f t="shared" si="85"/>
        <v>43344</v>
      </c>
      <c r="CR15" s="289">
        <f t="shared" si="85"/>
        <v>43374</v>
      </c>
      <c r="CS15" s="289">
        <f t="shared" si="85"/>
        <v>43405</v>
      </c>
      <c r="CT15" s="289">
        <f t="shared" si="85"/>
        <v>43435</v>
      </c>
      <c r="CU15" s="289">
        <f t="shared" si="85"/>
        <v>43466</v>
      </c>
      <c r="CV15" s="289">
        <f t="shared" si="85"/>
        <v>43497</v>
      </c>
      <c r="CW15" s="289">
        <f t="shared" si="85"/>
        <v>43525</v>
      </c>
      <c r="CX15" s="289">
        <f t="shared" si="85"/>
        <v>43556</v>
      </c>
      <c r="CY15" s="289">
        <f t="shared" si="85"/>
        <v>43586</v>
      </c>
      <c r="CZ15" s="289">
        <f t="shared" si="85"/>
        <v>43617</v>
      </c>
      <c r="DA15" s="289">
        <f t="shared" si="85"/>
        <v>43647</v>
      </c>
      <c r="DB15" s="289">
        <f t="shared" si="85"/>
        <v>43678</v>
      </c>
      <c r="DC15" s="289">
        <f t="shared" si="85"/>
        <v>43709</v>
      </c>
      <c r="DD15" s="289">
        <f t="shared" si="85"/>
        <v>43739</v>
      </c>
      <c r="DE15" s="289">
        <f t="shared" si="85"/>
        <v>43770</v>
      </c>
      <c r="DF15" s="289">
        <f t="shared" si="85"/>
        <v>43800</v>
      </c>
      <c r="DG15" s="289">
        <f t="shared" si="85"/>
        <v>43831</v>
      </c>
      <c r="DH15" s="289">
        <f t="shared" si="85"/>
        <v>43862</v>
      </c>
      <c r="DI15" s="289">
        <f t="shared" si="85"/>
        <v>43891</v>
      </c>
      <c r="DJ15" s="289">
        <f t="shared" si="85"/>
        <v>43922</v>
      </c>
      <c r="DK15" s="289">
        <f t="shared" si="85"/>
        <v>43952</v>
      </c>
      <c r="DL15" s="289">
        <f t="shared" si="85"/>
        <v>43983</v>
      </c>
      <c r="DM15" s="289">
        <f t="shared" si="85"/>
        <v>44013</v>
      </c>
      <c r="DN15" s="289">
        <f t="shared" si="85"/>
        <v>44044</v>
      </c>
      <c r="DO15" s="289">
        <f t="shared" si="85"/>
        <v>44075</v>
      </c>
      <c r="DP15" s="289">
        <f t="shared" si="85"/>
        <v>44105</v>
      </c>
      <c r="DQ15" s="289">
        <f t="shared" si="85"/>
        <v>44136</v>
      </c>
      <c r="DR15" s="289">
        <f t="shared" si="85"/>
        <v>44166</v>
      </c>
      <c r="DS15" s="289">
        <f t="shared" si="85"/>
        <v>44197</v>
      </c>
      <c r="DT15" s="289">
        <f t="shared" si="85"/>
        <v>44228</v>
      </c>
      <c r="DU15" s="289">
        <f t="shared" si="85"/>
        <v>44256</v>
      </c>
      <c r="DV15" s="289">
        <f t="shared" si="85"/>
        <v>44287</v>
      </c>
      <c r="DW15" s="289">
        <f t="shared" si="85"/>
        <v>44317</v>
      </c>
      <c r="DX15" s="289">
        <f t="shared" si="85"/>
        <v>44348</v>
      </c>
      <c r="DY15" s="289">
        <f t="shared" si="85"/>
        <v>44378</v>
      </c>
      <c r="DZ15" s="289">
        <f t="shared" si="85"/>
        <v>44409</v>
      </c>
      <c r="EA15" s="289">
        <f t="shared" ref="EA15:GL15" si="86">EA9</f>
        <v>44440</v>
      </c>
      <c r="EB15" s="289">
        <f t="shared" si="86"/>
        <v>44470</v>
      </c>
      <c r="EC15" s="289">
        <f t="shared" si="86"/>
        <v>44501</v>
      </c>
      <c r="ED15" s="289">
        <f t="shared" si="86"/>
        <v>44531</v>
      </c>
      <c r="EE15" s="289">
        <f t="shared" si="86"/>
        <v>44562</v>
      </c>
      <c r="EF15" s="289">
        <f t="shared" si="86"/>
        <v>44593</v>
      </c>
      <c r="EG15" s="289">
        <f t="shared" si="86"/>
        <v>44621</v>
      </c>
      <c r="EH15" s="289">
        <f t="shared" si="86"/>
        <v>44652</v>
      </c>
      <c r="EI15" s="289">
        <f t="shared" si="86"/>
        <v>44682</v>
      </c>
      <c r="EJ15" s="289">
        <f t="shared" si="86"/>
        <v>44713</v>
      </c>
      <c r="EK15" s="289">
        <f t="shared" si="86"/>
        <v>44743</v>
      </c>
      <c r="EL15" s="289">
        <f t="shared" si="86"/>
        <v>44774</v>
      </c>
      <c r="EM15" s="289">
        <f t="shared" si="86"/>
        <v>44805</v>
      </c>
      <c r="EN15" s="289">
        <f t="shared" si="86"/>
        <v>44835</v>
      </c>
      <c r="EO15" s="289">
        <f t="shared" si="86"/>
        <v>44866</v>
      </c>
      <c r="EP15" s="289">
        <f t="shared" si="86"/>
        <v>44896</v>
      </c>
      <c r="EQ15" s="289">
        <f t="shared" si="86"/>
        <v>44927</v>
      </c>
      <c r="ER15" s="289">
        <f t="shared" si="86"/>
        <v>44958</v>
      </c>
      <c r="ES15" s="289">
        <f t="shared" si="86"/>
        <v>44986</v>
      </c>
      <c r="ET15" s="289">
        <f t="shared" si="86"/>
        <v>45017</v>
      </c>
      <c r="EU15" s="289">
        <f t="shared" si="86"/>
        <v>45047</v>
      </c>
      <c r="EV15" s="289">
        <f t="shared" si="86"/>
        <v>45078</v>
      </c>
      <c r="EW15" s="289">
        <f t="shared" si="86"/>
        <v>45108</v>
      </c>
      <c r="EX15" s="289">
        <f t="shared" si="86"/>
        <v>45139</v>
      </c>
      <c r="EY15" s="289">
        <f t="shared" si="86"/>
        <v>45170</v>
      </c>
      <c r="EZ15" s="289">
        <f t="shared" si="86"/>
        <v>45200</v>
      </c>
      <c r="FA15" s="289">
        <f t="shared" si="86"/>
        <v>45231</v>
      </c>
      <c r="FB15" s="289">
        <f t="shared" si="86"/>
        <v>45261</v>
      </c>
      <c r="FC15" s="289">
        <f t="shared" si="86"/>
        <v>45292</v>
      </c>
      <c r="FD15" s="289">
        <f t="shared" si="86"/>
        <v>45323</v>
      </c>
      <c r="FE15" s="289">
        <f t="shared" si="86"/>
        <v>45352</v>
      </c>
      <c r="FF15" s="289">
        <f t="shared" si="86"/>
        <v>45383</v>
      </c>
      <c r="FG15" s="289">
        <f t="shared" si="86"/>
        <v>45413</v>
      </c>
      <c r="FH15" s="289">
        <f t="shared" si="86"/>
        <v>45444</v>
      </c>
      <c r="FI15" s="289">
        <f t="shared" si="86"/>
        <v>45474</v>
      </c>
      <c r="FJ15" s="289">
        <f t="shared" si="86"/>
        <v>45505</v>
      </c>
      <c r="FK15" s="289">
        <f t="shared" si="86"/>
        <v>45536</v>
      </c>
      <c r="FL15" s="289">
        <f t="shared" si="86"/>
        <v>45566</v>
      </c>
      <c r="FM15" s="289">
        <f t="shared" si="86"/>
        <v>45597</v>
      </c>
      <c r="FN15" s="289">
        <f t="shared" si="86"/>
        <v>45627</v>
      </c>
      <c r="FO15" s="289">
        <f t="shared" si="86"/>
        <v>45658</v>
      </c>
      <c r="FP15" s="289">
        <f t="shared" si="86"/>
        <v>45689</v>
      </c>
      <c r="FQ15" s="289">
        <f t="shared" si="86"/>
        <v>45717</v>
      </c>
      <c r="FR15" s="289">
        <f t="shared" si="86"/>
        <v>45748</v>
      </c>
      <c r="FS15" s="289">
        <f t="shared" si="86"/>
        <v>45778</v>
      </c>
      <c r="FT15" s="289">
        <f t="shared" si="86"/>
        <v>45809</v>
      </c>
      <c r="FU15" s="289">
        <f t="shared" si="86"/>
        <v>45839</v>
      </c>
      <c r="FV15" s="289">
        <f t="shared" si="86"/>
        <v>45870</v>
      </c>
      <c r="FW15" s="289">
        <f t="shared" si="86"/>
        <v>45901</v>
      </c>
      <c r="FX15" s="289">
        <f t="shared" si="86"/>
        <v>45931</v>
      </c>
      <c r="FY15" s="289">
        <f t="shared" si="86"/>
        <v>45962</v>
      </c>
      <c r="FZ15" s="289">
        <f t="shared" si="86"/>
        <v>45992</v>
      </c>
      <c r="GA15" s="289">
        <f t="shared" si="86"/>
        <v>46023</v>
      </c>
      <c r="GB15" s="289">
        <f t="shared" si="86"/>
        <v>46054</v>
      </c>
      <c r="GC15" s="289">
        <f t="shared" si="86"/>
        <v>46082</v>
      </c>
      <c r="GD15" s="289">
        <f t="shared" si="86"/>
        <v>46113</v>
      </c>
      <c r="GE15" s="289">
        <f t="shared" si="86"/>
        <v>46143</v>
      </c>
      <c r="GF15" s="289">
        <f t="shared" si="86"/>
        <v>46174</v>
      </c>
      <c r="GG15" s="289">
        <f t="shared" si="86"/>
        <v>46204</v>
      </c>
      <c r="GH15" s="289">
        <f t="shared" si="86"/>
        <v>46235</v>
      </c>
      <c r="GI15" s="289">
        <f t="shared" si="86"/>
        <v>46266</v>
      </c>
      <c r="GJ15" s="289">
        <f t="shared" si="86"/>
        <v>46296</v>
      </c>
      <c r="GK15" s="289">
        <f t="shared" si="86"/>
        <v>46327</v>
      </c>
      <c r="GL15" s="289">
        <f t="shared" si="86"/>
        <v>46357</v>
      </c>
      <c r="GM15" s="289">
        <f t="shared" ref="GM15:IX15" si="87">GM9</f>
        <v>46388</v>
      </c>
      <c r="GN15" s="289">
        <f t="shared" si="87"/>
        <v>46419</v>
      </c>
      <c r="GO15" s="289">
        <f t="shared" si="87"/>
        <v>46447</v>
      </c>
      <c r="GP15" s="289">
        <f t="shared" si="87"/>
        <v>46478</v>
      </c>
      <c r="GQ15" s="289">
        <f t="shared" si="87"/>
        <v>46508</v>
      </c>
      <c r="GR15" s="289">
        <f t="shared" si="87"/>
        <v>46539</v>
      </c>
      <c r="GS15" s="289">
        <f t="shared" si="87"/>
        <v>46569</v>
      </c>
      <c r="GT15" s="289">
        <f t="shared" si="87"/>
        <v>46600</v>
      </c>
      <c r="GU15" s="289">
        <f t="shared" si="87"/>
        <v>46631</v>
      </c>
      <c r="GV15" s="289">
        <f t="shared" si="87"/>
        <v>46661</v>
      </c>
      <c r="GW15" s="289">
        <f t="shared" si="87"/>
        <v>46692</v>
      </c>
      <c r="GX15" s="289">
        <f t="shared" si="87"/>
        <v>46722</v>
      </c>
      <c r="GY15" s="289">
        <f t="shared" si="87"/>
        <v>46753</v>
      </c>
      <c r="GZ15" s="289">
        <f t="shared" si="87"/>
        <v>46784</v>
      </c>
      <c r="HA15" s="289">
        <f t="shared" si="87"/>
        <v>46813</v>
      </c>
      <c r="HB15" s="289">
        <f t="shared" si="87"/>
        <v>46844</v>
      </c>
      <c r="HC15" s="289">
        <f t="shared" si="87"/>
        <v>46874</v>
      </c>
      <c r="HD15" s="289">
        <f t="shared" si="87"/>
        <v>46905</v>
      </c>
      <c r="HE15" s="289">
        <f t="shared" si="87"/>
        <v>46935</v>
      </c>
      <c r="HF15" s="289">
        <f t="shared" si="87"/>
        <v>46966</v>
      </c>
      <c r="HG15" s="289">
        <f t="shared" si="87"/>
        <v>46997</v>
      </c>
      <c r="HH15" s="289">
        <f t="shared" si="87"/>
        <v>47027</v>
      </c>
      <c r="HI15" s="289">
        <f t="shared" si="87"/>
        <v>47058</v>
      </c>
      <c r="HJ15" s="289">
        <f t="shared" si="87"/>
        <v>47088</v>
      </c>
      <c r="HK15" s="289">
        <f t="shared" si="87"/>
        <v>47119</v>
      </c>
      <c r="HL15" s="289">
        <f t="shared" si="87"/>
        <v>47150</v>
      </c>
      <c r="HM15" s="289">
        <f t="shared" si="87"/>
        <v>47178</v>
      </c>
      <c r="HN15" s="289">
        <f t="shared" si="87"/>
        <v>47209</v>
      </c>
      <c r="HO15" s="289">
        <f t="shared" si="87"/>
        <v>47239</v>
      </c>
      <c r="HP15" s="289">
        <f t="shared" si="87"/>
        <v>47270</v>
      </c>
      <c r="HQ15" s="289">
        <f t="shared" si="87"/>
        <v>47300</v>
      </c>
      <c r="HR15" s="289">
        <f t="shared" si="87"/>
        <v>47331</v>
      </c>
      <c r="HS15" s="289">
        <f t="shared" si="87"/>
        <v>47362</v>
      </c>
      <c r="HT15" s="289">
        <f t="shared" si="87"/>
        <v>47392</v>
      </c>
      <c r="HU15" s="289">
        <f t="shared" si="87"/>
        <v>47423</v>
      </c>
      <c r="HV15" s="289">
        <f t="shared" si="87"/>
        <v>47453</v>
      </c>
      <c r="HW15" s="289">
        <f t="shared" si="87"/>
        <v>47484</v>
      </c>
      <c r="HX15" s="289">
        <f t="shared" si="87"/>
        <v>47515</v>
      </c>
      <c r="HY15" s="289">
        <f t="shared" si="87"/>
        <v>47543</v>
      </c>
      <c r="HZ15" s="289">
        <f t="shared" si="87"/>
        <v>47574</v>
      </c>
      <c r="IA15" s="289">
        <f t="shared" si="87"/>
        <v>47604</v>
      </c>
      <c r="IB15" s="289">
        <f t="shared" si="87"/>
        <v>47635</v>
      </c>
      <c r="IC15" s="289">
        <f t="shared" si="87"/>
        <v>47665</v>
      </c>
      <c r="ID15" s="289">
        <f t="shared" si="87"/>
        <v>47696</v>
      </c>
      <c r="IE15" s="289">
        <f t="shared" si="87"/>
        <v>47727</v>
      </c>
      <c r="IF15" s="289">
        <f t="shared" si="87"/>
        <v>47757</v>
      </c>
      <c r="IG15" s="289">
        <f t="shared" si="87"/>
        <v>47788</v>
      </c>
      <c r="IH15" s="289">
        <f t="shared" si="87"/>
        <v>47818</v>
      </c>
      <c r="II15" s="289">
        <f t="shared" si="87"/>
        <v>47849</v>
      </c>
      <c r="IJ15" s="289">
        <f t="shared" si="87"/>
        <v>47880</v>
      </c>
      <c r="IK15" s="289">
        <f t="shared" si="87"/>
        <v>47908</v>
      </c>
      <c r="IL15" s="289">
        <f t="shared" si="87"/>
        <v>47939</v>
      </c>
      <c r="IM15" s="289">
        <f t="shared" si="87"/>
        <v>47969</v>
      </c>
      <c r="IN15" s="289">
        <f t="shared" si="87"/>
        <v>48000</v>
      </c>
      <c r="IO15" s="289">
        <f t="shared" si="87"/>
        <v>48030</v>
      </c>
      <c r="IP15" s="289">
        <f t="shared" si="87"/>
        <v>48061</v>
      </c>
      <c r="IQ15" s="289">
        <f t="shared" si="87"/>
        <v>48092</v>
      </c>
      <c r="IR15" s="289">
        <f t="shared" si="87"/>
        <v>48122</v>
      </c>
      <c r="IS15" s="289">
        <f t="shared" si="87"/>
        <v>48153</v>
      </c>
      <c r="IT15" s="289">
        <f t="shared" si="87"/>
        <v>48183</v>
      </c>
      <c r="IU15" s="289">
        <f t="shared" si="87"/>
        <v>48214</v>
      </c>
      <c r="IV15" s="289">
        <f t="shared" si="87"/>
        <v>48245</v>
      </c>
      <c r="IW15" s="289">
        <f t="shared" si="87"/>
        <v>48274</v>
      </c>
      <c r="IX15" s="289">
        <f t="shared" si="87"/>
        <v>48305</v>
      </c>
      <c r="IY15" s="289">
        <f t="shared" ref="IY15:LJ15" si="88">IY9</f>
        <v>48335</v>
      </c>
      <c r="IZ15" s="289">
        <f t="shared" si="88"/>
        <v>48366</v>
      </c>
      <c r="JA15" s="289">
        <f t="shared" si="88"/>
        <v>48396</v>
      </c>
      <c r="JB15" s="289">
        <f t="shared" si="88"/>
        <v>48427</v>
      </c>
      <c r="JC15" s="289">
        <f t="shared" si="88"/>
        <v>48458</v>
      </c>
      <c r="JD15" s="289">
        <f t="shared" si="88"/>
        <v>48488</v>
      </c>
      <c r="JE15" s="289">
        <f t="shared" si="88"/>
        <v>48519</v>
      </c>
      <c r="JF15" s="289">
        <f t="shared" si="88"/>
        <v>48549</v>
      </c>
      <c r="JG15" s="289">
        <f t="shared" si="88"/>
        <v>48580</v>
      </c>
      <c r="JH15" s="289">
        <f t="shared" si="88"/>
        <v>48611</v>
      </c>
      <c r="JI15" s="289">
        <f t="shared" si="88"/>
        <v>48639</v>
      </c>
      <c r="JJ15" s="289">
        <f t="shared" si="88"/>
        <v>48670</v>
      </c>
      <c r="JK15" s="289">
        <f t="shared" si="88"/>
        <v>48700</v>
      </c>
      <c r="JL15" s="289">
        <f t="shared" si="88"/>
        <v>48731</v>
      </c>
      <c r="JM15" s="289">
        <f t="shared" si="88"/>
        <v>48761</v>
      </c>
      <c r="JN15" s="289">
        <f t="shared" si="88"/>
        <v>48792</v>
      </c>
      <c r="JO15" s="289">
        <f t="shared" si="88"/>
        <v>48823</v>
      </c>
      <c r="JP15" s="289">
        <f t="shared" si="88"/>
        <v>48853</v>
      </c>
      <c r="JQ15" s="289">
        <f t="shared" si="88"/>
        <v>48884</v>
      </c>
      <c r="JR15" s="289">
        <f t="shared" si="88"/>
        <v>48914</v>
      </c>
      <c r="JS15" s="289">
        <f t="shared" si="88"/>
        <v>48945</v>
      </c>
      <c r="JT15" s="289">
        <f t="shared" si="88"/>
        <v>48976</v>
      </c>
      <c r="JU15" s="289">
        <f t="shared" si="88"/>
        <v>49004</v>
      </c>
      <c r="JV15" s="289">
        <f t="shared" si="88"/>
        <v>49035</v>
      </c>
      <c r="JW15" s="289">
        <f t="shared" si="88"/>
        <v>49065</v>
      </c>
      <c r="JX15" s="289">
        <f t="shared" si="88"/>
        <v>49096</v>
      </c>
      <c r="JY15" s="289">
        <f t="shared" si="88"/>
        <v>49126</v>
      </c>
      <c r="JZ15" s="289">
        <f t="shared" si="88"/>
        <v>49157</v>
      </c>
      <c r="KA15" s="289">
        <f t="shared" si="88"/>
        <v>49188</v>
      </c>
      <c r="KB15" s="289">
        <f t="shared" si="88"/>
        <v>49218</v>
      </c>
      <c r="KC15" s="289">
        <f t="shared" si="88"/>
        <v>49249</v>
      </c>
      <c r="KD15" s="289">
        <f t="shared" si="88"/>
        <v>49279</v>
      </c>
      <c r="KE15" s="289">
        <f t="shared" si="88"/>
        <v>49310</v>
      </c>
      <c r="KF15" s="289">
        <f t="shared" si="88"/>
        <v>49341</v>
      </c>
      <c r="KG15" s="289">
        <f t="shared" si="88"/>
        <v>49369</v>
      </c>
      <c r="KH15" s="289">
        <f t="shared" si="88"/>
        <v>49400</v>
      </c>
      <c r="KI15" s="289">
        <f t="shared" si="88"/>
        <v>49430</v>
      </c>
      <c r="KJ15" s="289">
        <f t="shared" si="88"/>
        <v>49461</v>
      </c>
      <c r="KK15" s="289">
        <f t="shared" si="88"/>
        <v>49491</v>
      </c>
      <c r="KL15" s="289">
        <f t="shared" si="88"/>
        <v>49522</v>
      </c>
      <c r="KM15" s="289">
        <f t="shared" si="88"/>
        <v>49553</v>
      </c>
      <c r="KN15" s="289">
        <f t="shared" si="88"/>
        <v>49583</v>
      </c>
      <c r="KO15" s="289">
        <f t="shared" si="88"/>
        <v>49614</v>
      </c>
      <c r="KP15" s="289">
        <f t="shared" si="88"/>
        <v>49644</v>
      </c>
      <c r="KQ15" s="289">
        <f t="shared" si="88"/>
        <v>49675</v>
      </c>
      <c r="KR15" s="289">
        <f t="shared" si="88"/>
        <v>49706</v>
      </c>
      <c r="KS15" s="289">
        <f t="shared" si="88"/>
        <v>49735</v>
      </c>
      <c r="KT15" s="289">
        <f t="shared" si="88"/>
        <v>49766</v>
      </c>
      <c r="KU15" s="289">
        <f t="shared" si="88"/>
        <v>49796</v>
      </c>
      <c r="KV15" s="289">
        <f t="shared" si="88"/>
        <v>49827</v>
      </c>
      <c r="KW15" s="289">
        <f t="shared" si="88"/>
        <v>49857</v>
      </c>
      <c r="KX15" s="289">
        <f t="shared" si="88"/>
        <v>49888</v>
      </c>
      <c r="KY15" s="289">
        <f t="shared" si="88"/>
        <v>49919</v>
      </c>
      <c r="KZ15" s="289">
        <f t="shared" si="88"/>
        <v>49949</v>
      </c>
      <c r="LA15" s="289">
        <f t="shared" si="88"/>
        <v>49980</v>
      </c>
      <c r="LB15" s="289">
        <f t="shared" si="88"/>
        <v>50010</v>
      </c>
      <c r="LC15" s="289">
        <f t="shared" si="88"/>
        <v>50041</v>
      </c>
      <c r="LD15" s="289">
        <f t="shared" si="88"/>
        <v>50072</v>
      </c>
      <c r="LE15" s="289">
        <f t="shared" si="88"/>
        <v>50100</v>
      </c>
      <c r="LF15" s="289">
        <f t="shared" si="88"/>
        <v>50131</v>
      </c>
      <c r="LG15" s="289">
        <f t="shared" si="88"/>
        <v>50161</v>
      </c>
      <c r="LH15" s="289">
        <f t="shared" si="88"/>
        <v>50192</v>
      </c>
      <c r="LI15" s="289">
        <f t="shared" si="88"/>
        <v>50222</v>
      </c>
      <c r="LJ15" s="289">
        <f t="shared" si="88"/>
        <v>50253</v>
      </c>
      <c r="LK15" s="289">
        <f t="shared" ref="LK15:NV15" si="89">LK9</f>
        <v>50284</v>
      </c>
      <c r="LL15" s="289">
        <f t="shared" si="89"/>
        <v>50314</v>
      </c>
      <c r="LM15" s="289">
        <f t="shared" si="89"/>
        <v>50345</v>
      </c>
      <c r="LN15" s="289">
        <f t="shared" si="89"/>
        <v>50375</v>
      </c>
      <c r="LO15" s="289">
        <f t="shared" si="89"/>
        <v>50406</v>
      </c>
      <c r="LP15" s="289">
        <f t="shared" si="89"/>
        <v>50437</v>
      </c>
      <c r="LQ15" s="289">
        <f t="shared" si="89"/>
        <v>50465</v>
      </c>
      <c r="LR15" s="289">
        <f t="shared" si="89"/>
        <v>50496</v>
      </c>
      <c r="LS15" s="289">
        <f t="shared" si="89"/>
        <v>50526</v>
      </c>
      <c r="LT15" s="289">
        <f t="shared" si="89"/>
        <v>50557</v>
      </c>
      <c r="LU15" s="289">
        <f t="shared" si="89"/>
        <v>50587</v>
      </c>
      <c r="LV15" s="289">
        <f t="shared" si="89"/>
        <v>50618</v>
      </c>
      <c r="LW15" s="289">
        <f t="shared" si="89"/>
        <v>50649</v>
      </c>
      <c r="LX15" s="289">
        <f t="shared" si="89"/>
        <v>50679</v>
      </c>
      <c r="LY15" s="289">
        <f t="shared" si="89"/>
        <v>50710</v>
      </c>
      <c r="LZ15" s="289">
        <f t="shared" si="89"/>
        <v>50740</v>
      </c>
      <c r="MA15" s="289">
        <f t="shared" si="89"/>
        <v>50771</v>
      </c>
      <c r="MB15" s="289">
        <f t="shared" si="89"/>
        <v>50802</v>
      </c>
      <c r="MC15" s="289">
        <f t="shared" si="89"/>
        <v>50830</v>
      </c>
      <c r="MD15" s="289">
        <f t="shared" si="89"/>
        <v>50861</v>
      </c>
      <c r="ME15" s="289">
        <f t="shared" si="89"/>
        <v>50891</v>
      </c>
      <c r="MF15" s="289">
        <f t="shared" si="89"/>
        <v>50922</v>
      </c>
      <c r="MG15" s="289">
        <f t="shared" si="89"/>
        <v>50952</v>
      </c>
      <c r="MH15" s="289">
        <f t="shared" si="89"/>
        <v>50983</v>
      </c>
      <c r="MI15" s="289">
        <f t="shared" si="89"/>
        <v>51014</v>
      </c>
      <c r="MJ15" s="289">
        <f t="shared" si="89"/>
        <v>51044</v>
      </c>
      <c r="MK15" s="289">
        <f t="shared" si="89"/>
        <v>51075</v>
      </c>
      <c r="ML15" s="289">
        <f t="shared" si="89"/>
        <v>51105</v>
      </c>
      <c r="MM15" s="289">
        <f t="shared" si="89"/>
        <v>51136</v>
      </c>
      <c r="MN15" s="289">
        <f t="shared" si="89"/>
        <v>51167</v>
      </c>
      <c r="MO15" s="289">
        <f t="shared" si="89"/>
        <v>51196</v>
      </c>
      <c r="MP15" s="289">
        <f t="shared" si="89"/>
        <v>51227</v>
      </c>
      <c r="MQ15" s="289">
        <f t="shared" si="89"/>
        <v>51257</v>
      </c>
      <c r="MR15" s="289">
        <f t="shared" si="89"/>
        <v>51288</v>
      </c>
      <c r="MS15" s="289">
        <f t="shared" si="89"/>
        <v>51318</v>
      </c>
      <c r="MT15" s="289">
        <f t="shared" si="89"/>
        <v>51349</v>
      </c>
      <c r="MU15" s="289">
        <f t="shared" si="89"/>
        <v>51380</v>
      </c>
      <c r="MV15" s="289">
        <f t="shared" si="89"/>
        <v>51410</v>
      </c>
      <c r="MW15" s="289">
        <f t="shared" si="89"/>
        <v>51441</v>
      </c>
      <c r="MX15" s="289">
        <f t="shared" si="89"/>
        <v>51471</v>
      </c>
      <c r="MY15" s="289">
        <f t="shared" si="89"/>
        <v>51502</v>
      </c>
      <c r="MZ15" s="289">
        <f t="shared" si="89"/>
        <v>51533</v>
      </c>
      <c r="NA15" s="289">
        <f t="shared" si="89"/>
        <v>51561</v>
      </c>
      <c r="NB15" s="289">
        <f t="shared" si="89"/>
        <v>51592</v>
      </c>
      <c r="NC15" s="289">
        <f t="shared" si="89"/>
        <v>51622</v>
      </c>
      <c r="ND15" s="289">
        <f t="shared" si="89"/>
        <v>51653</v>
      </c>
      <c r="NE15" s="289">
        <f t="shared" si="89"/>
        <v>51683</v>
      </c>
      <c r="NF15" s="289">
        <f t="shared" si="89"/>
        <v>51714</v>
      </c>
      <c r="NG15" s="289">
        <f t="shared" si="89"/>
        <v>51745</v>
      </c>
      <c r="NH15" s="289">
        <f t="shared" si="89"/>
        <v>51775</v>
      </c>
      <c r="NI15" s="289">
        <f t="shared" si="89"/>
        <v>51806</v>
      </c>
      <c r="NJ15" s="289">
        <f t="shared" si="89"/>
        <v>51836</v>
      </c>
      <c r="NK15" s="289">
        <f t="shared" si="89"/>
        <v>51867</v>
      </c>
      <c r="NL15" s="289">
        <f t="shared" si="89"/>
        <v>51898</v>
      </c>
      <c r="NM15" s="289">
        <f t="shared" si="89"/>
        <v>51926</v>
      </c>
      <c r="NN15" s="289">
        <f t="shared" si="89"/>
        <v>51957</v>
      </c>
      <c r="NO15" s="289">
        <f t="shared" si="89"/>
        <v>51987</v>
      </c>
      <c r="NP15" s="289">
        <f t="shared" si="89"/>
        <v>52018</v>
      </c>
      <c r="NQ15" s="289">
        <f t="shared" si="89"/>
        <v>52048</v>
      </c>
      <c r="NR15" s="289">
        <f t="shared" si="89"/>
        <v>52079</v>
      </c>
      <c r="NS15" s="289">
        <f t="shared" si="89"/>
        <v>52110</v>
      </c>
      <c r="NT15" s="289">
        <f t="shared" si="89"/>
        <v>52140</v>
      </c>
      <c r="NU15" s="289">
        <f t="shared" si="89"/>
        <v>52171</v>
      </c>
      <c r="NV15" s="289">
        <f t="shared" si="89"/>
        <v>52201</v>
      </c>
      <c r="NW15" s="289">
        <f t="shared" ref="NW15:PF15" si="90">NW9</f>
        <v>52232</v>
      </c>
      <c r="NX15" s="289">
        <f t="shared" si="90"/>
        <v>52263</v>
      </c>
      <c r="NY15" s="289">
        <f t="shared" si="90"/>
        <v>52291</v>
      </c>
      <c r="NZ15" s="289">
        <f t="shared" si="90"/>
        <v>52322</v>
      </c>
      <c r="OA15" s="289">
        <f t="shared" si="90"/>
        <v>52352</v>
      </c>
      <c r="OB15" s="289">
        <f t="shared" si="90"/>
        <v>52383</v>
      </c>
      <c r="OC15" s="289">
        <f t="shared" si="90"/>
        <v>52413</v>
      </c>
      <c r="OD15" s="289">
        <f t="shared" si="90"/>
        <v>52444</v>
      </c>
      <c r="OE15" s="289">
        <f t="shared" si="90"/>
        <v>52475</v>
      </c>
      <c r="OF15" s="289">
        <f t="shared" si="90"/>
        <v>52505</v>
      </c>
      <c r="OG15" s="289">
        <f t="shared" si="90"/>
        <v>52536</v>
      </c>
      <c r="OH15" s="289">
        <f t="shared" si="90"/>
        <v>52566</v>
      </c>
      <c r="OI15" s="289">
        <f t="shared" si="90"/>
        <v>52597</v>
      </c>
      <c r="OJ15" s="289">
        <f t="shared" si="90"/>
        <v>52628</v>
      </c>
      <c r="OK15" s="289">
        <f t="shared" si="90"/>
        <v>52657</v>
      </c>
      <c r="OL15" s="289">
        <f t="shared" si="90"/>
        <v>52688</v>
      </c>
      <c r="OM15" s="289">
        <f t="shared" si="90"/>
        <v>52718</v>
      </c>
      <c r="ON15" s="289">
        <f t="shared" si="90"/>
        <v>52749</v>
      </c>
      <c r="OO15" s="289">
        <f t="shared" si="90"/>
        <v>52779</v>
      </c>
      <c r="OP15" s="289">
        <f t="shared" si="90"/>
        <v>52810</v>
      </c>
      <c r="OQ15" s="289">
        <f t="shared" si="90"/>
        <v>52841</v>
      </c>
      <c r="OR15" s="289">
        <f t="shared" si="90"/>
        <v>52871</v>
      </c>
      <c r="OS15" s="289">
        <f t="shared" si="90"/>
        <v>52902</v>
      </c>
      <c r="OT15" s="289">
        <f t="shared" si="90"/>
        <v>52932</v>
      </c>
      <c r="OU15" s="289">
        <f t="shared" si="90"/>
        <v>52963</v>
      </c>
      <c r="OV15" s="289">
        <f t="shared" si="90"/>
        <v>52994</v>
      </c>
      <c r="OW15" s="289">
        <f t="shared" si="90"/>
        <v>53022</v>
      </c>
      <c r="OX15" s="289">
        <f t="shared" si="90"/>
        <v>53053</v>
      </c>
      <c r="OY15" s="289">
        <f t="shared" si="90"/>
        <v>53083</v>
      </c>
      <c r="OZ15" s="289">
        <f t="shared" si="90"/>
        <v>53114</v>
      </c>
      <c r="PA15" s="289">
        <f t="shared" si="90"/>
        <v>53144</v>
      </c>
      <c r="PB15" s="289">
        <f t="shared" si="90"/>
        <v>53175</v>
      </c>
      <c r="PC15" s="289">
        <f t="shared" si="90"/>
        <v>53206</v>
      </c>
      <c r="PD15" s="289">
        <f t="shared" si="90"/>
        <v>53236</v>
      </c>
      <c r="PE15" s="289">
        <f t="shared" si="90"/>
        <v>53267</v>
      </c>
      <c r="PF15" s="289">
        <f t="shared" si="90"/>
        <v>53297</v>
      </c>
    </row>
    <row r="16" spans="1:422">
      <c r="A16" s="285" t="s">
        <v>122</v>
      </c>
      <c r="B16" s="283">
        <f>SUM(C16:N16)</f>
        <v>4880</v>
      </c>
      <c r="C16" s="292">
        <f t="shared" ref="C16:BN16" si="91">16*(C3-C6-C7)</f>
        <v>400</v>
      </c>
      <c r="D16" s="292">
        <f t="shared" si="91"/>
        <v>368</v>
      </c>
      <c r="E16" s="292">
        <f t="shared" si="91"/>
        <v>432</v>
      </c>
      <c r="F16" s="292">
        <f t="shared" si="91"/>
        <v>416</v>
      </c>
      <c r="G16" s="292">
        <f t="shared" si="91"/>
        <v>400</v>
      </c>
      <c r="H16" s="292">
        <f t="shared" si="91"/>
        <v>416</v>
      </c>
      <c r="I16" s="292">
        <f t="shared" si="91"/>
        <v>384</v>
      </c>
      <c r="J16" s="292">
        <f t="shared" si="91"/>
        <v>432</v>
      </c>
      <c r="K16" s="292">
        <f t="shared" si="91"/>
        <v>400</v>
      </c>
      <c r="L16" s="292">
        <f t="shared" si="91"/>
        <v>416</v>
      </c>
      <c r="M16" s="292">
        <f t="shared" si="91"/>
        <v>400</v>
      </c>
      <c r="N16" s="292">
        <f t="shared" si="91"/>
        <v>416</v>
      </c>
      <c r="O16" s="292">
        <f t="shared" si="91"/>
        <v>400</v>
      </c>
      <c r="P16" s="292">
        <f t="shared" si="91"/>
        <v>384</v>
      </c>
      <c r="Q16" s="292">
        <f t="shared" si="91"/>
        <v>432</v>
      </c>
      <c r="R16" s="292">
        <f t="shared" si="91"/>
        <v>400</v>
      </c>
      <c r="S16" s="292">
        <f t="shared" si="91"/>
        <v>416</v>
      </c>
      <c r="T16" s="292">
        <f t="shared" si="91"/>
        <v>416</v>
      </c>
      <c r="U16" s="292">
        <f t="shared" si="91"/>
        <v>384</v>
      </c>
      <c r="V16" s="292">
        <f t="shared" si="91"/>
        <v>432</v>
      </c>
      <c r="W16" s="292">
        <f t="shared" si="91"/>
        <v>384</v>
      </c>
      <c r="X16" s="292">
        <f t="shared" si="91"/>
        <v>432</v>
      </c>
      <c r="Y16" s="292">
        <f t="shared" si="91"/>
        <v>400</v>
      </c>
      <c r="Z16" s="292">
        <f t="shared" si="91"/>
        <v>400</v>
      </c>
      <c r="AA16" s="292">
        <f t="shared" si="91"/>
        <v>416</v>
      </c>
      <c r="AB16" s="292">
        <f t="shared" si="91"/>
        <v>368</v>
      </c>
      <c r="AC16" s="292">
        <f t="shared" si="91"/>
        <v>416</v>
      </c>
      <c r="AD16" s="292">
        <f t="shared" si="91"/>
        <v>416</v>
      </c>
      <c r="AE16" s="292">
        <f t="shared" si="91"/>
        <v>416</v>
      </c>
      <c r="AF16" s="292">
        <f t="shared" si="91"/>
        <v>400</v>
      </c>
      <c r="AG16" s="292">
        <f t="shared" si="91"/>
        <v>400</v>
      </c>
      <c r="AH16" s="292">
        <f t="shared" si="91"/>
        <v>432</v>
      </c>
      <c r="AI16" s="292">
        <f t="shared" si="91"/>
        <v>384</v>
      </c>
      <c r="AJ16" s="292">
        <f t="shared" si="91"/>
        <v>432</v>
      </c>
      <c r="AK16" s="292">
        <f t="shared" si="91"/>
        <v>400</v>
      </c>
      <c r="AL16" s="292">
        <f t="shared" si="91"/>
        <v>400</v>
      </c>
      <c r="AM16" s="292">
        <f t="shared" si="91"/>
        <v>416</v>
      </c>
      <c r="AN16" s="292">
        <f t="shared" si="91"/>
        <v>368</v>
      </c>
      <c r="AO16" s="292">
        <f t="shared" si="91"/>
        <v>416</v>
      </c>
      <c r="AP16" s="292">
        <f t="shared" si="91"/>
        <v>416</v>
      </c>
      <c r="AQ16" s="292">
        <f t="shared" si="91"/>
        <v>416</v>
      </c>
      <c r="AR16" s="292">
        <f t="shared" si="91"/>
        <v>400</v>
      </c>
      <c r="AS16" s="292">
        <f t="shared" si="91"/>
        <v>400</v>
      </c>
      <c r="AT16" s="292">
        <f t="shared" si="91"/>
        <v>416</v>
      </c>
      <c r="AU16" s="292">
        <f t="shared" si="91"/>
        <v>400</v>
      </c>
      <c r="AV16" s="292">
        <f t="shared" si="91"/>
        <v>432</v>
      </c>
      <c r="AW16" s="292">
        <f t="shared" si="91"/>
        <v>384</v>
      </c>
      <c r="AX16" s="292">
        <f t="shared" si="91"/>
        <v>416</v>
      </c>
      <c r="AY16" s="292">
        <f t="shared" si="91"/>
        <v>416</v>
      </c>
      <c r="AZ16" s="292">
        <f t="shared" si="91"/>
        <v>368</v>
      </c>
      <c r="BA16" s="292">
        <f t="shared" si="91"/>
        <v>416</v>
      </c>
      <c r="BB16" s="292">
        <f t="shared" si="91"/>
        <v>416</v>
      </c>
      <c r="BC16" s="292">
        <f t="shared" si="91"/>
        <v>400</v>
      </c>
      <c r="BD16" s="292">
        <f t="shared" si="91"/>
        <v>416</v>
      </c>
      <c r="BE16" s="292">
        <f t="shared" si="91"/>
        <v>400</v>
      </c>
      <c r="BF16" s="292">
        <f t="shared" si="91"/>
        <v>416</v>
      </c>
      <c r="BG16" s="292">
        <f t="shared" si="91"/>
        <v>400</v>
      </c>
      <c r="BH16" s="292">
        <f t="shared" si="91"/>
        <v>432</v>
      </c>
      <c r="BI16" s="292">
        <f t="shared" si="91"/>
        <v>384</v>
      </c>
      <c r="BJ16" s="292">
        <f t="shared" si="91"/>
        <v>416</v>
      </c>
      <c r="BK16" s="292">
        <f t="shared" si="91"/>
        <v>400</v>
      </c>
      <c r="BL16" s="292">
        <f t="shared" si="91"/>
        <v>384</v>
      </c>
      <c r="BM16" s="292">
        <f t="shared" si="91"/>
        <v>432</v>
      </c>
      <c r="BN16" s="292">
        <f t="shared" si="91"/>
        <v>416</v>
      </c>
      <c r="BO16" s="292">
        <f t="shared" ref="BO16:DZ16" si="92">16*(BO3-BO6-BO7)</f>
        <v>400</v>
      </c>
      <c r="BP16" s="292">
        <f t="shared" si="92"/>
        <v>416</v>
      </c>
      <c r="BQ16" s="292">
        <f t="shared" si="92"/>
        <v>384</v>
      </c>
      <c r="BR16" s="292">
        <f t="shared" si="92"/>
        <v>432</v>
      </c>
      <c r="BS16" s="292">
        <f t="shared" si="92"/>
        <v>400</v>
      </c>
      <c r="BT16" s="292">
        <f t="shared" si="92"/>
        <v>416</v>
      </c>
      <c r="BU16" s="292">
        <f t="shared" si="92"/>
        <v>400</v>
      </c>
      <c r="BV16" s="292">
        <f t="shared" si="92"/>
        <v>416</v>
      </c>
      <c r="BW16" s="292">
        <f t="shared" si="92"/>
        <v>400</v>
      </c>
      <c r="BX16" s="292">
        <f t="shared" si="92"/>
        <v>368</v>
      </c>
      <c r="BY16" s="292">
        <f t="shared" si="92"/>
        <v>432</v>
      </c>
      <c r="BZ16" s="292">
        <f t="shared" si="92"/>
        <v>400</v>
      </c>
      <c r="CA16" s="292">
        <f t="shared" si="92"/>
        <v>416</v>
      </c>
      <c r="CB16" s="292">
        <f t="shared" si="92"/>
        <v>416</v>
      </c>
      <c r="CC16" s="292">
        <f t="shared" si="92"/>
        <v>384</v>
      </c>
      <c r="CD16" s="292">
        <f t="shared" si="92"/>
        <v>432</v>
      </c>
      <c r="CE16" s="292">
        <f t="shared" si="92"/>
        <v>400</v>
      </c>
      <c r="CF16" s="292">
        <f t="shared" si="92"/>
        <v>416</v>
      </c>
      <c r="CG16" s="292">
        <f t="shared" si="92"/>
        <v>400</v>
      </c>
      <c r="CH16" s="292">
        <f t="shared" si="92"/>
        <v>400</v>
      </c>
      <c r="CI16" s="292">
        <f t="shared" si="92"/>
        <v>416</v>
      </c>
      <c r="CJ16" s="292">
        <f t="shared" si="92"/>
        <v>368</v>
      </c>
      <c r="CK16" s="292">
        <f t="shared" si="92"/>
        <v>432</v>
      </c>
      <c r="CL16" s="292">
        <f t="shared" si="92"/>
        <v>400</v>
      </c>
      <c r="CM16" s="292">
        <f t="shared" si="92"/>
        <v>416</v>
      </c>
      <c r="CN16" s="292">
        <f t="shared" si="92"/>
        <v>416</v>
      </c>
      <c r="CO16" s="292">
        <f t="shared" si="92"/>
        <v>384</v>
      </c>
      <c r="CP16" s="292">
        <f t="shared" si="92"/>
        <v>432</v>
      </c>
      <c r="CQ16" s="292">
        <f t="shared" si="92"/>
        <v>384</v>
      </c>
      <c r="CR16" s="292">
        <f t="shared" si="92"/>
        <v>432</v>
      </c>
      <c r="CS16" s="292">
        <f t="shared" si="92"/>
        <v>400</v>
      </c>
      <c r="CT16" s="292">
        <f t="shared" si="92"/>
        <v>400</v>
      </c>
      <c r="CU16" s="292">
        <f t="shared" si="92"/>
        <v>416</v>
      </c>
      <c r="CV16" s="292">
        <f t="shared" si="92"/>
        <v>368</v>
      </c>
      <c r="CW16" s="292">
        <f t="shared" si="92"/>
        <v>416</v>
      </c>
      <c r="CX16" s="292">
        <f t="shared" si="92"/>
        <v>416</v>
      </c>
      <c r="CY16" s="292">
        <f t="shared" si="92"/>
        <v>416</v>
      </c>
      <c r="CZ16" s="292">
        <f t="shared" si="92"/>
        <v>400</v>
      </c>
      <c r="DA16" s="292">
        <f t="shared" si="92"/>
        <v>400</v>
      </c>
      <c r="DB16" s="292">
        <f t="shared" si="92"/>
        <v>432</v>
      </c>
      <c r="DC16" s="292">
        <f t="shared" si="92"/>
        <v>384</v>
      </c>
      <c r="DD16" s="292">
        <f t="shared" si="92"/>
        <v>432</v>
      </c>
      <c r="DE16" s="292">
        <f t="shared" si="92"/>
        <v>400</v>
      </c>
      <c r="DF16" s="292">
        <f t="shared" si="92"/>
        <v>400</v>
      </c>
      <c r="DG16" s="292">
        <f t="shared" si="92"/>
        <v>416</v>
      </c>
      <c r="DH16" s="292">
        <f t="shared" si="92"/>
        <v>384</v>
      </c>
      <c r="DI16" s="292">
        <f t="shared" si="92"/>
        <v>416</v>
      </c>
      <c r="DJ16" s="292">
        <f t="shared" si="92"/>
        <v>416</v>
      </c>
      <c r="DK16" s="292">
        <f t="shared" si="92"/>
        <v>400</v>
      </c>
      <c r="DL16" s="292">
        <f t="shared" si="92"/>
        <v>416</v>
      </c>
      <c r="DM16" s="292">
        <f t="shared" si="92"/>
        <v>400</v>
      </c>
      <c r="DN16" s="292">
        <f t="shared" si="92"/>
        <v>416</v>
      </c>
      <c r="DO16" s="292">
        <f t="shared" si="92"/>
        <v>400</v>
      </c>
      <c r="DP16" s="292">
        <f t="shared" si="92"/>
        <v>432</v>
      </c>
      <c r="DQ16" s="292">
        <f t="shared" si="92"/>
        <v>384</v>
      </c>
      <c r="DR16" s="292">
        <f t="shared" si="92"/>
        <v>416</v>
      </c>
      <c r="DS16" s="292">
        <f t="shared" si="92"/>
        <v>400</v>
      </c>
      <c r="DT16" s="292">
        <f t="shared" si="92"/>
        <v>368</v>
      </c>
      <c r="DU16" s="292">
        <f t="shared" si="92"/>
        <v>432</v>
      </c>
      <c r="DV16" s="292">
        <f t="shared" si="92"/>
        <v>416</v>
      </c>
      <c r="DW16" s="292">
        <f t="shared" si="92"/>
        <v>400</v>
      </c>
      <c r="DX16" s="292">
        <f t="shared" si="92"/>
        <v>416</v>
      </c>
      <c r="DY16" s="292">
        <f t="shared" si="92"/>
        <v>400</v>
      </c>
      <c r="DZ16" s="292">
        <f t="shared" si="92"/>
        <v>416</v>
      </c>
      <c r="EA16" s="292">
        <f t="shared" ref="EA16:GL16" si="93">16*(EA3-EA6-EA7)</f>
        <v>400</v>
      </c>
      <c r="EB16" s="292">
        <f t="shared" si="93"/>
        <v>416</v>
      </c>
      <c r="EC16" s="292">
        <f t="shared" si="93"/>
        <v>400</v>
      </c>
      <c r="ED16" s="292">
        <f t="shared" si="93"/>
        <v>416</v>
      </c>
      <c r="EE16" s="292">
        <f t="shared" si="93"/>
        <v>400</v>
      </c>
      <c r="EF16" s="292">
        <f t="shared" si="93"/>
        <v>368</v>
      </c>
      <c r="EG16" s="292">
        <f t="shared" si="93"/>
        <v>432</v>
      </c>
      <c r="EH16" s="292">
        <f t="shared" si="93"/>
        <v>416</v>
      </c>
      <c r="EI16" s="292">
        <f t="shared" si="93"/>
        <v>400</v>
      </c>
      <c r="EJ16" s="292">
        <f t="shared" si="93"/>
        <v>416</v>
      </c>
      <c r="EK16" s="292">
        <f t="shared" si="93"/>
        <v>384</v>
      </c>
      <c r="EL16" s="292">
        <f t="shared" si="93"/>
        <v>432</v>
      </c>
      <c r="EM16" s="292">
        <f t="shared" si="93"/>
        <v>400</v>
      </c>
      <c r="EN16" s="292">
        <f t="shared" si="93"/>
        <v>416</v>
      </c>
      <c r="EO16" s="292">
        <f t="shared" si="93"/>
        <v>400</v>
      </c>
      <c r="EP16" s="292">
        <f t="shared" si="93"/>
        <v>416</v>
      </c>
      <c r="EQ16" s="292">
        <f t="shared" si="93"/>
        <v>400</v>
      </c>
      <c r="ER16" s="292">
        <f t="shared" si="93"/>
        <v>368</v>
      </c>
      <c r="ES16" s="292">
        <f t="shared" si="93"/>
        <v>432</v>
      </c>
      <c r="ET16" s="292">
        <f t="shared" si="93"/>
        <v>400</v>
      </c>
      <c r="EU16" s="292">
        <f t="shared" si="93"/>
        <v>416</v>
      </c>
      <c r="EV16" s="292">
        <f t="shared" si="93"/>
        <v>416</v>
      </c>
      <c r="EW16" s="292">
        <f t="shared" si="93"/>
        <v>384</v>
      </c>
      <c r="EX16" s="292">
        <f t="shared" si="93"/>
        <v>432</v>
      </c>
      <c r="EY16" s="292">
        <f t="shared" si="93"/>
        <v>400</v>
      </c>
      <c r="EZ16" s="292">
        <f t="shared" si="93"/>
        <v>416</v>
      </c>
      <c r="FA16" s="292">
        <f t="shared" si="93"/>
        <v>400</v>
      </c>
      <c r="FB16" s="292">
        <f t="shared" si="93"/>
        <v>400</v>
      </c>
      <c r="FC16" s="292">
        <f t="shared" si="93"/>
        <v>416</v>
      </c>
      <c r="FD16" s="292">
        <f t="shared" si="93"/>
        <v>384</v>
      </c>
      <c r="FE16" s="292">
        <f t="shared" si="93"/>
        <v>416</v>
      </c>
      <c r="FF16" s="292">
        <f t="shared" si="93"/>
        <v>416</v>
      </c>
      <c r="FG16" s="292">
        <f t="shared" si="93"/>
        <v>416</v>
      </c>
      <c r="FH16" s="292">
        <f t="shared" si="93"/>
        <v>400</v>
      </c>
      <c r="FI16" s="292">
        <f t="shared" si="93"/>
        <v>400</v>
      </c>
      <c r="FJ16" s="292">
        <f t="shared" si="93"/>
        <v>432</v>
      </c>
      <c r="FK16" s="292">
        <f t="shared" si="93"/>
        <v>384</v>
      </c>
      <c r="FL16" s="292">
        <f t="shared" si="93"/>
        <v>432</v>
      </c>
      <c r="FM16" s="292">
        <f t="shared" si="93"/>
        <v>400</v>
      </c>
      <c r="FN16" s="292">
        <f t="shared" si="93"/>
        <v>400</v>
      </c>
      <c r="FO16" s="292">
        <f t="shared" si="93"/>
        <v>416</v>
      </c>
      <c r="FP16" s="292">
        <f t="shared" si="93"/>
        <v>368</v>
      </c>
      <c r="FQ16" s="292">
        <f t="shared" si="93"/>
        <v>416</v>
      </c>
      <c r="FR16" s="292">
        <f t="shared" si="93"/>
        <v>416</v>
      </c>
      <c r="FS16" s="292">
        <f t="shared" si="93"/>
        <v>416</v>
      </c>
      <c r="FT16" s="292">
        <f t="shared" si="93"/>
        <v>400</v>
      </c>
      <c r="FU16" s="292">
        <f t="shared" si="93"/>
        <v>400</v>
      </c>
      <c r="FV16" s="292">
        <f t="shared" si="93"/>
        <v>416</v>
      </c>
      <c r="FW16" s="292">
        <f t="shared" si="93"/>
        <v>400</v>
      </c>
      <c r="FX16" s="292">
        <f t="shared" si="93"/>
        <v>432</v>
      </c>
      <c r="FY16" s="292">
        <f t="shared" si="93"/>
        <v>384</v>
      </c>
      <c r="FZ16" s="292">
        <f t="shared" si="93"/>
        <v>416</v>
      </c>
      <c r="GA16" s="292">
        <f t="shared" si="93"/>
        <v>416</v>
      </c>
      <c r="GB16" s="292">
        <f t="shared" si="93"/>
        <v>368</v>
      </c>
      <c r="GC16" s="292">
        <f t="shared" si="93"/>
        <v>416</v>
      </c>
      <c r="GD16" s="292">
        <f t="shared" si="93"/>
        <v>416</v>
      </c>
      <c r="GE16" s="292">
        <f t="shared" si="93"/>
        <v>400</v>
      </c>
      <c r="GF16" s="292">
        <f t="shared" si="93"/>
        <v>416</v>
      </c>
      <c r="GG16" s="292">
        <f t="shared" si="93"/>
        <v>400</v>
      </c>
      <c r="GH16" s="292">
        <f t="shared" si="93"/>
        <v>416</v>
      </c>
      <c r="GI16" s="292">
        <f t="shared" si="93"/>
        <v>400</v>
      </c>
      <c r="GJ16" s="292">
        <f t="shared" si="93"/>
        <v>432</v>
      </c>
      <c r="GK16" s="292">
        <f t="shared" si="93"/>
        <v>384</v>
      </c>
      <c r="GL16" s="292">
        <f t="shared" si="93"/>
        <v>416</v>
      </c>
      <c r="GM16" s="292">
        <f t="shared" ref="GM16:IX16" si="94">16*(GM3-GM6-GM7)</f>
        <v>400</v>
      </c>
      <c r="GN16" s="292">
        <f t="shared" si="94"/>
        <v>368</v>
      </c>
      <c r="GO16" s="292">
        <f t="shared" si="94"/>
        <v>432</v>
      </c>
      <c r="GP16" s="292">
        <f t="shared" si="94"/>
        <v>416</v>
      </c>
      <c r="GQ16" s="292">
        <f t="shared" si="94"/>
        <v>400</v>
      </c>
      <c r="GR16" s="292">
        <f t="shared" si="94"/>
        <v>416</v>
      </c>
      <c r="GS16" s="292">
        <f t="shared" si="94"/>
        <v>400</v>
      </c>
      <c r="GT16" s="292">
        <f t="shared" si="94"/>
        <v>416</v>
      </c>
      <c r="GU16" s="292">
        <f t="shared" si="94"/>
        <v>400</v>
      </c>
      <c r="GV16" s="292">
        <f t="shared" si="94"/>
        <v>416</v>
      </c>
      <c r="GW16" s="292">
        <f t="shared" si="94"/>
        <v>400</v>
      </c>
      <c r="GX16" s="292">
        <f t="shared" si="94"/>
        <v>416</v>
      </c>
      <c r="GY16" s="292">
        <f t="shared" si="94"/>
        <v>400</v>
      </c>
      <c r="GZ16" s="292">
        <f t="shared" si="94"/>
        <v>384</v>
      </c>
      <c r="HA16" s="292">
        <f t="shared" si="94"/>
        <v>432</v>
      </c>
      <c r="HB16" s="292">
        <f t="shared" si="94"/>
        <v>400</v>
      </c>
      <c r="HC16" s="292">
        <f t="shared" si="94"/>
        <v>416</v>
      </c>
      <c r="HD16" s="292">
        <f t="shared" si="94"/>
        <v>416</v>
      </c>
      <c r="HE16" s="292">
        <f t="shared" si="94"/>
        <v>384</v>
      </c>
      <c r="HF16" s="292">
        <f t="shared" si="94"/>
        <v>432</v>
      </c>
      <c r="HG16" s="292">
        <f t="shared" si="94"/>
        <v>400</v>
      </c>
      <c r="HH16" s="292">
        <f t="shared" si="94"/>
        <v>416</v>
      </c>
      <c r="HI16" s="292">
        <f t="shared" si="94"/>
        <v>400</v>
      </c>
      <c r="HJ16" s="292">
        <f t="shared" si="94"/>
        <v>400</v>
      </c>
      <c r="HK16" s="292">
        <f t="shared" si="94"/>
        <v>416</v>
      </c>
      <c r="HL16" s="292">
        <f t="shared" si="94"/>
        <v>368</v>
      </c>
      <c r="HM16" s="292">
        <f t="shared" si="94"/>
        <v>432</v>
      </c>
      <c r="HN16" s="292">
        <f t="shared" si="94"/>
        <v>400</v>
      </c>
      <c r="HO16" s="292">
        <f t="shared" si="94"/>
        <v>416</v>
      </c>
      <c r="HP16" s="292">
        <f t="shared" si="94"/>
        <v>416</v>
      </c>
      <c r="HQ16" s="292">
        <f t="shared" si="94"/>
        <v>384</v>
      </c>
      <c r="HR16" s="292">
        <f t="shared" si="94"/>
        <v>432</v>
      </c>
      <c r="HS16" s="292">
        <f t="shared" si="94"/>
        <v>384</v>
      </c>
      <c r="HT16" s="292">
        <f t="shared" si="94"/>
        <v>432</v>
      </c>
      <c r="HU16" s="292">
        <f t="shared" si="94"/>
        <v>400</v>
      </c>
      <c r="HV16" s="292">
        <f t="shared" si="94"/>
        <v>400</v>
      </c>
      <c r="HW16" s="292">
        <f t="shared" si="94"/>
        <v>416</v>
      </c>
      <c r="HX16" s="292">
        <f t="shared" si="94"/>
        <v>368</v>
      </c>
      <c r="HY16" s="292">
        <f t="shared" si="94"/>
        <v>416</v>
      </c>
      <c r="HZ16" s="292">
        <f t="shared" si="94"/>
        <v>416</v>
      </c>
      <c r="IA16" s="292">
        <f t="shared" si="94"/>
        <v>416</v>
      </c>
      <c r="IB16" s="292">
        <f t="shared" si="94"/>
        <v>400</v>
      </c>
      <c r="IC16" s="292">
        <f t="shared" si="94"/>
        <v>400</v>
      </c>
      <c r="ID16" s="292">
        <f t="shared" si="94"/>
        <v>432</v>
      </c>
      <c r="IE16" s="292">
        <f t="shared" si="94"/>
        <v>384</v>
      </c>
      <c r="IF16" s="292">
        <f t="shared" si="94"/>
        <v>432</v>
      </c>
      <c r="IG16" s="292">
        <f t="shared" si="94"/>
        <v>400</v>
      </c>
      <c r="IH16" s="292">
        <f t="shared" si="94"/>
        <v>400</v>
      </c>
      <c r="II16" s="292">
        <f t="shared" si="94"/>
        <v>416</v>
      </c>
      <c r="IJ16" s="292">
        <f t="shared" si="94"/>
        <v>368</v>
      </c>
      <c r="IK16" s="292">
        <f t="shared" si="94"/>
        <v>416</v>
      </c>
      <c r="IL16" s="292">
        <f t="shared" si="94"/>
        <v>416</v>
      </c>
      <c r="IM16" s="292">
        <f t="shared" si="94"/>
        <v>416</v>
      </c>
      <c r="IN16" s="292">
        <f t="shared" si="94"/>
        <v>400</v>
      </c>
      <c r="IO16" s="292">
        <f t="shared" si="94"/>
        <v>400</v>
      </c>
      <c r="IP16" s="292">
        <f t="shared" si="94"/>
        <v>416</v>
      </c>
      <c r="IQ16" s="292">
        <f t="shared" si="94"/>
        <v>400</v>
      </c>
      <c r="IR16" s="292">
        <f t="shared" si="94"/>
        <v>432</v>
      </c>
      <c r="IS16" s="292">
        <f t="shared" si="94"/>
        <v>384</v>
      </c>
      <c r="IT16" s="292">
        <f t="shared" si="94"/>
        <v>416</v>
      </c>
      <c r="IU16" s="292">
        <f t="shared" si="94"/>
        <v>416</v>
      </c>
      <c r="IV16" s="292">
        <f t="shared" si="94"/>
        <v>368</v>
      </c>
      <c r="IW16" s="292">
        <f t="shared" si="94"/>
        <v>432</v>
      </c>
      <c r="IX16" s="292">
        <f t="shared" si="94"/>
        <v>416</v>
      </c>
      <c r="IY16" s="292">
        <f t="shared" ref="IY16:LJ16" si="95">16*(IY3-IY6-IY7)</f>
        <v>400</v>
      </c>
      <c r="IZ16" s="292">
        <f t="shared" si="95"/>
        <v>416</v>
      </c>
      <c r="JA16" s="292">
        <f t="shared" si="95"/>
        <v>400</v>
      </c>
      <c r="JB16" s="292">
        <f t="shared" si="95"/>
        <v>416</v>
      </c>
      <c r="JC16" s="292">
        <f t="shared" si="95"/>
        <v>400</v>
      </c>
      <c r="JD16" s="292">
        <f t="shared" si="95"/>
        <v>416</v>
      </c>
      <c r="JE16" s="292">
        <f t="shared" si="95"/>
        <v>400</v>
      </c>
      <c r="JF16" s="292">
        <f t="shared" si="95"/>
        <v>416</v>
      </c>
      <c r="JG16" s="292">
        <f t="shared" si="95"/>
        <v>400</v>
      </c>
      <c r="JH16" s="292">
        <f t="shared" si="95"/>
        <v>368</v>
      </c>
      <c r="JI16" s="292">
        <f t="shared" si="95"/>
        <v>432</v>
      </c>
      <c r="JJ16" s="292">
        <f t="shared" si="95"/>
        <v>416</v>
      </c>
      <c r="JK16" s="292">
        <f t="shared" si="95"/>
        <v>400</v>
      </c>
      <c r="JL16" s="292">
        <f t="shared" si="95"/>
        <v>416</v>
      </c>
      <c r="JM16" s="292">
        <f t="shared" si="95"/>
        <v>384</v>
      </c>
      <c r="JN16" s="292">
        <f t="shared" si="95"/>
        <v>432</v>
      </c>
      <c r="JO16" s="292">
        <f t="shared" si="95"/>
        <v>400</v>
      </c>
      <c r="JP16" s="292">
        <f t="shared" si="95"/>
        <v>416</v>
      </c>
      <c r="JQ16" s="292">
        <f t="shared" si="95"/>
        <v>400</v>
      </c>
      <c r="JR16" s="292">
        <f t="shared" si="95"/>
        <v>416</v>
      </c>
      <c r="JS16" s="292">
        <f t="shared" si="95"/>
        <v>400</v>
      </c>
      <c r="JT16" s="292">
        <f t="shared" si="95"/>
        <v>368</v>
      </c>
      <c r="JU16" s="292">
        <f t="shared" si="95"/>
        <v>432</v>
      </c>
      <c r="JV16" s="292">
        <f t="shared" si="95"/>
        <v>400</v>
      </c>
      <c r="JW16" s="292">
        <f t="shared" si="95"/>
        <v>416</v>
      </c>
      <c r="JX16" s="292">
        <f t="shared" si="95"/>
        <v>416</v>
      </c>
      <c r="JY16" s="292">
        <f t="shared" si="95"/>
        <v>384</v>
      </c>
      <c r="JZ16" s="292">
        <f t="shared" si="95"/>
        <v>432</v>
      </c>
      <c r="KA16" s="292">
        <f t="shared" si="95"/>
        <v>400</v>
      </c>
      <c r="KB16" s="292">
        <f t="shared" si="95"/>
        <v>416</v>
      </c>
      <c r="KC16" s="292">
        <f t="shared" si="95"/>
        <v>400</v>
      </c>
      <c r="KD16" s="292">
        <f t="shared" si="95"/>
        <v>400</v>
      </c>
      <c r="KE16" s="292">
        <f t="shared" si="95"/>
        <v>416</v>
      </c>
      <c r="KF16" s="292">
        <f t="shared" si="95"/>
        <v>368</v>
      </c>
      <c r="KG16" s="292">
        <f t="shared" si="95"/>
        <v>432</v>
      </c>
      <c r="KH16" s="292">
        <f t="shared" si="95"/>
        <v>400</v>
      </c>
      <c r="KI16" s="292">
        <f t="shared" si="95"/>
        <v>416</v>
      </c>
      <c r="KJ16" s="292">
        <f t="shared" si="95"/>
        <v>416</v>
      </c>
      <c r="KK16" s="292">
        <f t="shared" si="95"/>
        <v>384</v>
      </c>
      <c r="KL16" s="292">
        <f t="shared" si="95"/>
        <v>432</v>
      </c>
      <c r="KM16" s="292">
        <f t="shared" si="95"/>
        <v>384</v>
      </c>
      <c r="KN16" s="292">
        <f t="shared" si="95"/>
        <v>432</v>
      </c>
      <c r="KO16" s="292">
        <f t="shared" si="95"/>
        <v>400</v>
      </c>
      <c r="KP16" s="292">
        <f t="shared" si="95"/>
        <v>400</v>
      </c>
      <c r="KQ16" s="292">
        <f t="shared" si="95"/>
        <v>416</v>
      </c>
      <c r="KR16" s="292">
        <f t="shared" si="95"/>
        <v>384</v>
      </c>
      <c r="KS16" s="292">
        <f t="shared" si="95"/>
        <v>416</v>
      </c>
      <c r="KT16" s="292">
        <f t="shared" si="95"/>
        <v>416</v>
      </c>
      <c r="KU16" s="292">
        <f t="shared" si="95"/>
        <v>416</v>
      </c>
      <c r="KV16" s="292">
        <f t="shared" si="95"/>
        <v>400</v>
      </c>
      <c r="KW16" s="292">
        <f t="shared" si="95"/>
        <v>400</v>
      </c>
      <c r="KX16" s="292">
        <f t="shared" si="95"/>
        <v>416</v>
      </c>
      <c r="KY16" s="292">
        <f t="shared" si="95"/>
        <v>400</v>
      </c>
      <c r="KZ16" s="292">
        <f t="shared" si="95"/>
        <v>432</v>
      </c>
      <c r="LA16" s="292">
        <f t="shared" si="95"/>
        <v>384</v>
      </c>
      <c r="LB16" s="292">
        <f t="shared" si="95"/>
        <v>416</v>
      </c>
      <c r="LC16" s="292">
        <f t="shared" si="95"/>
        <v>416</v>
      </c>
      <c r="LD16" s="292">
        <f t="shared" si="95"/>
        <v>368</v>
      </c>
      <c r="LE16" s="292">
        <f t="shared" si="95"/>
        <v>416</v>
      </c>
      <c r="LF16" s="292">
        <f t="shared" si="95"/>
        <v>416</v>
      </c>
      <c r="LG16" s="292">
        <f t="shared" si="95"/>
        <v>400</v>
      </c>
      <c r="LH16" s="292">
        <f t="shared" si="95"/>
        <v>416</v>
      </c>
      <c r="LI16" s="292">
        <f t="shared" si="95"/>
        <v>400</v>
      </c>
      <c r="LJ16" s="292">
        <f t="shared" si="95"/>
        <v>416</v>
      </c>
      <c r="LK16" s="292">
        <f t="shared" ref="LK16:NV16" si="96">16*(LK3-LK6-LK7)</f>
        <v>400</v>
      </c>
      <c r="LL16" s="292">
        <f t="shared" si="96"/>
        <v>432</v>
      </c>
      <c r="LM16" s="292">
        <f t="shared" si="96"/>
        <v>384</v>
      </c>
      <c r="LN16" s="292">
        <f t="shared" si="96"/>
        <v>416</v>
      </c>
      <c r="LO16" s="292">
        <f t="shared" si="96"/>
        <v>400</v>
      </c>
      <c r="LP16" s="292">
        <f t="shared" si="96"/>
        <v>368</v>
      </c>
      <c r="LQ16" s="292">
        <f t="shared" si="96"/>
        <v>432</v>
      </c>
      <c r="LR16" s="292">
        <f t="shared" si="96"/>
        <v>416</v>
      </c>
      <c r="LS16" s="292">
        <f t="shared" si="96"/>
        <v>400</v>
      </c>
      <c r="LT16" s="292">
        <f t="shared" si="96"/>
        <v>416</v>
      </c>
      <c r="LU16" s="292">
        <f t="shared" si="96"/>
        <v>400</v>
      </c>
      <c r="LV16" s="292">
        <f t="shared" si="96"/>
        <v>416</v>
      </c>
      <c r="LW16" s="292">
        <f t="shared" si="96"/>
        <v>400</v>
      </c>
      <c r="LX16" s="292">
        <f t="shared" si="96"/>
        <v>416</v>
      </c>
      <c r="LY16" s="292">
        <f t="shared" si="96"/>
        <v>400</v>
      </c>
      <c r="LZ16" s="292">
        <f t="shared" si="96"/>
        <v>416</v>
      </c>
      <c r="MA16" s="292">
        <f t="shared" si="96"/>
        <v>400</v>
      </c>
      <c r="MB16" s="292">
        <f t="shared" si="96"/>
        <v>368</v>
      </c>
      <c r="MC16" s="292">
        <f t="shared" si="96"/>
        <v>432</v>
      </c>
      <c r="MD16" s="292">
        <f t="shared" si="96"/>
        <v>416</v>
      </c>
      <c r="ME16" s="292">
        <f t="shared" si="96"/>
        <v>400</v>
      </c>
      <c r="MF16" s="292">
        <f t="shared" si="96"/>
        <v>416</v>
      </c>
      <c r="MG16" s="292">
        <f t="shared" si="96"/>
        <v>384</v>
      </c>
      <c r="MH16" s="292">
        <f t="shared" si="96"/>
        <v>432</v>
      </c>
      <c r="MI16" s="292">
        <f t="shared" si="96"/>
        <v>400</v>
      </c>
      <c r="MJ16" s="292">
        <f t="shared" si="96"/>
        <v>416</v>
      </c>
      <c r="MK16" s="292">
        <f t="shared" si="96"/>
        <v>400</v>
      </c>
      <c r="ML16" s="292">
        <f t="shared" si="96"/>
        <v>416</v>
      </c>
      <c r="MM16" s="292">
        <f t="shared" si="96"/>
        <v>400</v>
      </c>
      <c r="MN16" s="292">
        <f t="shared" si="96"/>
        <v>384</v>
      </c>
      <c r="MO16" s="292">
        <f t="shared" si="96"/>
        <v>432</v>
      </c>
      <c r="MP16" s="292">
        <f t="shared" si="96"/>
        <v>400</v>
      </c>
      <c r="MQ16" s="292">
        <f t="shared" si="96"/>
        <v>416</v>
      </c>
      <c r="MR16" s="292">
        <f t="shared" si="96"/>
        <v>416</v>
      </c>
      <c r="MS16" s="292">
        <f t="shared" si="96"/>
        <v>384</v>
      </c>
      <c r="MT16" s="292">
        <f t="shared" si="96"/>
        <v>432</v>
      </c>
      <c r="MU16" s="292">
        <f t="shared" si="96"/>
        <v>384</v>
      </c>
      <c r="MV16" s="292">
        <f t="shared" si="96"/>
        <v>432</v>
      </c>
      <c r="MW16" s="292">
        <f t="shared" si="96"/>
        <v>400</v>
      </c>
      <c r="MX16" s="292">
        <f t="shared" si="96"/>
        <v>400</v>
      </c>
      <c r="MY16" s="292">
        <f t="shared" si="96"/>
        <v>416</v>
      </c>
      <c r="MZ16" s="292">
        <f t="shared" si="96"/>
        <v>368</v>
      </c>
      <c r="NA16" s="292">
        <f t="shared" si="96"/>
        <v>416</v>
      </c>
      <c r="NB16" s="292">
        <f t="shared" si="96"/>
        <v>416</v>
      </c>
      <c r="NC16" s="292">
        <f t="shared" si="96"/>
        <v>416</v>
      </c>
      <c r="ND16" s="292">
        <f t="shared" si="96"/>
        <v>400</v>
      </c>
      <c r="NE16" s="292">
        <f t="shared" si="96"/>
        <v>400</v>
      </c>
      <c r="NF16" s="292">
        <f t="shared" si="96"/>
        <v>432</v>
      </c>
      <c r="NG16" s="292">
        <f t="shared" si="96"/>
        <v>384</v>
      </c>
      <c r="NH16" s="292">
        <f t="shared" si="96"/>
        <v>432</v>
      </c>
      <c r="NI16" s="292">
        <f t="shared" si="96"/>
        <v>400</v>
      </c>
      <c r="NJ16" s="292">
        <f t="shared" si="96"/>
        <v>400</v>
      </c>
      <c r="NK16" s="292">
        <f t="shared" si="96"/>
        <v>416</v>
      </c>
      <c r="NL16" s="292">
        <f t="shared" si="96"/>
        <v>368</v>
      </c>
      <c r="NM16" s="292">
        <f t="shared" si="96"/>
        <v>416</v>
      </c>
      <c r="NN16" s="292">
        <f t="shared" si="96"/>
        <v>416</v>
      </c>
      <c r="NO16" s="292">
        <f t="shared" si="96"/>
        <v>416</v>
      </c>
      <c r="NP16" s="292">
        <f t="shared" si="96"/>
        <v>400</v>
      </c>
      <c r="NQ16" s="292">
        <f t="shared" si="96"/>
        <v>400</v>
      </c>
      <c r="NR16" s="292">
        <f t="shared" si="96"/>
        <v>416</v>
      </c>
      <c r="NS16" s="292">
        <f t="shared" si="96"/>
        <v>400</v>
      </c>
      <c r="NT16" s="292">
        <f t="shared" si="96"/>
        <v>432</v>
      </c>
      <c r="NU16" s="292">
        <f t="shared" si="96"/>
        <v>384</v>
      </c>
      <c r="NV16" s="292">
        <f t="shared" si="96"/>
        <v>416</v>
      </c>
      <c r="NW16" s="292">
        <f t="shared" ref="NW16:PF16" si="97">16*(NW3-NW6-NW7)</f>
        <v>416</v>
      </c>
      <c r="NX16" s="292">
        <f t="shared" si="97"/>
        <v>368</v>
      </c>
      <c r="NY16" s="292">
        <f t="shared" si="97"/>
        <v>416</v>
      </c>
      <c r="NZ16" s="292">
        <f t="shared" si="97"/>
        <v>416</v>
      </c>
      <c r="OA16" s="292">
        <f t="shared" si="97"/>
        <v>400</v>
      </c>
      <c r="OB16" s="292">
        <f t="shared" si="97"/>
        <v>416</v>
      </c>
      <c r="OC16" s="292">
        <f t="shared" si="97"/>
        <v>400</v>
      </c>
      <c r="OD16" s="292">
        <f t="shared" si="97"/>
        <v>416</v>
      </c>
      <c r="OE16" s="292">
        <f t="shared" si="97"/>
        <v>400</v>
      </c>
      <c r="OF16" s="292">
        <f t="shared" si="97"/>
        <v>432</v>
      </c>
      <c r="OG16" s="292">
        <f t="shared" si="97"/>
        <v>384</v>
      </c>
      <c r="OH16" s="292">
        <f t="shared" si="97"/>
        <v>416</v>
      </c>
      <c r="OI16" s="292">
        <f t="shared" si="97"/>
        <v>400</v>
      </c>
      <c r="OJ16" s="292">
        <f t="shared" si="97"/>
        <v>384</v>
      </c>
      <c r="OK16" s="292">
        <f t="shared" si="97"/>
        <v>432</v>
      </c>
      <c r="OL16" s="292">
        <f t="shared" si="97"/>
        <v>416</v>
      </c>
      <c r="OM16" s="292">
        <f t="shared" si="97"/>
        <v>400</v>
      </c>
      <c r="ON16" s="292">
        <f t="shared" si="97"/>
        <v>416</v>
      </c>
      <c r="OO16" s="292">
        <f t="shared" si="97"/>
        <v>384</v>
      </c>
      <c r="OP16" s="292">
        <f t="shared" si="97"/>
        <v>432</v>
      </c>
      <c r="OQ16" s="292">
        <f t="shared" si="97"/>
        <v>400</v>
      </c>
      <c r="OR16" s="292">
        <f t="shared" si="97"/>
        <v>416</v>
      </c>
      <c r="OS16" s="292">
        <f t="shared" si="97"/>
        <v>400</v>
      </c>
      <c r="OT16" s="292">
        <f t="shared" si="97"/>
        <v>416</v>
      </c>
      <c r="OU16" s="292">
        <f t="shared" si="97"/>
        <v>400</v>
      </c>
      <c r="OV16" s="292">
        <f t="shared" si="97"/>
        <v>368</v>
      </c>
      <c r="OW16" s="292">
        <f t="shared" si="97"/>
        <v>432</v>
      </c>
      <c r="OX16" s="292">
        <f t="shared" si="97"/>
        <v>400</v>
      </c>
      <c r="OY16" s="292">
        <f t="shared" si="97"/>
        <v>416</v>
      </c>
      <c r="OZ16" s="292">
        <f t="shared" si="97"/>
        <v>416</v>
      </c>
      <c r="PA16" s="292">
        <f t="shared" si="97"/>
        <v>384</v>
      </c>
      <c r="PB16" s="292">
        <f t="shared" si="97"/>
        <v>432</v>
      </c>
      <c r="PC16" s="292">
        <f t="shared" si="97"/>
        <v>400</v>
      </c>
      <c r="PD16" s="292">
        <f t="shared" si="97"/>
        <v>416</v>
      </c>
      <c r="PE16" s="292">
        <f t="shared" si="97"/>
        <v>400</v>
      </c>
      <c r="PF16" s="292">
        <f t="shared" si="97"/>
        <v>400</v>
      </c>
    </row>
    <row r="17" spans="1:422">
      <c r="A17" s="285" t="s">
        <v>123</v>
      </c>
      <c r="B17" s="283">
        <f>SUM(C17:N17)</f>
        <v>3880</v>
      </c>
      <c r="C17" s="292">
        <f t="shared" ref="C17:BN17" si="98">24*(C6+C7)+0.5*C16</f>
        <v>344</v>
      </c>
      <c r="D17" s="292">
        <f t="shared" si="98"/>
        <v>304</v>
      </c>
      <c r="E17" s="292">
        <f t="shared" si="98"/>
        <v>312</v>
      </c>
      <c r="F17" s="292">
        <f t="shared" si="98"/>
        <v>304</v>
      </c>
      <c r="G17" s="292">
        <f t="shared" si="98"/>
        <v>344</v>
      </c>
      <c r="H17" s="292">
        <f t="shared" si="98"/>
        <v>304</v>
      </c>
      <c r="I17" s="292">
        <f t="shared" si="98"/>
        <v>360</v>
      </c>
      <c r="J17" s="292">
        <f t="shared" si="98"/>
        <v>312</v>
      </c>
      <c r="K17" s="292">
        <f t="shared" si="98"/>
        <v>320</v>
      </c>
      <c r="L17" s="292">
        <f t="shared" si="98"/>
        <v>328</v>
      </c>
      <c r="M17" s="292">
        <f t="shared" si="98"/>
        <v>320</v>
      </c>
      <c r="N17" s="292">
        <f t="shared" si="98"/>
        <v>328</v>
      </c>
      <c r="O17" s="292">
        <f t="shared" si="98"/>
        <v>344</v>
      </c>
      <c r="P17" s="292">
        <f t="shared" si="98"/>
        <v>312</v>
      </c>
      <c r="Q17" s="292">
        <f t="shared" si="98"/>
        <v>312</v>
      </c>
      <c r="R17" s="292">
        <f t="shared" si="98"/>
        <v>320</v>
      </c>
      <c r="S17" s="292">
        <f t="shared" si="98"/>
        <v>328</v>
      </c>
      <c r="T17" s="292">
        <f t="shared" si="98"/>
        <v>304</v>
      </c>
      <c r="U17" s="292">
        <f t="shared" si="98"/>
        <v>360</v>
      </c>
      <c r="V17" s="292">
        <f t="shared" si="98"/>
        <v>312</v>
      </c>
      <c r="W17" s="292">
        <f t="shared" si="98"/>
        <v>336</v>
      </c>
      <c r="X17" s="292">
        <f t="shared" si="98"/>
        <v>312</v>
      </c>
      <c r="Y17" s="292">
        <f t="shared" si="98"/>
        <v>320</v>
      </c>
      <c r="Z17" s="292">
        <f t="shared" si="98"/>
        <v>344</v>
      </c>
      <c r="AA17" s="292">
        <f t="shared" si="98"/>
        <v>328</v>
      </c>
      <c r="AB17" s="292">
        <f t="shared" si="98"/>
        <v>304</v>
      </c>
      <c r="AC17" s="292">
        <f t="shared" si="98"/>
        <v>328</v>
      </c>
      <c r="AD17" s="292">
        <f t="shared" si="98"/>
        <v>304</v>
      </c>
      <c r="AE17" s="292">
        <f t="shared" si="98"/>
        <v>328</v>
      </c>
      <c r="AF17" s="292">
        <f t="shared" si="98"/>
        <v>320</v>
      </c>
      <c r="AG17" s="292">
        <f t="shared" si="98"/>
        <v>344</v>
      </c>
      <c r="AH17" s="292">
        <f t="shared" si="98"/>
        <v>312</v>
      </c>
      <c r="AI17" s="292">
        <f t="shared" si="98"/>
        <v>336</v>
      </c>
      <c r="AJ17" s="292">
        <f t="shared" si="98"/>
        <v>312</v>
      </c>
      <c r="AK17" s="292">
        <f t="shared" si="98"/>
        <v>320</v>
      </c>
      <c r="AL17" s="292">
        <f t="shared" si="98"/>
        <v>344</v>
      </c>
      <c r="AM17" s="292">
        <f t="shared" si="98"/>
        <v>328</v>
      </c>
      <c r="AN17" s="292">
        <f t="shared" si="98"/>
        <v>304</v>
      </c>
      <c r="AO17" s="292">
        <f t="shared" si="98"/>
        <v>328</v>
      </c>
      <c r="AP17" s="292">
        <f t="shared" si="98"/>
        <v>304</v>
      </c>
      <c r="AQ17" s="292">
        <f t="shared" si="98"/>
        <v>328</v>
      </c>
      <c r="AR17" s="292">
        <f t="shared" si="98"/>
        <v>320</v>
      </c>
      <c r="AS17" s="292">
        <f t="shared" si="98"/>
        <v>344</v>
      </c>
      <c r="AT17" s="292">
        <f t="shared" si="98"/>
        <v>328</v>
      </c>
      <c r="AU17" s="292">
        <f t="shared" si="98"/>
        <v>320</v>
      </c>
      <c r="AV17" s="292">
        <f t="shared" si="98"/>
        <v>312</v>
      </c>
      <c r="AW17" s="292">
        <f t="shared" si="98"/>
        <v>336</v>
      </c>
      <c r="AX17" s="292">
        <f t="shared" si="98"/>
        <v>328</v>
      </c>
      <c r="AY17" s="292">
        <f t="shared" si="98"/>
        <v>328</v>
      </c>
      <c r="AZ17" s="292">
        <f t="shared" si="98"/>
        <v>304</v>
      </c>
      <c r="BA17" s="292">
        <f t="shared" si="98"/>
        <v>328</v>
      </c>
      <c r="BB17" s="292">
        <f t="shared" si="98"/>
        <v>304</v>
      </c>
      <c r="BC17" s="292">
        <f t="shared" si="98"/>
        <v>344</v>
      </c>
      <c r="BD17" s="292">
        <f t="shared" si="98"/>
        <v>304</v>
      </c>
      <c r="BE17" s="292">
        <f t="shared" si="98"/>
        <v>344</v>
      </c>
      <c r="BF17" s="292">
        <f t="shared" si="98"/>
        <v>328</v>
      </c>
      <c r="BG17" s="292">
        <f t="shared" si="98"/>
        <v>320</v>
      </c>
      <c r="BH17" s="292">
        <f t="shared" si="98"/>
        <v>312</v>
      </c>
      <c r="BI17" s="292">
        <f t="shared" si="98"/>
        <v>336</v>
      </c>
      <c r="BJ17" s="292">
        <f t="shared" si="98"/>
        <v>328</v>
      </c>
      <c r="BK17" s="292">
        <f t="shared" si="98"/>
        <v>344</v>
      </c>
      <c r="BL17" s="292">
        <f t="shared" si="98"/>
        <v>312</v>
      </c>
      <c r="BM17" s="292">
        <f t="shared" si="98"/>
        <v>312</v>
      </c>
      <c r="BN17" s="292">
        <f t="shared" si="98"/>
        <v>304</v>
      </c>
      <c r="BO17" s="292">
        <f t="shared" ref="BO17:DZ17" si="99">24*(BO6+BO7)+0.5*BO16</f>
        <v>344</v>
      </c>
      <c r="BP17" s="292">
        <f t="shared" si="99"/>
        <v>304</v>
      </c>
      <c r="BQ17" s="292">
        <f t="shared" si="99"/>
        <v>360</v>
      </c>
      <c r="BR17" s="292">
        <f t="shared" si="99"/>
        <v>312</v>
      </c>
      <c r="BS17" s="292">
        <f t="shared" si="99"/>
        <v>320</v>
      </c>
      <c r="BT17" s="292">
        <f t="shared" si="99"/>
        <v>328</v>
      </c>
      <c r="BU17" s="292">
        <f t="shared" si="99"/>
        <v>320</v>
      </c>
      <c r="BV17" s="292">
        <f t="shared" si="99"/>
        <v>328</v>
      </c>
      <c r="BW17" s="292">
        <f t="shared" si="99"/>
        <v>344</v>
      </c>
      <c r="BX17" s="292">
        <f t="shared" si="99"/>
        <v>304</v>
      </c>
      <c r="BY17" s="292">
        <f t="shared" si="99"/>
        <v>312</v>
      </c>
      <c r="BZ17" s="292">
        <f t="shared" si="99"/>
        <v>320</v>
      </c>
      <c r="CA17" s="292">
        <f t="shared" si="99"/>
        <v>328</v>
      </c>
      <c r="CB17" s="292">
        <f t="shared" si="99"/>
        <v>304</v>
      </c>
      <c r="CC17" s="292">
        <f t="shared" si="99"/>
        <v>360</v>
      </c>
      <c r="CD17" s="292">
        <f t="shared" si="99"/>
        <v>312</v>
      </c>
      <c r="CE17" s="292">
        <f t="shared" si="99"/>
        <v>320</v>
      </c>
      <c r="CF17" s="292">
        <f t="shared" si="99"/>
        <v>328</v>
      </c>
      <c r="CG17" s="292">
        <f t="shared" si="99"/>
        <v>320</v>
      </c>
      <c r="CH17" s="292">
        <f t="shared" si="99"/>
        <v>344</v>
      </c>
      <c r="CI17" s="292">
        <f t="shared" si="99"/>
        <v>328</v>
      </c>
      <c r="CJ17" s="292">
        <f t="shared" si="99"/>
        <v>304</v>
      </c>
      <c r="CK17" s="292">
        <f t="shared" si="99"/>
        <v>312</v>
      </c>
      <c r="CL17" s="292">
        <f t="shared" si="99"/>
        <v>320</v>
      </c>
      <c r="CM17" s="292">
        <f t="shared" si="99"/>
        <v>328</v>
      </c>
      <c r="CN17" s="292">
        <f t="shared" si="99"/>
        <v>304</v>
      </c>
      <c r="CO17" s="292">
        <f t="shared" si="99"/>
        <v>360</v>
      </c>
      <c r="CP17" s="292">
        <f t="shared" si="99"/>
        <v>312</v>
      </c>
      <c r="CQ17" s="292">
        <f t="shared" si="99"/>
        <v>336</v>
      </c>
      <c r="CR17" s="292">
        <f t="shared" si="99"/>
        <v>312</v>
      </c>
      <c r="CS17" s="292">
        <f t="shared" si="99"/>
        <v>320</v>
      </c>
      <c r="CT17" s="292">
        <f t="shared" si="99"/>
        <v>344</v>
      </c>
      <c r="CU17" s="292">
        <f t="shared" si="99"/>
        <v>328</v>
      </c>
      <c r="CV17" s="292">
        <f t="shared" si="99"/>
        <v>304</v>
      </c>
      <c r="CW17" s="292">
        <f t="shared" si="99"/>
        <v>328</v>
      </c>
      <c r="CX17" s="292">
        <f t="shared" si="99"/>
        <v>304</v>
      </c>
      <c r="CY17" s="292">
        <f t="shared" si="99"/>
        <v>328</v>
      </c>
      <c r="CZ17" s="292">
        <f t="shared" si="99"/>
        <v>320</v>
      </c>
      <c r="DA17" s="292">
        <f t="shared" si="99"/>
        <v>344</v>
      </c>
      <c r="DB17" s="292">
        <f t="shared" si="99"/>
        <v>312</v>
      </c>
      <c r="DC17" s="292">
        <f t="shared" si="99"/>
        <v>336</v>
      </c>
      <c r="DD17" s="292">
        <f t="shared" si="99"/>
        <v>312</v>
      </c>
      <c r="DE17" s="292">
        <f t="shared" si="99"/>
        <v>320</v>
      </c>
      <c r="DF17" s="292">
        <f t="shared" si="99"/>
        <v>344</v>
      </c>
      <c r="DG17" s="292">
        <f t="shared" si="99"/>
        <v>328</v>
      </c>
      <c r="DH17" s="292">
        <f t="shared" si="99"/>
        <v>312</v>
      </c>
      <c r="DI17" s="292">
        <f t="shared" si="99"/>
        <v>328</v>
      </c>
      <c r="DJ17" s="292">
        <f t="shared" si="99"/>
        <v>304</v>
      </c>
      <c r="DK17" s="292">
        <f t="shared" si="99"/>
        <v>344</v>
      </c>
      <c r="DL17" s="292">
        <f t="shared" si="99"/>
        <v>304</v>
      </c>
      <c r="DM17" s="292">
        <f t="shared" si="99"/>
        <v>344</v>
      </c>
      <c r="DN17" s="292">
        <f t="shared" si="99"/>
        <v>328</v>
      </c>
      <c r="DO17" s="292">
        <f t="shared" si="99"/>
        <v>320</v>
      </c>
      <c r="DP17" s="292">
        <f t="shared" si="99"/>
        <v>312</v>
      </c>
      <c r="DQ17" s="292">
        <f t="shared" si="99"/>
        <v>336</v>
      </c>
      <c r="DR17" s="292">
        <f t="shared" si="99"/>
        <v>328</v>
      </c>
      <c r="DS17" s="292">
        <f t="shared" si="99"/>
        <v>344</v>
      </c>
      <c r="DT17" s="292">
        <f t="shared" si="99"/>
        <v>304</v>
      </c>
      <c r="DU17" s="292">
        <f t="shared" si="99"/>
        <v>312</v>
      </c>
      <c r="DV17" s="292">
        <f t="shared" si="99"/>
        <v>304</v>
      </c>
      <c r="DW17" s="292">
        <f t="shared" si="99"/>
        <v>344</v>
      </c>
      <c r="DX17" s="292">
        <f t="shared" si="99"/>
        <v>304</v>
      </c>
      <c r="DY17" s="292">
        <f t="shared" si="99"/>
        <v>344</v>
      </c>
      <c r="DZ17" s="292">
        <f t="shared" si="99"/>
        <v>328</v>
      </c>
      <c r="EA17" s="292">
        <f t="shared" ref="EA17:GL17" si="100">24*(EA6+EA7)+0.5*EA16</f>
        <v>320</v>
      </c>
      <c r="EB17" s="292">
        <f t="shared" si="100"/>
        <v>328</v>
      </c>
      <c r="EC17" s="292">
        <f t="shared" si="100"/>
        <v>320</v>
      </c>
      <c r="ED17" s="292">
        <f t="shared" si="100"/>
        <v>328</v>
      </c>
      <c r="EE17" s="292">
        <f t="shared" si="100"/>
        <v>344</v>
      </c>
      <c r="EF17" s="292">
        <f t="shared" si="100"/>
        <v>304</v>
      </c>
      <c r="EG17" s="292">
        <f t="shared" si="100"/>
        <v>312</v>
      </c>
      <c r="EH17" s="292">
        <f t="shared" si="100"/>
        <v>304</v>
      </c>
      <c r="EI17" s="292">
        <f t="shared" si="100"/>
        <v>344</v>
      </c>
      <c r="EJ17" s="292">
        <f t="shared" si="100"/>
        <v>304</v>
      </c>
      <c r="EK17" s="292">
        <f t="shared" si="100"/>
        <v>360</v>
      </c>
      <c r="EL17" s="292">
        <f t="shared" si="100"/>
        <v>312</v>
      </c>
      <c r="EM17" s="292">
        <f t="shared" si="100"/>
        <v>320</v>
      </c>
      <c r="EN17" s="292">
        <f t="shared" si="100"/>
        <v>328</v>
      </c>
      <c r="EO17" s="292">
        <f t="shared" si="100"/>
        <v>320</v>
      </c>
      <c r="EP17" s="292">
        <f t="shared" si="100"/>
        <v>328</v>
      </c>
      <c r="EQ17" s="292">
        <f t="shared" si="100"/>
        <v>344</v>
      </c>
      <c r="ER17" s="292">
        <f t="shared" si="100"/>
        <v>304</v>
      </c>
      <c r="ES17" s="292">
        <f t="shared" si="100"/>
        <v>312</v>
      </c>
      <c r="ET17" s="292">
        <f t="shared" si="100"/>
        <v>320</v>
      </c>
      <c r="EU17" s="292">
        <f t="shared" si="100"/>
        <v>328</v>
      </c>
      <c r="EV17" s="292">
        <f t="shared" si="100"/>
        <v>304</v>
      </c>
      <c r="EW17" s="292">
        <f t="shared" si="100"/>
        <v>360</v>
      </c>
      <c r="EX17" s="292">
        <f t="shared" si="100"/>
        <v>312</v>
      </c>
      <c r="EY17" s="292">
        <f t="shared" si="100"/>
        <v>320</v>
      </c>
      <c r="EZ17" s="292">
        <f t="shared" si="100"/>
        <v>328</v>
      </c>
      <c r="FA17" s="292">
        <f t="shared" si="100"/>
        <v>320</v>
      </c>
      <c r="FB17" s="292">
        <f t="shared" si="100"/>
        <v>344</v>
      </c>
      <c r="FC17" s="292">
        <f t="shared" si="100"/>
        <v>328</v>
      </c>
      <c r="FD17" s="292">
        <f t="shared" si="100"/>
        <v>312</v>
      </c>
      <c r="FE17" s="292">
        <f t="shared" si="100"/>
        <v>328</v>
      </c>
      <c r="FF17" s="292">
        <f t="shared" si="100"/>
        <v>304</v>
      </c>
      <c r="FG17" s="292">
        <f t="shared" si="100"/>
        <v>328</v>
      </c>
      <c r="FH17" s="292">
        <f t="shared" si="100"/>
        <v>320</v>
      </c>
      <c r="FI17" s="292">
        <f t="shared" si="100"/>
        <v>344</v>
      </c>
      <c r="FJ17" s="292">
        <f t="shared" si="100"/>
        <v>312</v>
      </c>
      <c r="FK17" s="292">
        <f t="shared" si="100"/>
        <v>336</v>
      </c>
      <c r="FL17" s="292">
        <f t="shared" si="100"/>
        <v>312</v>
      </c>
      <c r="FM17" s="292">
        <f t="shared" si="100"/>
        <v>320</v>
      </c>
      <c r="FN17" s="292">
        <f t="shared" si="100"/>
        <v>344</v>
      </c>
      <c r="FO17" s="292">
        <f t="shared" si="100"/>
        <v>328</v>
      </c>
      <c r="FP17" s="292">
        <f t="shared" si="100"/>
        <v>304</v>
      </c>
      <c r="FQ17" s="292">
        <f t="shared" si="100"/>
        <v>328</v>
      </c>
      <c r="FR17" s="292">
        <f t="shared" si="100"/>
        <v>304</v>
      </c>
      <c r="FS17" s="292">
        <f t="shared" si="100"/>
        <v>328</v>
      </c>
      <c r="FT17" s="292">
        <f t="shared" si="100"/>
        <v>320</v>
      </c>
      <c r="FU17" s="292">
        <f t="shared" si="100"/>
        <v>344</v>
      </c>
      <c r="FV17" s="292">
        <f t="shared" si="100"/>
        <v>328</v>
      </c>
      <c r="FW17" s="292">
        <f t="shared" si="100"/>
        <v>320</v>
      </c>
      <c r="FX17" s="292">
        <f t="shared" si="100"/>
        <v>312</v>
      </c>
      <c r="FY17" s="292">
        <f t="shared" si="100"/>
        <v>336</v>
      </c>
      <c r="FZ17" s="292">
        <f t="shared" si="100"/>
        <v>328</v>
      </c>
      <c r="GA17" s="292">
        <f t="shared" si="100"/>
        <v>328</v>
      </c>
      <c r="GB17" s="292">
        <f t="shared" si="100"/>
        <v>304</v>
      </c>
      <c r="GC17" s="292">
        <f t="shared" si="100"/>
        <v>328</v>
      </c>
      <c r="GD17" s="292">
        <f t="shared" si="100"/>
        <v>304</v>
      </c>
      <c r="GE17" s="292">
        <f t="shared" si="100"/>
        <v>344</v>
      </c>
      <c r="GF17" s="292">
        <f t="shared" si="100"/>
        <v>304</v>
      </c>
      <c r="GG17" s="292">
        <f t="shared" si="100"/>
        <v>344</v>
      </c>
      <c r="GH17" s="292">
        <f t="shared" si="100"/>
        <v>328</v>
      </c>
      <c r="GI17" s="292">
        <f t="shared" si="100"/>
        <v>320</v>
      </c>
      <c r="GJ17" s="292">
        <f t="shared" si="100"/>
        <v>312</v>
      </c>
      <c r="GK17" s="292">
        <f t="shared" si="100"/>
        <v>336</v>
      </c>
      <c r="GL17" s="292">
        <f t="shared" si="100"/>
        <v>328</v>
      </c>
      <c r="GM17" s="292">
        <f t="shared" ref="GM17:IX17" si="101">24*(GM6+GM7)+0.5*GM16</f>
        <v>344</v>
      </c>
      <c r="GN17" s="292">
        <f t="shared" si="101"/>
        <v>304</v>
      </c>
      <c r="GO17" s="292">
        <f t="shared" si="101"/>
        <v>312</v>
      </c>
      <c r="GP17" s="292">
        <f t="shared" si="101"/>
        <v>304</v>
      </c>
      <c r="GQ17" s="292">
        <f t="shared" si="101"/>
        <v>344</v>
      </c>
      <c r="GR17" s="292">
        <f t="shared" si="101"/>
        <v>304</v>
      </c>
      <c r="GS17" s="292">
        <f t="shared" si="101"/>
        <v>344</v>
      </c>
      <c r="GT17" s="292">
        <f t="shared" si="101"/>
        <v>328</v>
      </c>
      <c r="GU17" s="292">
        <f t="shared" si="101"/>
        <v>320</v>
      </c>
      <c r="GV17" s="292">
        <f t="shared" si="101"/>
        <v>328</v>
      </c>
      <c r="GW17" s="292">
        <f t="shared" si="101"/>
        <v>320</v>
      </c>
      <c r="GX17" s="292">
        <f t="shared" si="101"/>
        <v>328</v>
      </c>
      <c r="GY17" s="292">
        <f t="shared" si="101"/>
        <v>344</v>
      </c>
      <c r="GZ17" s="292">
        <f t="shared" si="101"/>
        <v>312</v>
      </c>
      <c r="HA17" s="292">
        <f t="shared" si="101"/>
        <v>312</v>
      </c>
      <c r="HB17" s="292">
        <f t="shared" si="101"/>
        <v>320</v>
      </c>
      <c r="HC17" s="292">
        <f t="shared" si="101"/>
        <v>328</v>
      </c>
      <c r="HD17" s="292">
        <f t="shared" si="101"/>
        <v>304</v>
      </c>
      <c r="HE17" s="292">
        <f t="shared" si="101"/>
        <v>360</v>
      </c>
      <c r="HF17" s="292">
        <f t="shared" si="101"/>
        <v>312</v>
      </c>
      <c r="HG17" s="292">
        <f t="shared" si="101"/>
        <v>320</v>
      </c>
      <c r="HH17" s="292">
        <f t="shared" si="101"/>
        <v>328</v>
      </c>
      <c r="HI17" s="292">
        <f t="shared" si="101"/>
        <v>320</v>
      </c>
      <c r="HJ17" s="292">
        <f t="shared" si="101"/>
        <v>344</v>
      </c>
      <c r="HK17" s="292">
        <f t="shared" si="101"/>
        <v>328</v>
      </c>
      <c r="HL17" s="292">
        <f t="shared" si="101"/>
        <v>304</v>
      </c>
      <c r="HM17" s="292">
        <f t="shared" si="101"/>
        <v>312</v>
      </c>
      <c r="HN17" s="292">
        <f t="shared" si="101"/>
        <v>320</v>
      </c>
      <c r="HO17" s="292">
        <f t="shared" si="101"/>
        <v>328</v>
      </c>
      <c r="HP17" s="292">
        <f t="shared" si="101"/>
        <v>304</v>
      </c>
      <c r="HQ17" s="292">
        <f t="shared" si="101"/>
        <v>360</v>
      </c>
      <c r="HR17" s="292">
        <f t="shared" si="101"/>
        <v>312</v>
      </c>
      <c r="HS17" s="292">
        <f t="shared" si="101"/>
        <v>336</v>
      </c>
      <c r="HT17" s="292">
        <f t="shared" si="101"/>
        <v>312</v>
      </c>
      <c r="HU17" s="292">
        <f t="shared" si="101"/>
        <v>320</v>
      </c>
      <c r="HV17" s="292">
        <f t="shared" si="101"/>
        <v>344</v>
      </c>
      <c r="HW17" s="292">
        <f t="shared" si="101"/>
        <v>328</v>
      </c>
      <c r="HX17" s="292">
        <f t="shared" si="101"/>
        <v>304</v>
      </c>
      <c r="HY17" s="292">
        <f t="shared" si="101"/>
        <v>328</v>
      </c>
      <c r="HZ17" s="292">
        <f t="shared" si="101"/>
        <v>304</v>
      </c>
      <c r="IA17" s="292">
        <f t="shared" si="101"/>
        <v>328</v>
      </c>
      <c r="IB17" s="292">
        <f t="shared" si="101"/>
        <v>320</v>
      </c>
      <c r="IC17" s="292">
        <f t="shared" si="101"/>
        <v>344</v>
      </c>
      <c r="ID17" s="292">
        <f t="shared" si="101"/>
        <v>312</v>
      </c>
      <c r="IE17" s="292">
        <f t="shared" si="101"/>
        <v>336</v>
      </c>
      <c r="IF17" s="292">
        <f t="shared" si="101"/>
        <v>312</v>
      </c>
      <c r="IG17" s="292">
        <f t="shared" si="101"/>
        <v>320</v>
      </c>
      <c r="IH17" s="292">
        <f t="shared" si="101"/>
        <v>344</v>
      </c>
      <c r="II17" s="292">
        <f t="shared" si="101"/>
        <v>328</v>
      </c>
      <c r="IJ17" s="292">
        <f t="shared" si="101"/>
        <v>304</v>
      </c>
      <c r="IK17" s="292">
        <f t="shared" si="101"/>
        <v>328</v>
      </c>
      <c r="IL17" s="292">
        <f t="shared" si="101"/>
        <v>304</v>
      </c>
      <c r="IM17" s="292">
        <f t="shared" si="101"/>
        <v>328</v>
      </c>
      <c r="IN17" s="292">
        <f t="shared" si="101"/>
        <v>320</v>
      </c>
      <c r="IO17" s="292">
        <f t="shared" si="101"/>
        <v>344</v>
      </c>
      <c r="IP17" s="292">
        <f t="shared" si="101"/>
        <v>328</v>
      </c>
      <c r="IQ17" s="292">
        <f t="shared" si="101"/>
        <v>320</v>
      </c>
      <c r="IR17" s="292">
        <f t="shared" si="101"/>
        <v>312</v>
      </c>
      <c r="IS17" s="292">
        <f t="shared" si="101"/>
        <v>336</v>
      </c>
      <c r="IT17" s="292">
        <f t="shared" si="101"/>
        <v>328</v>
      </c>
      <c r="IU17" s="292">
        <f t="shared" si="101"/>
        <v>328</v>
      </c>
      <c r="IV17" s="292">
        <f t="shared" si="101"/>
        <v>328</v>
      </c>
      <c r="IW17" s="292">
        <f t="shared" si="101"/>
        <v>312</v>
      </c>
      <c r="IX17" s="292">
        <f t="shared" si="101"/>
        <v>304</v>
      </c>
      <c r="IY17" s="292">
        <f t="shared" ref="IY17:LJ17" si="102">24*(IY6+IY7)+0.5*IY16</f>
        <v>344</v>
      </c>
      <c r="IZ17" s="292">
        <f t="shared" si="102"/>
        <v>304</v>
      </c>
      <c r="JA17" s="292">
        <f t="shared" si="102"/>
        <v>344</v>
      </c>
      <c r="JB17" s="292">
        <f t="shared" si="102"/>
        <v>328</v>
      </c>
      <c r="JC17" s="292">
        <f t="shared" si="102"/>
        <v>320</v>
      </c>
      <c r="JD17" s="292">
        <f t="shared" si="102"/>
        <v>328</v>
      </c>
      <c r="JE17" s="292">
        <f t="shared" si="102"/>
        <v>320</v>
      </c>
      <c r="JF17" s="292">
        <f t="shared" si="102"/>
        <v>328</v>
      </c>
      <c r="JG17" s="292">
        <f t="shared" si="102"/>
        <v>344</v>
      </c>
      <c r="JH17" s="292">
        <f t="shared" si="102"/>
        <v>304</v>
      </c>
      <c r="JI17" s="292">
        <f t="shared" si="102"/>
        <v>312</v>
      </c>
      <c r="JJ17" s="292">
        <f t="shared" si="102"/>
        <v>304</v>
      </c>
      <c r="JK17" s="292">
        <f t="shared" si="102"/>
        <v>344</v>
      </c>
      <c r="JL17" s="292">
        <f t="shared" si="102"/>
        <v>304</v>
      </c>
      <c r="JM17" s="292">
        <f t="shared" si="102"/>
        <v>360</v>
      </c>
      <c r="JN17" s="292">
        <f t="shared" si="102"/>
        <v>312</v>
      </c>
      <c r="JO17" s="292">
        <f t="shared" si="102"/>
        <v>320</v>
      </c>
      <c r="JP17" s="292">
        <f t="shared" si="102"/>
        <v>328</v>
      </c>
      <c r="JQ17" s="292">
        <f t="shared" si="102"/>
        <v>320</v>
      </c>
      <c r="JR17" s="292">
        <f t="shared" si="102"/>
        <v>328</v>
      </c>
      <c r="JS17" s="292">
        <f t="shared" si="102"/>
        <v>344</v>
      </c>
      <c r="JT17" s="292">
        <f t="shared" si="102"/>
        <v>304</v>
      </c>
      <c r="JU17" s="292">
        <f t="shared" si="102"/>
        <v>312</v>
      </c>
      <c r="JV17" s="292">
        <f t="shared" si="102"/>
        <v>320</v>
      </c>
      <c r="JW17" s="292">
        <f t="shared" si="102"/>
        <v>328</v>
      </c>
      <c r="JX17" s="292">
        <f t="shared" si="102"/>
        <v>304</v>
      </c>
      <c r="JY17" s="292">
        <f t="shared" si="102"/>
        <v>360</v>
      </c>
      <c r="JZ17" s="292">
        <f t="shared" si="102"/>
        <v>312</v>
      </c>
      <c r="KA17" s="292">
        <f t="shared" si="102"/>
        <v>320</v>
      </c>
      <c r="KB17" s="292">
        <f t="shared" si="102"/>
        <v>328</v>
      </c>
      <c r="KC17" s="292">
        <f t="shared" si="102"/>
        <v>320</v>
      </c>
      <c r="KD17" s="292">
        <f t="shared" si="102"/>
        <v>344</v>
      </c>
      <c r="KE17" s="292">
        <f t="shared" si="102"/>
        <v>328</v>
      </c>
      <c r="KF17" s="292">
        <f t="shared" si="102"/>
        <v>304</v>
      </c>
      <c r="KG17" s="292">
        <f t="shared" si="102"/>
        <v>312</v>
      </c>
      <c r="KH17" s="292">
        <f t="shared" si="102"/>
        <v>320</v>
      </c>
      <c r="KI17" s="292">
        <f t="shared" si="102"/>
        <v>328</v>
      </c>
      <c r="KJ17" s="292">
        <f t="shared" si="102"/>
        <v>304</v>
      </c>
      <c r="KK17" s="292">
        <f t="shared" si="102"/>
        <v>360</v>
      </c>
      <c r="KL17" s="292">
        <f t="shared" si="102"/>
        <v>312</v>
      </c>
      <c r="KM17" s="292">
        <f t="shared" si="102"/>
        <v>336</v>
      </c>
      <c r="KN17" s="292">
        <f t="shared" si="102"/>
        <v>312</v>
      </c>
      <c r="KO17" s="292">
        <f t="shared" si="102"/>
        <v>320</v>
      </c>
      <c r="KP17" s="292">
        <f t="shared" si="102"/>
        <v>344</v>
      </c>
      <c r="KQ17" s="292">
        <f t="shared" si="102"/>
        <v>328</v>
      </c>
      <c r="KR17" s="292">
        <f t="shared" si="102"/>
        <v>312</v>
      </c>
      <c r="KS17" s="292">
        <f t="shared" si="102"/>
        <v>328</v>
      </c>
      <c r="KT17" s="292">
        <f t="shared" si="102"/>
        <v>304</v>
      </c>
      <c r="KU17" s="292">
        <f t="shared" si="102"/>
        <v>328</v>
      </c>
      <c r="KV17" s="292">
        <f t="shared" si="102"/>
        <v>320</v>
      </c>
      <c r="KW17" s="292">
        <f t="shared" si="102"/>
        <v>344</v>
      </c>
      <c r="KX17" s="292">
        <f t="shared" si="102"/>
        <v>328</v>
      </c>
      <c r="KY17" s="292">
        <f t="shared" si="102"/>
        <v>320</v>
      </c>
      <c r="KZ17" s="292">
        <f t="shared" si="102"/>
        <v>312</v>
      </c>
      <c r="LA17" s="292">
        <f t="shared" si="102"/>
        <v>336</v>
      </c>
      <c r="LB17" s="292">
        <f t="shared" si="102"/>
        <v>328</v>
      </c>
      <c r="LC17" s="292">
        <f t="shared" si="102"/>
        <v>328</v>
      </c>
      <c r="LD17" s="292">
        <f t="shared" si="102"/>
        <v>304</v>
      </c>
      <c r="LE17" s="292">
        <f t="shared" si="102"/>
        <v>328</v>
      </c>
      <c r="LF17" s="292">
        <f t="shared" si="102"/>
        <v>304</v>
      </c>
      <c r="LG17" s="292">
        <f t="shared" si="102"/>
        <v>344</v>
      </c>
      <c r="LH17" s="292">
        <f t="shared" si="102"/>
        <v>304</v>
      </c>
      <c r="LI17" s="292">
        <f t="shared" si="102"/>
        <v>344</v>
      </c>
      <c r="LJ17" s="292">
        <f t="shared" si="102"/>
        <v>328</v>
      </c>
      <c r="LK17" s="292">
        <f t="shared" ref="LK17:NV17" si="103">24*(LK6+LK7)+0.5*LK16</f>
        <v>320</v>
      </c>
      <c r="LL17" s="292">
        <f t="shared" si="103"/>
        <v>312</v>
      </c>
      <c r="LM17" s="292">
        <f t="shared" si="103"/>
        <v>336</v>
      </c>
      <c r="LN17" s="292">
        <f t="shared" si="103"/>
        <v>328</v>
      </c>
      <c r="LO17" s="292">
        <f t="shared" si="103"/>
        <v>344</v>
      </c>
      <c r="LP17" s="292">
        <f t="shared" si="103"/>
        <v>304</v>
      </c>
      <c r="LQ17" s="292">
        <f t="shared" si="103"/>
        <v>312</v>
      </c>
      <c r="LR17" s="292">
        <f t="shared" si="103"/>
        <v>304</v>
      </c>
      <c r="LS17" s="292">
        <f t="shared" si="103"/>
        <v>344</v>
      </c>
      <c r="LT17" s="292">
        <f t="shared" si="103"/>
        <v>304</v>
      </c>
      <c r="LU17" s="292">
        <f t="shared" si="103"/>
        <v>344</v>
      </c>
      <c r="LV17" s="292">
        <f t="shared" si="103"/>
        <v>328</v>
      </c>
      <c r="LW17" s="292">
        <f t="shared" si="103"/>
        <v>320</v>
      </c>
      <c r="LX17" s="292">
        <f t="shared" si="103"/>
        <v>328</v>
      </c>
      <c r="LY17" s="292">
        <f t="shared" si="103"/>
        <v>320</v>
      </c>
      <c r="LZ17" s="292">
        <f t="shared" si="103"/>
        <v>328</v>
      </c>
      <c r="MA17" s="292">
        <f t="shared" si="103"/>
        <v>344</v>
      </c>
      <c r="MB17" s="292">
        <f t="shared" si="103"/>
        <v>304</v>
      </c>
      <c r="MC17" s="292">
        <f t="shared" si="103"/>
        <v>312</v>
      </c>
      <c r="MD17" s="292">
        <f t="shared" si="103"/>
        <v>304</v>
      </c>
      <c r="ME17" s="292">
        <f t="shared" si="103"/>
        <v>344</v>
      </c>
      <c r="MF17" s="292">
        <f t="shared" si="103"/>
        <v>304</v>
      </c>
      <c r="MG17" s="292">
        <f t="shared" si="103"/>
        <v>360</v>
      </c>
      <c r="MH17" s="292">
        <f t="shared" si="103"/>
        <v>312</v>
      </c>
      <c r="MI17" s="292">
        <f t="shared" si="103"/>
        <v>320</v>
      </c>
      <c r="MJ17" s="292">
        <f t="shared" si="103"/>
        <v>328</v>
      </c>
      <c r="MK17" s="292">
        <f t="shared" si="103"/>
        <v>320</v>
      </c>
      <c r="ML17" s="292">
        <f t="shared" si="103"/>
        <v>328</v>
      </c>
      <c r="MM17" s="292">
        <f t="shared" si="103"/>
        <v>344</v>
      </c>
      <c r="MN17" s="292">
        <f t="shared" si="103"/>
        <v>312</v>
      </c>
      <c r="MO17" s="292">
        <f t="shared" si="103"/>
        <v>312</v>
      </c>
      <c r="MP17" s="292">
        <f t="shared" si="103"/>
        <v>320</v>
      </c>
      <c r="MQ17" s="292">
        <f t="shared" si="103"/>
        <v>328</v>
      </c>
      <c r="MR17" s="292">
        <f t="shared" si="103"/>
        <v>304</v>
      </c>
      <c r="MS17" s="292">
        <f t="shared" si="103"/>
        <v>360</v>
      </c>
      <c r="MT17" s="292">
        <f t="shared" si="103"/>
        <v>312</v>
      </c>
      <c r="MU17" s="292">
        <f t="shared" si="103"/>
        <v>336</v>
      </c>
      <c r="MV17" s="292">
        <f t="shared" si="103"/>
        <v>312</v>
      </c>
      <c r="MW17" s="292">
        <f t="shared" si="103"/>
        <v>320</v>
      </c>
      <c r="MX17" s="292">
        <f t="shared" si="103"/>
        <v>344</v>
      </c>
      <c r="MY17" s="292">
        <f t="shared" si="103"/>
        <v>328</v>
      </c>
      <c r="MZ17" s="292">
        <f t="shared" si="103"/>
        <v>304</v>
      </c>
      <c r="NA17" s="292">
        <f t="shared" si="103"/>
        <v>328</v>
      </c>
      <c r="NB17" s="292">
        <f t="shared" si="103"/>
        <v>304</v>
      </c>
      <c r="NC17" s="292">
        <f t="shared" si="103"/>
        <v>328</v>
      </c>
      <c r="ND17" s="292">
        <f t="shared" si="103"/>
        <v>320</v>
      </c>
      <c r="NE17" s="292">
        <f t="shared" si="103"/>
        <v>344</v>
      </c>
      <c r="NF17" s="292">
        <f t="shared" si="103"/>
        <v>312</v>
      </c>
      <c r="NG17" s="292">
        <f t="shared" si="103"/>
        <v>336</v>
      </c>
      <c r="NH17" s="292">
        <f t="shared" si="103"/>
        <v>312</v>
      </c>
      <c r="NI17" s="292">
        <f t="shared" si="103"/>
        <v>320</v>
      </c>
      <c r="NJ17" s="292">
        <f t="shared" si="103"/>
        <v>344</v>
      </c>
      <c r="NK17" s="292">
        <f t="shared" si="103"/>
        <v>328</v>
      </c>
      <c r="NL17" s="292">
        <f t="shared" si="103"/>
        <v>304</v>
      </c>
      <c r="NM17" s="292">
        <f t="shared" si="103"/>
        <v>328</v>
      </c>
      <c r="NN17" s="292">
        <f t="shared" si="103"/>
        <v>304</v>
      </c>
      <c r="NO17" s="292">
        <f t="shared" si="103"/>
        <v>328</v>
      </c>
      <c r="NP17" s="292">
        <f t="shared" si="103"/>
        <v>320</v>
      </c>
      <c r="NQ17" s="292">
        <f t="shared" si="103"/>
        <v>344</v>
      </c>
      <c r="NR17" s="292">
        <f t="shared" si="103"/>
        <v>328</v>
      </c>
      <c r="NS17" s="292">
        <f t="shared" si="103"/>
        <v>320</v>
      </c>
      <c r="NT17" s="292">
        <f t="shared" si="103"/>
        <v>312</v>
      </c>
      <c r="NU17" s="292">
        <f t="shared" si="103"/>
        <v>336</v>
      </c>
      <c r="NV17" s="292">
        <f t="shared" si="103"/>
        <v>328</v>
      </c>
      <c r="NW17" s="292">
        <f t="shared" ref="NW17:PF17" si="104">24*(NW6+NW7)+0.5*NW16</f>
        <v>328</v>
      </c>
      <c r="NX17" s="292">
        <f t="shared" si="104"/>
        <v>304</v>
      </c>
      <c r="NY17" s="292">
        <f t="shared" si="104"/>
        <v>328</v>
      </c>
      <c r="NZ17" s="292">
        <f t="shared" si="104"/>
        <v>304</v>
      </c>
      <c r="OA17" s="292">
        <f t="shared" si="104"/>
        <v>344</v>
      </c>
      <c r="OB17" s="292">
        <f t="shared" si="104"/>
        <v>304</v>
      </c>
      <c r="OC17" s="292">
        <f t="shared" si="104"/>
        <v>344</v>
      </c>
      <c r="OD17" s="292">
        <f t="shared" si="104"/>
        <v>328</v>
      </c>
      <c r="OE17" s="292">
        <f t="shared" si="104"/>
        <v>320</v>
      </c>
      <c r="OF17" s="292">
        <f t="shared" si="104"/>
        <v>312</v>
      </c>
      <c r="OG17" s="292">
        <f t="shared" si="104"/>
        <v>336</v>
      </c>
      <c r="OH17" s="292">
        <f t="shared" si="104"/>
        <v>328</v>
      </c>
      <c r="OI17" s="292">
        <f t="shared" si="104"/>
        <v>344</v>
      </c>
      <c r="OJ17" s="292">
        <f t="shared" si="104"/>
        <v>312</v>
      </c>
      <c r="OK17" s="292">
        <f t="shared" si="104"/>
        <v>312</v>
      </c>
      <c r="OL17" s="292">
        <f t="shared" si="104"/>
        <v>304</v>
      </c>
      <c r="OM17" s="292">
        <f t="shared" si="104"/>
        <v>344</v>
      </c>
      <c r="ON17" s="292">
        <f t="shared" si="104"/>
        <v>304</v>
      </c>
      <c r="OO17" s="292">
        <f t="shared" si="104"/>
        <v>360</v>
      </c>
      <c r="OP17" s="292">
        <f t="shared" si="104"/>
        <v>312</v>
      </c>
      <c r="OQ17" s="292">
        <f t="shared" si="104"/>
        <v>320</v>
      </c>
      <c r="OR17" s="292">
        <f t="shared" si="104"/>
        <v>328</v>
      </c>
      <c r="OS17" s="292">
        <f t="shared" si="104"/>
        <v>320</v>
      </c>
      <c r="OT17" s="292">
        <f t="shared" si="104"/>
        <v>328</v>
      </c>
      <c r="OU17" s="292">
        <f t="shared" si="104"/>
        <v>344</v>
      </c>
      <c r="OV17" s="292">
        <f t="shared" si="104"/>
        <v>304</v>
      </c>
      <c r="OW17" s="292">
        <f t="shared" si="104"/>
        <v>312</v>
      </c>
      <c r="OX17" s="292">
        <f t="shared" si="104"/>
        <v>320</v>
      </c>
      <c r="OY17" s="292">
        <f t="shared" si="104"/>
        <v>328</v>
      </c>
      <c r="OZ17" s="292">
        <f t="shared" si="104"/>
        <v>304</v>
      </c>
      <c r="PA17" s="292">
        <f t="shared" si="104"/>
        <v>360</v>
      </c>
      <c r="PB17" s="292">
        <f t="shared" si="104"/>
        <v>312</v>
      </c>
      <c r="PC17" s="292">
        <f t="shared" si="104"/>
        <v>320</v>
      </c>
      <c r="PD17" s="292">
        <f t="shared" si="104"/>
        <v>328</v>
      </c>
      <c r="PE17" s="292">
        <f t="shared" si="104"/>
        <v>320</v>
      </c>
      <c r="PF17" s="292">
        <f t="shared" si="104"/>
        <v>344</v>
      </c>
    </row>
    <row r="18" spans="1:422">
      <c r="B18" s="283">
        <f>SUM(C18:N18)</f>
        <v>8760</v>
      </c>
      <c r="C18" s="283">
        <f t="shared" ref="C18:BN18" si="105">SUM(C16:C17)</f>
        <v>744</v>
      </c>
      <c r="D18" s="283">
        <f t="shared" si="105"/>
        <v>672</v>
      </c>
      <c r="E18" s="283">
        <f t="shared" si="105"/>
        <v>744</v>
      </c>
      <c r="F18" s="283">
        <f t="shared" si="105"/>
        <v>720</v>
      </c>
      <c r="G18" s="283">
        <f t="shared" si="105"/>
        <v>744</v>
      </c>
      <c r="H18" s="283">
        <f t="shared" si="105"/>
        <v>720</v>
      </c>
      <c r="I18" s="283">
        <f t="shared" si="105"/>
        <v>744</v>
      </c>
      <c r="J18" s="283">
        <f t="shared" si="105"/>
        <v>744</v>
      </c>
      <c r="K18" s="283">
        <f t="shared" si="105"/>
        <v>720</v>
      </c>
      <c r="L18" s="283">
        <f t="shared" si="105"/>
        <v>744</v>
      </c>
      <c r="M18" s="283">
        <f t="shared" si="105"/>
        <v>720</v>
      </c>
      <c r="N18" s="283">
        <f t="shared" si="105"/>
        <v>744</v>
      </c>
      <c r="O18" s="283">
        <f t="shared" si="105"/>
        <v>744</v>
      </c>
      <c r="P18" s="283">
        <f t="shared" si="105"/>
        <v>696</v>
      </c>
      <c r="Q18" s="283">
        <f t="shared" si="105"/>
        <v>744</v>
      </c>
      <c r="R18" s="283">
        <f t="shared" si="105"/>
        <v>720</v>
      </c>
      <c r="S18" s="283">
        <f t="shared" si="105"/>
        <v>744</v>
      </c>
      <c r="T18" s="283">
        <f t="shared" si="105"/>
        <v>720</v>
      </c>
      <c r="U18" s="283">
        <f t="shared" si="105"/>
        <v>744</v>
      </c>
      <c r="V18" s="283">
        <f t="shared" si="105"/>
        <v>744</v>
      </c>
      <c r="W18" s="283">
        <f t="shared" si="105"/>
        <v>720</v>
      </c>
      <c r="X18" s="283">
        <f t="shared" si="105"/>
        <v>744</v>
      </c>
      <c r="Y18" s="283">
        <f t="shared" si="105"/>
        <v>720</v>
      </c>
      <c r="Z18" s="283">
        <f t="shared" si="105"/>
        <v>744</v>
      </c>
      <c r="AA18" s="283">
        <f t="shared" si="105"/>
        <v>744</v>
      </c>
      <c r="AB18" s="283">
        <f t="shared" si="105"/>
        <v>672</v>
      </c>
      <c r="AC18" s="283">
        <f t="shared" si="105"/>
        <v>744</v>
      </c>
      <c r="AD18" s="283">
        <f t="shared" si="105"/>
        <v>720</v>
      </c>
      <c r="AE18" s="283">
        <f t="shared" si="105"/>
        <v>744</v>
      </c>
      <c r="AF18" s="283">
        <f t="shared" si="105"/>
        <v>720</v>
      </c>
      <c r="AG18" s="283">
        <f t="shared" si="105"/>
        <v>744</v>
      </c>
      <c r="AH18" s="283">
        <f t="shared" si="105"/>
        <v>744</v>
      </c>
      <c r="AI18" s="283">
        <f t="shared" si="105"/>
        <v>720</v>
      </c>
      <c r="AJ18" s="283">
        <f t="shared" si="105"/>
        <v>744</v>
      </c>
      <c r="AK18" s="283">
        <f t="shared" si="105"/>
        <v>720</v>
      </c>
      <c r="AL18" s="283">
        <f t="shared" si="105"/>
        <v>744</v>
      </c>
      <c r="AM18" s="283">
        <f t="shared" si="105"/>
        <v>744</v>
      </c>
      <c r="AN18" s="283">
        <f t="shared" si="105"/>
        <v>672</v>
      </c>
      <c r="AO18" s="283">
        <f t="shared" si="105"/>
        <v>744</v>
      </c>
      <c r="AP18" s="283">
        <f t="shared" si="105"/>
        <v>720</v>
      </c>
      <c r="AQ18" s="283">
        <f t="shared" si="105"/>
        <v>744</v>
      </c>
      <c r="AR18" s="283">
        <f t="shared" si="105"/>
        <v>720</v>
      </c>
      <c r="AS18" s="283">
        <f t="shared" si="105"/>
        <v>744</v>
      </c>
      <c r="AT18" s="283">
        <f t="shared" si="105"/>
        <v>744</v>
      </c>
      <c r="AU18" s="283">
        <f t="shared" si="105"/>
        <v>720</v>
      </c>
      <c r="AV18" s="283">
        <f t="shared" si="105"/>
        <v>744</v>
      </c>
      <c r="AW18" s="283">
        <f t="shared" si="105"/>
        <v>720</v>
      </c>
      <c r="AX18" s="283">
        <f t="shared" si="105"/>
        <v>744</v>
      </c>
      <c r="AY18" s="283">
        <f t="shared" si="105"/>
        <v>744</v>
      </c>
      <c r="AZ18" s="283">
        <f t="shared" si="105"/>
        <v>672</v>
      </c>
      <c r="BA18" s="283">
        <f t="shared" si="105"/>
        <v>744</v>
      </c>
      <c r="BB18" s="283">
        <f t="shared" si="105"/>
        <v>720</v>
      </c>
      <c r="BC18" s="283">
        <f t="shared" si="105"/>
        <v>744</v>
      </c>
      <c r="BD18" s="283">
        <f t="shared" si="105"/>
        <v>720</v>
      </c>
      <c r="BE18" s="283">
        <f t="shared" si="105"/>
        <v>744</v>
      </c>
      <c r="BF18" s="283">
        <f t="shared" si="105"/>
        <v>744</v>
      </c>
      <c r="BG18" s="283">
        <f t="shared" si="105"/>
        <v>720</v>
      </c>
      <c r="BH18" s="283">
        <f t="shared" si="105"/>
        <v>744</v>
      </c>
      <c r="BI18" s="283">
        <f t="shared" si="105"/>
        <v>720</v>
      </c>
      <c r="BJ18" s="283">
        <f t="shared" si="105"/>
        <v>744</v>
      </c>
      <c r="BK18" s="283">
        <f t="shared" si="105"/>
        <v>744</v>
      </c>
      <c r="BL18" s="283">
        <f t="shared" si="105"/>
        <v>696</v>
      </c>
      <c r="BM18" s="283">
        <f t="shared" si="105"/>
        <v>744</v>
      </c>
      <c r="BN18" s="283">
        <f t="shared" si="105"/>
        <v>720</v>
      </c>
      <c r="BO18" s="283">
        <f t="shared" ref="BO18:DZ18" si="106">SUM(BO16:BO17)</f>
        <v>744</v>
      </c>
      <c r="BP18" s="283">
        <f t="shared" si="106"/>
        <v>720</v>
      </c>
      <c r="BQ18" s="283">
        <f t="shared" si="106"/>
        <v>744</v>
      </c>
      <c r="BR18" s="283">
        <f t="shared" si="106"/>
        <v>744</v>
      </c>
      <c r="BS18" s="283">
        <f t="shared" si="106"/>
        <v>720</v>
      </c>
      <c r="BT18" s="283">
        <f t="shared" si="106"/>
        <v>744</v>
      </c>
      <c r="BU18" s="283">
        <f t="shared" si="106"/>
        <v>720</v>
      </c>
      <c r="BV18" s="283">
        <f t="shared" si="106"/>
        <v>744</v>
      </c>
      <c r="BW18" s="283">
        <f t="shared" si="106"/>
        <v>744</v>
      </c>
      <c r="BX18" s="283">
        <f t="shared" si="106"/>
        <v>672</v>
      </c>
      <c r="BY18" s="283">
        <f t="shared" si="106"/>
        <v>744</v>
      </c>
      <c r="BZ18" s="283">
        <f t="shared" si="106"/>
        <v>720</v>
      </c>
      <c r="CA18" s="283">
        <f t="shared" si="106"/>
        <v>744</v>
      </c>
      <c r="CB18" s="283">
        <f t="shared" si="106"/>
        <v>720</v>
      </c>
      <c r="CC18" s="283">
        <f t="shared" si="106"/>
        <v>744</v>
      </c>
      <c r="CD18" s="283">
        <f t="shared" si="106"/>
        <v>744</v>
      </c>
      <c r="CE18" s="283">
        <f t="shared" si="106"/>
        <v>720</v>
      </c>
      <c r="CF18" s="283">
        <f t="shared" si="106"/>
        <v>744</v>
      </c>
      <c r="CG18" s="283">
        <f t="shared" si="106"/>
        <v>720</v>
      </c>
      <c r="CH18" s="283">
        <f t="shared" si="106"/>
        <v>744</v>
      </c>
      <c r="CI18" s="283">
        <f t="shared" si="106"/>
        <v>744</v>
      </c>
      <c r="CJ18" s="283">
        <f t="shared" si="106"/>
        <v>672</v>
      </c>
      <c r="CK18" s="283">
        <f t="shared" si="106"/>
        <v>744</v>
      </c>
      <c r="CL18" s="283">
        <f t="shared" si="106"/>
        <v>720</v>
      </c>
      <c r="CM18" s="283">
        <f t="shared" si="106"/>
        <v>744</v>
      </c>
      <c r="CN18" s="283">
        <f t="shared" si="106"/>
        <v>720</v>
      </c>
      <c r="CO18" s="283">
        <f t="shared" si="106"/>
        <v>744</v>
      </c>
      <c r="CP18" s="283">
        <f t="shared" si="106"/>
        <v>744</v>
      </c>
      <c r="CQ18" s="283">
        <f t="shared" si="106"/>
        <v>720</v>
      </c>
      <c r="CR18" s="283">
        <f t="shared" si="106"/>
        <v>744</v>
      </c>
      <c r="CS18" s="283">
        <f t="shared" si="106"/>
        <v>720</v>
      </c>
      <c r="CT18" s="283">
        <f t="shared" si="106"/>
        <v>744</v>
      </c>
      <c r="CU18" s="283">
        <f t="shared" si="106"/>
        <v>744</v>
      </c>
      <c r="CV18" s="283">
        <f t="shared" si="106"/>
        <v>672</v>
      </c>
      <c r="CW18" s="283">
        <f t="shared" si="106"/>
        <v>744</v>
      </c>
      <c r="CX18" s="283">
        <f t="shared" si="106"/>
        <v>720</v>
      </c>
      <c r="CY18" s="283">
        <f t="shared" si="106"/>
        <v>744</v>
      </c>
      <c r="CZ18" s="283">
        <f t="shared" si="106"/>
        <v>720</v>
      </c>
      <c r="DA18" s="283">
        <f t="shared" si="106"/>
        <v>744</v>
      </c>
      <c r="DB18" s="283">
        <f t="shared" si="106"/>
        <v>744</v>
      </c>
      <c r="DC18" s="283">
        <f t="shared" si="106"/>
        <v>720</v>
      </c>
      <c r="DD18" s="283">
        <f t="shared" si="106"/>
        <v>744</v>
      </c>
      <c r="DE18" s="283">
        <f t="shared" si="106"/>
        <v>720</v>
      </c>
      <c r="DF18" s="283">
        <f t="shared" si="106"/>
        <v>744</v>
      </c>
      <c r="DG18" s="283">
        <f t="shared" si="106"/>
        <v>744</v>
      </c>
      <c r="DH18" s="283">
        <f t="shared" si="106"/>
        <v>696</v>
      </c>
      <c r="DI18" s="283">
        <f t="shared" si="106"/>
        <v>744</v>
      </c>
      <c r="DJ18" s="283">
        <f t="shared" si="106"/>
        <v>720</v>
      </c>
      <c r="DK18" s="283">
        <f t="shared" si="106"/>
        <v>744</v>
      </c>
      <c r="DL18" s="283">
        <f t="shared" si="106"/>
        <v>720</v>
      </c>
      <c r="DM18" s="283">
        <f t="shared" si="106"/>
        <v>744</v>
      </c>
      <c r="DN18" s="283">
        <f t="shared" si="106"/>
        <v>744</v>
      </c>
      <c r="DO18" s="283">
        <f t="shared" si="106"/>
        <v>720</v>
      </c>
      <c r="DP18" s="283">
        <f t="shared" si="106"/>
        <v>744</v>
      </c>
      <c r="DQ18" s="283">
        <f t="shared" si="106"/>
        <v>720</v>
      </c>
      <c r="DR18" s="283">
        <f t="shared" si="106"/>
        <v>744</v>
      </c>
      <c r="DS18" s="283">
        <f t="shared" si="106"/>
        <v>744</v>
      </c>
      <c r="DT18" s="283">
        <f t="shared" si="106"/>
        <v>672</v>
      </c>
      <c r="DU18" s="283">
        <f t="shared" si="106"/>
        <v>744</v>
      </c>
      <c r="DV18" s="283">
        <f t="shared" si="106"/>
        <v>720</v>
      </c>
      <c r="DW18" s="283">
        <f t="shared" si="106"/>
        <v>744</v>
      </c>
      <c r="DX18" s="283">
        <f t="shared" si="106"/>
        <v>720</v>
      </c>
      <c r="DY18" s="283">
        <f t="shared" si="106"/>
        <v>744</v>
      </c>
      <c r="DZ18" s="283">
        <f t="shared" si="106"/>
        <v>744</v>
      </c>
      <c r="EA18" s="283">
        <f t="shared" ref="EA18:GL18" si="107">SUM(EA16:EA17)</f>
        <v>720</v>
      </c>
      <c r="EB18" s="283">
        <f t="shared" si="107"/>
        <v>744</v>
      </c>
      <c r="EC18" s="283">
        <f t="shared" si="107"/>
        <v>720</v>
      </c>
      <c r="ED18" s="283">
        <f t="shared" si="107"/>
        <v>744</v>
      </c>
      <c r="EE18" s="283">
        <f t="shared" si="107"/>
        <v>744</v>
      </c>
      <c r="EF18" s="283">
        <f t="shared" si="107"/>
        <v>672</v>
      </c>
      <c r="EG18" s="283">
        <f t="shared" si="107"/>
        <v>744</v>
      </c>
      <c r="EH18" s="283">
        <f t="shared" si="107"/>
        <v>720</v>
      </c>
      <c r="EI18" s="283">
        <f t="shared" si="107"/>
        <v>744</v>
      </c>
      <c r="EJ18" s="283">
        <f t="shared" si="107"/>
        <v>720</v>
      </c>
      <c r="EK18" s="283">
        <f t="shared" si="107"/>
        <v>744</v>
      </c>
      <c r="EL18" s="283">
        <f t="shared" si="107"/>
        <v>744</v>
      </c>
      <c r="EM18" s="283">
        <f t="shared" si="107"/>
        <v>720</v>
      </c>
      <c r="EN18" s="283">
        <f t="shared" si="107"/>
        <v>744</v>
      </c>
      <c r="EO18" s="283">
        <f t="shared" si="107"/>
        <v>720</v>
      </c>
      <c r="EP18" s="283">
        <f t="shared" si="107"/>
        <v>744</v>
      </c>
      <c r="EQ18" s="283">
        <f t="shared" si="107"/>
        <v>744</v>
      </c>
      <c r="ER18" s="283">
        <f t="shared" si="107"/>
        <v>672</v>
      </c>
      <c r="ES18" s="283">
        <f t="shared" si="107"/>
        <v>744</v>
      </c>
      <c r="ET18" s="283">
        <f t="shared" si="107"/>
        <v>720</v>
      </c>
      <c r="EU18" s="283">
        <f t="shared" si="107"/>
        <v>744</v>
      </c>
      <c r="EV18" s="283">
        <f t="shared" si="107"/>
        <v>720</v>
      </c>
      <c r="EW18" s="283">
        <f t="shared" si="107"/>
        <v>744</v>
      </c>
      <c r="EX18" s="283">
        <f t="shared" si="107"/>
        <v>744</v>
      </c>
      <c r="EY18" s="283">
        <f t="shared" si="107"/>
        <v>720</v>
      </c>
      <c r="EZ18" s="283">
        <f t="shared" si="107"/>
        <v>744</v>
      </c>
      <c r="FA18" s="283">
        <f t="shared" si="107"/>
        <v>720</v>
      </c>
      <c r="FB18" s="283">
        <f t="shared" si="107"/>
        <v>744</v>
      </c>
      <c r="FC18" s="283">
        <f t="shared" si="107"/>
        <v>744</v>
      </c>
      <c r="FD18" s="283">
        <f t="shared" si="107"/>
        <v>696</v>
      </c>
      <c r="FE18" s="283">
        <f t="shared" si="107"/>
        <v>744</v>
      </c>
      <c r="FF18" s="283">
        <f t="shared" si="107"/>
        <v>720</v>
      </c>
      <c r="FG18" s="283">
        <f t="shared" si="107"/>
        <v>744</v>
      </c>
      <c r="FH18" s="283">
        <f t="shared" si="107"/>
        <v>720</v>
      </c>
      <c r="FI18" s="283">
        <f t="shared" si="107"/>
        <v>744</v>
      </c>
      <c r="FJ18" s="283">
        <f t="shared" si="107"/>
        <v>744</v>
      </c>
      <c r="FK18" s="283">
        <f t="shared" si="107"/>
        <v>720</v>
      </c>
      <c r="FL18" s="283">
        <f t="shared" si="107"/>
        <v>744</v>
      </c>
      <c r="FM18" s="283">
        <f t="shared" si="107"/>
        <v>720</v>
      </c>
      <c r="FN18" s="283">
        <f t="shared" si="107"/>
        <v>744</v>
      </c>
      <c r="FO18" s="283">
        <f t="shared" si="107"/>
        <v>744</v>
      </c>
      <c r="FP18" s="283">
        <f t="shared" si="107"/>
        <v>672</v>
      </c>
      <c r="FQ18" s="283">
        <f t="shared" si="107"/>
        <v>744</v>
      </c>
      <c r="FR18" s="283">
        <f t="shared" si="107"/>
        <v>720</v>
      </c>
      <c r="FS18" s="283">
        <f t="shared" si="107"/>
        <v>744</v>
      </c>
      <c r="FT18" s="283">
        <f t="shared" si="107"/>
        <v>720</v>
      </c>
      <c r="FU18" s="283">
        <f t="shared" si="107"/>
        <v>744</v>
      </c>
      <c r="FV18" s="283">
        <f t="shared" si="107"/>
        <v>744</v>
      </c>
      <c r="FW18" s="283">
        <f t="shared" si="107"/>
        <v>720</v>
      </c>
      <c r="FX18" s="283">
        <f t="shared" si="107"/>
        <v>744</v>
      </c>
      <c r="FY18" s="283">
        <f t="shared" si="107"/>
        <v>720</v>
      </c>
      <c r="FZ18" s="283">
        <f t="shared" si="107"/>
        <v>744</v>
      </c>
      <c r="GA18" s="283">
        <f t="shared" si="107"/>
        <v>744</v>
      </c>
      <c r="GB18" s="283">
        <f t="shared" si="107"/>
        <v>672</v>
      </c>
      <c r="GC18" s="283">
        <f t="shared" si="107"/>
        <v>744</v>
      </c>
      <c r="GD18" s="283">
        <f t="shared" si="107"/>
        <v>720</v>
      </c>
      <c r="GE18" s="283">
        <f t="shared" si="107"/>
        <v>744</v>
      </c>
      <c r="GF18" s="283">
        <f t="shared" si="107"/>
        <v>720</v>
      </c>
      <c r="GG18" s="283">
        <f t="shared" si="107"/>
        <v>744</v>
      </c>
      <c r="GH18" s="283">
        <f t="shared" si="107"/>
        <v>744</v>
      </c>
      <c r="GI18" s="283">
        <f t="shared" si="107"/>
        <v>720</v>
      </c>
      <c r="GJ18" s="283">
        <f t="shared" si="107"/>
        <v>744</v>
      </c>
      <c r="GK18" s="283">
        <f t="shared" si="107"/>
        <v>720</v>
      </c>
      <c r="GL18" s="283">
        <f t="shared" si="107"/>
        <v>744</v>
      </c>
      <c r="GM18" s="283">
        <f t="shared" ref="GM18:IX18" si="108">SUM(GM16:GM17)</f>
        <v>744</v>
      </c>
      <c r="GN18" s="283">
        <f t="shared" si="108"/>
        <v>672</v>
      </c>
      <c r="GO18" s="283">
        <f t="shared" si="108"/>
        <v>744</v>
      </c>
      <c r="GP18" s="283">
        <f t="shared" si="108"/>
        <v>720</v>
      </c>
      <c r="GQ18" s="283">
        <f t="shared" si="108"/>
        <v>744</v>
      </c>
      <c r="GR18" s="283">
        <f t="shared" si="108"/>
        <v>720</v>
      </c>
      <c r="GS18" s="283">
        <f t="shared" si="108"/>
        <v>744</v>
      </c>
      <c r="GT18" s="283">
        <f t="shared" si="108"/>
        <v>744</v>
      </c>
      <c r="GU18" s="283">
        <f t="shared" si="108"/>
        <v>720</v>
      </c>
      <c r="GV18" s="283">
        <f t="shared" si="108"/>
        <v>744</v>
      </c>
      <c r="GW18" s="283">
        <f t="shared" si="108"/>
        <v>720</v>
      </c>
      <c r="GX18" s="283">
        <f t="shared" si="108"/>
        <v>744</v>
      </c>
      <c r="GY18" s="283">
        <f t="shared" si="108"/>
        <v>744</v>
      </c>
      <c r="GZ18" s="283">
        <f t="shared" si="108"/>
        <v>696</v>
      </c>
      <c r="HA18" s="283">
        <f t="shared" si="108"/>
        <v>744</v>
      </c>
      <c r="HB18" s="283">
        <f t="shared" si="108"/>
        <v>720</v>
      </c>
      <c r="HC18" s="283">
        <f t="shared" si="108"/>
        <v>744</v>
      </c>
      <c r="HD18" s="283">
        <f t="shared" si="108"/>
        <v>720</v>
      </c>
      <c r="HE18" s="283">
        <f t="shared" si="108"/>
        <v>744</v>
      </c>
      <c r="HF18" s="283">
        <f t="shared" si="108"/>
        <v>744</v>
      </c>
      <c r="HG18" s="283">
        <f t="shared" si="108"/>
        <v>720</v>
      </c>
      <c r="HH18" s="283">
        <f t="shared" si="108"/>
        <v>744</v>
      </c>
      <c r="HI18" s="283">
        <f t="shared" si="108"/>
        <v>720</v>
      </c>
      <c r="HJ18" s="283">
        <f t="shared" si="108"/>
        <v>744</v>
      </c>
      <c r="HK18" s="283">
        <f t="shared" si="108"/>
        <v>744</v>
      </c>
      <c r="HL18" s="283">
        <f t="shared" si="108"/>
        <v>672</v>
      </c>
      <c r="HM18" s="283">
        <f t="shared" si="108"/>
        <v>744</v>
      </c>
      <c r="HN18" s="283">
        <f t="shared" si="108"/>
        <v>720</v>
      </c>
      <c r="HO18" s="283">
        <f t="shared" si="108"/>
        <v>744</v>
      </c>
      <c r="HP18" s="283">
        <f t="shared" si="108"/>
        <v>720</v>
      </c>
      <c r="HQ18" s="283">
        <f t="shared" si="108"/>
        <v>744</v>
      </c>
      <c r="HR18" s="283">
        <f t="shared" si="108"/>
        <v>744</v>
      </c>
      <c r="HS18" s="283">
        <f t="shared" si="108"/>
        <v>720</v>
      </c>
      <c r="HT18" s="283">
        <f t="shared" si="108"/>
        <v>744</v>
      </c>
      <c r="HU18" s="283">
        <f t="shared" si="108"/>
        <v>720</v>
      </c>
      <c r="HV18" s="283">
        <f t="shared" si="108"/>
        <v>744</v>
      </c>
      <c r="HW18" s="283">
        <f t="shared" si="108"/>
        <v>744</v>
      </c>
      <c r="HX18" s="283">
        <f t="shared" si="108"/>
        <v>672</v>
      </c>
      <c r="HY18" s="283">
        <f t="shared" si="108"/>
        <v>744</v>
      </c>
      <c r="HZ18" s="283">
        <f t="shared" si="108"/>
        <v>720</v>
      </c>
      <c r="IA18" s="283">
        <f t="shared" si="108"/>
        <v>744</v>
      </c>
      <c r="IB18" s="283">
        <f t="shared" si="108"/>
        <v>720</v>
      </c>
      <c r="IC18" s="283">
        <f t="shared" si="108"/>
        <v>744</v>
      </c>
      <c r="ID18" s="283">
        <f t="shared" si="108"/>
        <v>744</v>
      </c>
      <c r="IE18" s="283">
        <f t="shared" si="108"/>
        <v>720</v>
      </c>
      <c r="IF18" s="283">
        <f t="shared" si="108"/>
        <v>744</v>
      </c>
      <c r="IG18" s="283">
        <f t="shared" si="108"/>
        <v>720</v>
      </c>
      <c r="IH18" s="283">
        <f t="shared" si="108"/>
        <v>744</v>
      </c>
      <c r="II18" s="283">
        <f t="shared" si="108"/>
        <v>744</v>
      </c>
      <c r="IJ18" s="283">
        <f t="shared" si="108"/>
        <v>672</v>
      </c>
      <c r="IK18" s="283">
        <f t="shared" si="108"/>
        <v>744</v>
      </c>
      <c r="IL18" s="283">
        <f t="shared" si="108"/>
        <v>720</v>
      </c>
      <c r="IM18" s="283">
        <f t="shared" si="108"/>
        <v>744</v>
      </c>
      <c r="IN18" s="283">
        <f t="shared" si="108"/>
        <v>720</v>
      </c>
      <c r="IO18" s="283">
        <f t="shared" si="108"/>
        <v>744</v>
      </c>
      <c r="IP18" s="283">
        <f t="shared" si="108"/>
        <v>744</v>
      </c>
      <c r="IQ18" s="283">
        <f t="shared" si="108"/>
        <v>720</v>
      </c>
      <c r="IR18" s="283">
        <f t="shared" si="108"/>
        <v>744</v>
      </c>
      <c r="IS18" s="283">
        <f t="shared" si="108"/>
        <v>720</v>
      </c>
      <c r="IT18" s="283">
        <f t="shared" si="108"/>
        <v>744</v>
      </c>
      <c r="IU18" s="283">
        <f t="shared" si="108"/>
        <v>744</v>
      </c>
      <c r="IV18" s="283">
        <f t="shared" si="108"/>
        <v>696</v>
      </c>
      <c r="IW18" s="283">
        <f t="shared" si="108"/>
        <v>744</v>
      </c>
      <c r="IX18" s="283">
        <f t="shared" si="108"/>
        <v>720</v>
      </c>
      <c r="IY18" s="283">
        <f t="shared" ref="IY18:LJ18" si="109">SUM(IY16:IY17)</f>
        <v>744</v>
      </c>
      <c r="IZ18" s="283">
        <f t="shared" si="109"/>
        <v>720</v>
      </c>
      <c r="JA18" s="283">
        <f t="shared" si="109"/>
        <v>744</v>
      </c>
      <c r="JB18" s="283">
        <f t="shared" si="109"/>
        <v>744</v>
      </c>
      <c r="JC18" s="283">
        <f t="shared" si="109"/>
        <v>720</v>
      </c>
      <c r="JD18" s="283">
        <f t="shared" si="109"/>
        <v>744</v>
      </c>
      <c r="JE18" s="283">
        <f t="shared" si="109"/>
        <v>720</v>
      </c>
      <c r="JF18" s="283">
        <f t="shared" si="109"/>
        <v>744</v>
      </c>
      <c r="JG18" s="283">
        <f t="shared" si="109"/>
        <v>744</v>
      </c>
      <c r="JH18" s="283">
        <f t="shared" si="109"/>
        <v>672</v>
      </c>
      <c r="JI18" s="283">
        <f t="shared" si="109"/>
        <v>744</v>
      </c>
      <c r="JJ18" s="283">
        <f t="shared" si="109"/>
        <v>720</v>
      </c>
      <c r="JK18" s="283">
        <f t="shared" si="109"/>
        <v>744</v>
      </c>
      <c r="JL18" s="283">
        <f t="shared" si="109"/>
        <v>720</v>
      </c>
      <c r="JM18" s="283">
        <f t="shared" si="109"/>
        <v>744</v>
      </c>
      <c r="JN18" s="283">
        <f t="shared" si="109"/>
        <v>744</v>
      </c>
      <c r="JO18" s="283">
        <f t="shared" si="109"/>
        <v>720</v>
      </c>
      <c r="JP18" s="283">
        <f t="shared" si="109"/>
        <v>744</v>
      </c>
      <c r="JQ18" s="283">
        <f t="shared" si="109"/>
        <v>720</v>
      </c>
      <c r="JR18" s="283">
        <f t="shared" si="109"/>
        <v>744</v>
      </c>
      <c r="JS18" s="283">
        <f t="shared" si="109"/>
        <v>744</v>
      </c>
      <c r="JT18" s="283">
        <f t="shared" si="109"/>
        <v>672</v>
      </c>
      <c r="JU18" s="283">
        <f t="shared" si="109"/>
        <v>744</v>
      </c>
      <c r="JV18" s="283">
        <f t="shared" si="109"/>
        <v>720</v>
      </c>
      <c r="JW18" s="283">
        <f t="shared" si="109"/>
        <v>744</v>
      </c>
      <c r="JX18" s="283">
        <f t="shared" si="109"/>
        <v>720</v>
      </c>
      <c r="JY18" s="283">
        <f t="shared" si="109"/>
        <v>744</v>
      </c>
      <c r="JZ18" s="283">
        <f t="shared" si="109"/>
        <v>744</v>
      </c>
      <c r="KA18" s="283">
        <f t="shared" si="109"/>
        <v>720</v>
      </c>
      <c r="KB18" s="283">
        <f t="shared" si="109"/>
        <v>744</v>
      </c>
      <c r="KC18" s="283">
        <f t="shared" si="109"/>
        <v>720</v>
      </c>
      <c r="KD18" s="283">
        <f t="shared" si="109"/>
        <v>744</v>
      </c>
      <c r="KE18" s="283">
        <f t="shared" si="109"/>
        <v>744</v>
      </c>
      <c r="KF18" s="283">
        <f t="shared" si="109"/>
        <v>672</v>
      </c>
      <c r="KG18" s="283">
        <f t="shared" si="109"/>
        <v>744</v>
      </c>
      <c r="KH18" s="283">
        <f t="shared" si="109"/>
        <v>720</v>
      </c>
      <c r="KI18" s="283">
        <f t="shared" si="109"/>
        <v>744</v>
      </c>
      <c r="KJ18" s="283">
        <f t="shared" si="109"/>
        <v>720</v>
      </c>
      <c r="KK18" s="283">
        <f t="shared" si="109"/>
        <v>744</v>
      </c>
      <c r="KL18" s="283">
        <f t="shared" si="109"/>
        <v>744</v>
      </c>
      <c r="KM18" s="283">
        <f t="shared" si="109"/>
        <v>720</v>
      </c>
      <c r="KN18" s="283">
        <f t="shared" si="109"/>
        <v>744</v>
      </c>
      <c r="KO18" s="283">
        <f t="shared" si="109"/>
        <v>720</v>
      </c>
      <c r="KP18" s="283">
        <f t="shared" si="109"/>
        <v>744</v>
      </c>
      <c r="KQ18" s="283">
        <f t="shared" si="109"/>
        <v>744</v>
      </c>
      <c r="KR18" s="283">
        <f t="shared" si="109"/>
        <v>696</v>
      </c>
      <c r="KS18" s="283">
        <f t="shared" si="109"/>
        <v>744</v>
      </c>
      <c r="KT18" s="283">
        <f t="shared" si="109"/>
        <v>720</v>
      </c>
      <c r="KU18" s="283">
        <f t="shared" si="109"/>
        <v>744</v>
      </c>
      <c r="KV18" s="283">
        <f t="shared" si="109"/>
        <v>720</v>
      </c>
      <c r="KW18" s="283">
        <f t="shared" si="109"/>
        <v>744</v>
      </c>
      <c r="KX18" s="283">
        <f t="shared" si="109"/>
        <v>744</v>
      </c>
      <c r="KY18" s="283">
        <f t="shared" si="109"/>
        <v>720</v>
      </c>
      <c r="KZ18" s="283">
        <f t="shared" si="109"/>
        <v>744</v>
      </c>
      <c r="LA18" s="283">
        <f t="shared" si="109"/>
        <v>720</v>
      </c>
      <c r="LB18" s="283">
        <f t="shared" si="109"/>
        <v>744</v>
      </c>
      <c r="LC18" s="283">
        <f t="shared" si="109"/>
        <v>744</v>
      </c>
      <c r="LD18" s="283">
        <f t="shared" si="109"/>
        <v>672</v>
      </c>
      <c r="LE18" s="283">
        <f t="shared" si="109"/>
        <v>744</v>
      </c>
      <c r="LF18" s="283">
        <f t="shared" si="109"/>
        <v>720</v>
      </c>
      <c r="LG18" s="283">
        <f t="shared" si="109"/>
        <v>744</v>
      </c>
      <c r="LH18" s="283">
        <f t="shared" si="109"/>
        <v>720</v>
      </c>
      <c r="LI18" s="283">
        <f t="shared" si="109"/>
        <v>744</v>
      </c>
      <c r="LJ18" s="283">
        <f t="shared" si="109"/>
        <v>744</v>
      </c>
      <c r="LK18" s="283">
        <f t="shared" ref="LK18:NV18" si="110">SUM(LK16:LK17)</f>
        <v>720</v>
      </c>
      <c r="LL18" s="283">
        <f t="shared" si="110"/>
        <v>744</v>
      </c>
      <c r="LM18" s="283">
        <f t="shared" si="110"/>
        <v>720</v>
      </c>
      <c r="LN18" s="283">
        <f t="shared" si="110"/>
        <v>744</v>
      </c>
      <c r="LO18" s="283">
        <f t="shared" si="110"/>
        <v>744</v>
      </c>
      <c r="LP18" s="283">
        <f t="shared" si="110"/>
        <v>672</v>
      </c>
      <c r="LQ18" s="283">
        <f t="shared" si="110"/>
        <v>744</v>
      </c>
      <c r="LR18" s="283">
        <f t="shared" si="110"/>
        <v>720</v>
      </c>
      <c r="LS18" s="283">
        <f t="shared" si="110"/>
        <v>744</v>
      </c>
      <c r="LT18" s="283">
        <f t="shared" si="110"/>
        <v>720</v>
      </c>
      <c r="LU18" s="283">
        <f t="shared" si="110"/>
        <v>744</v>
      </c>
      <c r="LV18" s="283">
        <f t="shared" si="110"/>
        <v>744</v>
      </c>
      <c r="LW18" s="283">
        <f t="shared" si="110"/>
        <v>720</v>
      </c>
      <c r="LX18" s="283">
        <f t="shared" si="110"/>
        <v>744</v>
      </c>
      <c r="LY18" s="283">
        <f t="shared" si="110"/>
        <v>720</v>
      </c>
      <c r="LZ18" s="283">
        <f t="shared" si="110"/>
        <v>744</v>
      </c>
      <c r="MA18" s="283">
        <f t="shared" si="110"/>
        <v>744</v>
      </c>
      <c r="MB18" s="283">
        <f t="shared" si="110"/>
        <v>672</v>
      </c>
      <c r="MC18" s="283">
        <f t="shared" si="110"/>
        <v>744</v>
      </c>
      <c r="MD18" s="283">
        <f t="shared" si="110"/>
        <v>720</v>
      </c>
      <c r="ME18" s="283">
        <f t="shared" si="110"/>
        <v>744</v>
      </c>
      <c r="MF18" s="283">
        <f t="shared" si="110"/>
        <v>720</v>
      </c>
      <c r="MG18" s="283">
        <f t="shared" si="110"/>
        <v>744</v>
      </c>
      <c r="MH18" s="283">
        <f t="shared" si="110"/>
        <v>744</v>
      </c>
      <c r="MI18" s="283">
        <f t="shared" si="110"/>
        <v>720</v>
      </c>
      <c r="MJ18" s="283">
        <f t="shared" si="110"/>
        <v>744</v>
      </c>
      <c r="MK18" s="283">
        <f t="shared" si="110"/>
        <v>720</v>
      </c>
      <c r="ML18" s="283">
        <f t="shared" si="110"/>
        <v>744</v>
      </c>
      <c r="MM18" s="283">
        <f t="shared" si="110"/>
        <v>744</v>
      </c>
      <c r="MN18" s="283">
        <f t="shared" si="110"/>
        <v>696</v>
      </c>
      <c r="MO18" s="283">
        <f t="shared" si="110"/>
        <v>744</v>
      </c>
      <c r="MP18" s="283">
        <f t="shared" si="110"/>
        <v>720</v>
      </c>
      <c r="MQ18" s="283">
        <f t="shared" si="110"/>
        <v>744</v>
      </c>
      <c r="MR18" s="283">
        <f t="shared" si="110"/>
        <v>720</v>
      </c>
      <c r="MS18" s="283">
        <f t="shared" si="110"/>
        <v>744</v>
      </c>
      <c r="MT18" s="283">
        <f t="shared" si="110"/>
        <v>744</v>
      </c>
      <c r="MU18" s="283">
        <f t="shared" si="110"/>
        <v>720</v>
      </c>
      <c r="MV18" s="283">
        <f t="shared" si="110"/>
        <v>744</v>
      </c>
      <c r="MW18" s="283">
        <f t="shared" si="110"/>
        <v>720</v>
      </c>
      <c r="MX18" s="283">
        <f t="shared" si="110"/>
        <v>744</v>
      </c>
      <c r="MY18" s="283">
        <f t="shared" si="110"/>
        <v>744</v>
      </c>
      <c r="MZ18" s="283">
        <f t="shared" si="110"/>
        <v>672</v>
      </c>
      <c r="NA18" s="283">
        <f t="shared" si="110"/>
        <v>744</v>
      </c>
      <c r="NB18" s="283">
        <f t="shared" si="110"/>
        <v>720</v>
      </c>
      <c r="NC18" s="283">
        <f t="shared" si="110"/>
        <v>744</v>
      </c>
      <c r="ND18" s="283">
        <f t="shared" si="110"/>
        <v>720</v>
      </c>
      <c r="NE18" s="283">
        <f t="shared" si="110"/>
        <v>744</v>
      </c>
      <c r="NF18" s="283">
        <f t="shared" si="110"/>
        <v>744</v>
      </c>
      <c r="NG18" s="283">
        <f t="shared" si="110"/>
        <v>720</v>
      </c>
      <c r="NH18" s="283">
        <f t="shared" si="110"/>
        <v>744</v>
      </c>
      <c r="NI18" s="283">
        <f t="shared" si="110"/>
        <v>720</v>
      </c>
      <c r="NJ18" s="283">
        <f t="shared" si="110"/>
        <v>744</v>
      </c>
      <c r="NK18" s="283">
        <f t="shared" si="110"/>
        <v>744</v>
      </c>
      <c r="NL18" s="283">
        <f t="shared" si="110"/>
        <v>672</v>
      </c>
      <c r="NM18" s="283">
        <f t="shared" si="110"/>
        <v>744</v>
      </c>
      <c r="NN18" s="283">
        <f t="shared" si="110"/>
        <v>720</v>
      </c>
      <c r="NO18" s="283">
        <f t="shared" si="110"/>
        <v>744</v>
      </c>
      <c r="NP18" s="283">
        <f t="shared" si="110"/>
        <v>720</v>
      </c>
      <c r="NQ18" s="283">
        <f t="shared" si="110"/>
        <v>744</v>
      </c>
      <c r="NR18" s="283">
        <f t="shared" si="110"/>
        <v>744</v>
      </c>
      <c r="NS18" s="283">
        <f t="shared" si="110"/>
        <v>720</v>
      </c>
      <c r="NT18" s="283">
        <f t="shared" si="110"/>
        <v>744</v>
      </c>
      <c r="NU18" s="283">
        <f t="shared" si="110"/>
        <v>720</v>
      </c>
      <c r="NV18" s="283">
        <f t="shared" si="110"/>
        <v>744</v>
      </c>
      <c r="NW18" s="283">
        <f t="shared" ref="NW18:PF18" si="111">SUM(NW16:NW17)</f>
        <v>744</v>
      </c>
      <c r="NX18" s="283">
        <f t="shared" si="111"/>
        <v>672</v>
      </c>
      <c r="NY18" s="283">
        <f t="shared" si="111"/>
        <v>744</v>
      </c>
      <c r="NZ18" s="283">
        <f t="shared" si="111"/>
        <v>720</v>
      </c>
      <c r="OA18" s="283">
        <f t="shared" si="111"/>
        <v>744</v>
      </c>
      <c r="OB18" s="283">
        <f t="shared" si="111"/>
        <v>720</v>
      </c>
      <c r="OC18" s="283">
        <f t="shared" si="111"/>
        <v>744</v>
      </c>
      <c r="OD18" s="283">
        <f t="shared" si="111"/>
        <v>744</v>
      </c>
      <c r="OE18" s="283">
        <f t="shared" si="111"/>
        <v>720</v>
      </c>
      <c r="OF18" s="283">
        <f t="shared" si="111"/>
        <v>744</v>
      </c>
      <c r="OG18" s="283">
        <f t="shared" si="111"/>
        <v>720</v>
      </c>
      <c r="OH18" s="283">
        <f t="shared" si="111"/>
        <v>744</v>
      </c>
      <c r="OI18" s="283">
        <f t="shared" si="111"/>
        <v>744</v>
      </c>
      <c r="OJ18" s="283">
        <f t="shared" si="111"/>
        <v>696</v>
      </c>
      <c r="OK18" s="283">
        <f t="shared" si="111"/>
        <v>744</v>
      </c>
      <c r="OL18" s="283">
        <f t="shared" si="111"/>
        <v>720</v>
      </c>
      <c r="OM18" s="283">
        <f t="shared" si="111"/>
        <v>744</v>
      </c>
      <c r="ON18" s="283">
        <f t="shared" si="111"/>
        <v>720</v>
      </c>
      <c r="OO18" s="283">
        <f t="shared" si="111"/>
        <v>744</v>
      </c>
      <c r="OP18" s="283">
        <f t="shared" si="111"/>
        <v>744</v>
      </c>
      <c r="OQ18" s="283">
        <f t="shared" si="111"/>
        <v>720</v>
      </c>
      <c r="OR18" s="283">
        <f t="shared" si="111"/>
        <v>744</v>
      </c>
      <c r="OS18" s="283">
        <f t="shared" si="111"/>
        <v>720</v>
      </c>
      <c r="OT18" s="283">
        <f t="shared" si="111"/>
        <v>744</v>
      </c>
      <c r="OU18" s="283">
        <f t="shared" si="111"/>
        <v>744</v>
      </c>
      <c r="OV18" s="283">
        <f t="shared" si="111"/>
        <v>672</v>
      </c>
      <c r="OW18" s="283">
        <f t="shared" si="111"/>
        <v>744</v>
      </c>
      <c r="OX18" s="283">
        <f t="shared" si="111"/>
        <v>720</v>
      </c>
      <c r="OY18" s="283">
        <f t="shared" si="111"/>
        <v>744</v>
      </c>
      <c r="OZ18" s="283">
        <f t="shared" si="111"/>
        <v>720</v>
      </c>
      <c r="PA18" s="283">
        <f t="shared" si="111"/>
        <v>744</v>
      </c>
      <c r="PB18" s="283">
        <f t="shared" si="111"/>
        <v>744</v>
      </c>
      <c r="PC18" s="283">
        <f t="shared" si="111"/>
        <v>720</v>
      </c>
      <c r="PD18" s="283">
        <f t="shared" si="111"/>
        <v>744</v>
      </c>
      <c r="PE18" s="283">
        <f t="shared" si="111"/>
        <v>720</v>
      </c>
      <c r="PF18" s="283">
        <f t="shared" si="111"/>
        <v>744</v>
      </c>
    </row>
    <row r="19" spans="1:422">
      <c r="A19" s="285" t="s">
        <v>124</v>
      </c>
      <c r="C19" s="292">
        <f>C17</f>
        <v>344</v>
      </c>
      <c r="D19" s="292">
        <f>D17</f>
        <v>304</v>
      </c>
      <c r="E19" s="292">
        <f>IF(E$1&lt;=2007,E17,E17-1)</f>
        <v>311</v>
      </c>
      <c r="F19" s="292">
        <f>IF(F$1&lt;=2007,F17-1,F17)</f>
        <v>304</v>
      </c>
      <c r="G19" s="292">
        <f t="shared" ref="G19:K20" si="112">G17</f>
        <v>344</v>
      </c>
      <c r="H19" s="292">
        <f t="shared" si="112"/>
        <v>304</v>
      </c>
      <c r="I19" s="292">
        <f t="shared" si="112"/>
        <v>360</v>
      </c>
      <c r="J19" s="292">
        <f t="shared" si="112"/>
        <v>312</v>
      </c>
      <c r="K19" s="292">
        <f t="shared" si="112"/>
        <v>320</v>
      </c>
      <c r="L19" s="292">
        <f>IF(L$1&lt;=2007,L17+1,L17)</f>
        <v>328</v>
      </c>
      <c r="M19" s="292">
        <f>IF(M$1&lt;=2007,M17,M17+1)</f>
        <v>321</v>
      </c>
      <c r="N19" s="292">
        <f t="shared" ref="N19:P20" si="113">N17</f>
        <v>328</v>
      </c>
      <c r="O19" s="292">
        <f t="shared" si="113"/>
        <v>344</v>
      </c>
      <c r="P19" s="292">
        <f t="shared" si="113"/>
        <v>312</v>
      </c>
      <c r="Q19" s="292">
        <f>IF(Q$1&lt;=2007,Q17,Q17-1)</f>
        <v>311</v>
      </c>
      <c r="R19" s="292">
        <f>IF(R$1&lt;=2007,R17-1,R17)</f>
        <v>320</v>
      </c>
      <c r="S19" s="292">
        <f t="shared" ref="S19:W20" si="114">S17</f>
        <v>328</v>
      </c>
      <c r="T19" s="292">
        <f t="shared" si="114"/>
        <v>304</v>
      </c>
      <c r="U19" s="292">
        <f t="shared" si="114"/>
        <v>360</v>
      </c>
      <c r="V19" s="292">
        <f t="shared" si="114"/>
        <v>312</v>
      </c>
      <c r="W19" s="292">
        <f t="shared" si="114"/>
        <v>336</v>
      </c>
      <c r="X19" s="292">
        <f>IF(X$1&lt;=2007,X17+1,X17)</f>
        <v>312</v>
      </c>
      <c r="Y19" s="292">
        <f>IF(Y$1&lt;=2007,Y17,Y17+1)</f>
        <v>321</v>
      </c>
      <c r="Z19" s="292">
        <f t="shared" ref="Z19:AB20" si="115">Z17</f>
        <v>344</v>
      </c>
      <c r="AA19" s="292">
        <f t="shared" si="115"/>
        <v>328</v>
      </c>
      <c r="AB19" s="292">
        <f t="shared" si="115"/>
        <v>304</v>
      </c>
      <c r="AC19" s="292">
        <f>IF(AC$1&lt;=2007,AC17,AC17-1)</f>
        <v>327</v>
      </c>
      <c r="AD19" s="292">
        <f>IF(AD$1&lt;=2007,AD17-1,AD17)</f>
        <v>304</v>
      </c>
      <c r="AE19" s="292">
        <f t="shared" ref="AE19:AI20" si="116">AE17</f>
        <v>328</v>
      </c>
      <c r="AF19" s="292">
        <f t="shared" si="116"/>
        <v>320</v>
      </c>
      <c r="AG19" s="292">
        <f t="shared" si="116"/>
        <v>344</v>
      </c>
      <c r="AH19" s="292">
        <f t="shared" si="116"/>
        <v>312</v>
      </c>
      <c r="AI19" s="292">
        <f t="shared" si="116"/>
        <v>336</v>
      </c>
      <c r="AJ19" s="292">
        <f>IF(AJ$1&lt;=2007,AJ17+1,AJ17)</f>
        <v>312</v>
      </c>
      <c r="AK19" s="292">
        <f>IF(AK$1&lt;=2007,AK17,AK17+1)</f>
        <v>321</v>
      </c>
      <c r="AL19" s="292">
        <f t="shared" ref="AL19:AN20" si="117">AL17</f>
        <v>344</v>
      </c>
      <c r="AM19" s="292">
        <f t="shared" si="117"/>
        <v>328</v>
      </c>
      <c r="AN19" s="292">
        <f t="shared" si="117"/>
        <v>304</v>
      </c>
      <c r="AO19" s="292">
        <f>IF(AO$1&lt;=2007,AO17,AO17-1)</f>
        <v>327</v>
      </c>
      <c r="AP19" s="292">
        <f>IF(AP$1&lt;=2007,AP17-1,AP17)</f>
        <v>304</v>
      </c>
      <c r="AQ19" s="292">
        <f t="shared" ref="AQ19:AU20" si="118">AQ17</f>
        <v>328</v>
      </c>
      <c r="AR19" s="292">
        <f t="shared" si="118"/>
        <v>320</v>
      </c>
      <c r="AS19" s="292">
        <f t="shared" si="118"/>
        <v>344</v>
      </c>
      <c r="AT19" s="292">
        <f t="shared" si="118"/>
        <v>328</v>
      </c>
      <c r="AU19" s="292">
        <f t="shared" si="118"/>
        <v>320</v>
      </c>
      <c r="AV19" s="292">
        <f>IF(AV$1&lt;=2007,AV17+1,AV17)</f>
        <v>312</v>
      </c>
      <c r="AW19" s="292">
        <f>IF(AW$1&lt;=2007,AW17,AW17+1)</f>
        <v>337</v>
      </c>
      <c r="AX19" s="292">
        <f t="shared" ref="AX19:AZ20" si="119">AX17</f>
        <v>328</v>
      </c>
      <c r="AY19" s="292">
        <f t="shared" si="119"/>
        <v>328</v>
      </c>
      <c r="AZ19" s="292">
        <f t="shared" si="119"/>
        <v>304</v>
      </c>
      <c r="BA19" s="292">
        <f>IF(BA$1&lt;=2007,BA17,BA17-1)</f>
        <v>327</v>
      </c>
      <c r="BB19" s="292">
        <f>IF(BB$1&lt;=2007,BB17-1,BB17)</f>
        <v>304</v>
      </c>
      <c r="BC19" s="292">
        <f t="shared" ref="BC19:BG20" si="120">BC17</f>
        <v>344</v>
      </c>
      <c r="BD19" s="292">
        <f t="shared" si="120"/>
        <v>304</v>
      </c>
      <c r="BE19" s="292">
        <f t="shared" si="120"/>
        <v>344</v>
      </c>
      <c r="BF19" s="292">
        <f t="shared" si="120"/>
        <v>328</v>
      </c>
      <c r="BG19" s="292">
        <f t="shared" si="120"/>
        <v>320</v>
      </c>
      <c r="BH19" s="292">
        <f>IF(BH$1&lt;=2007,BH17+1,BH17)</f>
        <v>312</v>
      </c>
      <c r="BI19" s="292">
        <f>IF(BI$1&lt;=2007,BI17,BI17+1)</f>
        <v>337</v>
      </c>
      <c r="BJ19" s="292">
        <f t="shared" ref="BJ19:BL20" si="121">BJ17</f>
        <v>328</v>
      </c>
      <c r="BK19" s="292">
        <f t="shared" si="121"/>
        <v>344</v>
      </c>
      <c r="BL19" s="292">
        <f t="shared" si="121"/>
        <v>312</v>
      </c>
      <c r="BM19" s="292">
        <f>IF(BM$1&lt;=2007,BM17,BM17-1)</f>
        <v>311</v>
      </c>
      <c r="BN19" s="292">
        <f>IF(BN$1&lt;=2007,BN17-1,BN17)</f>
        <v>304</v>
      </c>
      <c r="BO19" s="292">
        <f t="shared" ref="BO19:BS20" si="122">BO17</f>
        <v>344</v>
      </c>
      <c r="BP19" s="292">
        <f t="shared" si="122"/>
        <v>304</v>
      </c>
      <c r="BQ19" s="292">
        <f t="shared" si="122"/>
        <v>360</v>
      </c>
      <c r="BR19" s="292">
        <f t="shared" si="122"/>
        <v>312</v>
      </c>
      <c r="BS19" s="292">
        <f t="shared" si="122"/>
        <v>320</v>
      </c>
      <c r="BT19" s="292">
        <f>IF(BT$1&lt;=2007,BT17+1,BT17)</f>
        <v>328</v>
      </c>
      <c r="BU19" s="292">
        <f>IF(BU$1&lt;=2007,BU17,BU17+1)</f>
        <v>321</v>
      </c>
      <c r="BV19" s="292">
        <f t="shared" ref="BV19:BX20" si="123">BV17</f>
        <v>328</v>
      </c>
      <c r="BW19" s="292">
        <f t="shared" si="123"/>
        <v>344</v>
      </c>
      <c r="BX19" s="292">
        <f t="shared" si="123"/>
        <v>304</v>
      </c>
      <c r="BY19" s="292">
        <f>IF(BY$1&lt;=2007,BY17,BY17-1)</f>
        <v>311</v>
      </c>
      <c r="BZ19" s="292">
        <f>IF(BZ$1&lt;=2007,BZ17-1,BZ17)</f>
        <v>320</v>
      </c>
      <c r="CA19" s="292">
        <f t="shared" ref="CA19:CE20" si="124">CA17</f>
        <v>328</v>
      </c>
      <c r="CB19" s="292">
        <f t="shared" si="124"/>
        <v>304</v>
      </c>
      <c r="CC19" s="292">
        <f t="shared" si="124"/>
        <v>360</v>
      </c>
      <c r="CD19" s="292">
        <f t="shared" si="124"/>
        <v>312</v>
      </c>
      <c r="CE19" s="292">
        <f t="shared" si="124"/>
        <v>320</v>
      </c>
      <c r="CF19" s="292">
        <f>IF(CF$1&lt;=2007,CF17+1,CF17)</f>
        <v>328</v>
      </c>
      <c r="CG19" s="292">
        <f>IF(CG$1&lt;=2007,CG17,CG17+1)</f>
        <v>321</v>
      </c>
      <c r="CH19" s="292">
        <f t="shared" ref="CH19:CJ20" si="125">CH17</f>
        <v>344</v>
      </c>
      <c r="CI19" s="292">
        <f t="shared" si="125"/>
        <v>328</v>
      </c>
      <c r="CJ19" s="292">
        <f t="shared" si="125"/>
        <v>304</v>
      </c>
      <c r="CK19" s="292">
        <f>IF(CK$1&lt;=2007,CK17,CK17-1)</f>
        <v>311</v>
      </c>
      <c r="CL19" s="292">
        <f>IF(CL$1&lt;=2007,CL17-1,CL17)</f>
        <v>320</v>
      </c>
      <c r="CM19" s="292">
        <f t="shared" ref="CM19:CQ20" si="126">CM17</f>
        <v>328</v>
      </c>
      <c r="CN19" s="292">
        <f t="shared" si="126"/>
        <v>304</v>
      </c>
      <c r="CO19" s="292">
        <f t="shared" si="126"/>
        <v>360</v>
      </c>
      <c r="CP19" s="292">
        <f t="shared" si="126"/>
        <v>312</v>
      </c>
      <c r="CQ19" s="292">
        <f t="shared" si="126"/>
        <v>336</v>
      </c>
      <c r="CR19" s="292">
        <f>IF(CR$1&lt;=2007,CR17+1,CR17)</f>
        <v>312</v>
      </c>
      <c r="CS19" s="292">
        <f>IF(CS$1&lt;=2007,CS17,CS17+1)</f>
        <v>321</v>
      </c>
      <c r="CT19" s="292">
        <f t="shared" ref="CT19:CV20" si="127">CT17</f>
        <v>344</v>
      </c>
      <c r="CU19" s="292">
        <f t="shared" si="127"/>
        <v>328</v>
      </c>
      <c r="CV19" s="292">
        <f t="shared" si="127"/>
        <v>304</v>
      </c>
      <c r="CW19" s="292">
        <f>IF(CW$1&lt;=2007,CW17,CW17-1)</f>
        <v>327</v>
      </c>
      <c r="CX19" s="292">
        <f>IF(CX$1&lt;=2007,CX17-1,CX17)</f>
        <v>304</v>
      </c>
      <c r="CY19" s="292">
        <f t="shared" ref="CY19:DC20" si="128">CY17</f>
        <v>328</v>
      </c>
      <c r="CZ19" s="292">
        <f t="shared" si="128"/>
        <v>320</v>
      </c>
      <c r="DA19" s="292">
        <f t="shared" si="128"/>
        <v>344</v>
      </c>
      <c r="DB19" s="292">
        <f t="shared" si="128"/>
        <v>312</v>
      </c>
      <c r="DC19" s="292">
        <f t="shared" si="128"/>
        <v>336</v>
      </c>
      <c r="DD19" s="292">
        <f>IF(DD$1&lt;=2007,DD17+1,DD17)</f>
        <v>312</v>
      </c>
      <c r="DE19" s="292">
        <f>IF(DE$1&lt;=2007,DE17,DE17+1)</f>
        <v>321</v>
      </c>
      <c r="DF19" s="292">
        <f t="shared" ref="DF19:DH20" si="129">DF17</f>
        <v>344</v>
      </c>
      <c r="DG19" s="292">
        <f t="shared" si="129"/>
        <v>328</v>
      </c>
      <c r="DH19" s="292">
        <f t="shared" si="129"/>
        <v>312</v>
      </c>
      <c r="DI19" s="292">
        <f>IF(DI$1&lt;=2007,DI17,DI17-1)</f>
        <v>327</v>
      </c>
      <c r="DJ19" s="292">
        <f>IF(DJ$1&lt;=2007,DJ17-1,DJ17)</f>
        <v>304</v>
      </c>
      <c r="DK19" s="292">
        <f t="shared" ref="DK19:DO20" si="130">DK17</f>
        <v>344</v>
      </c>
      <c r="DL19" s="292">
        <f t="shared" si="130"/>
        <v>304</v>
      </c>
      <c r="DM19" s="292">
        <f t="shared" si="130"/>
        <v>344</v>
      </c>
      <c r="DN19" s="292">
        <f t="shared" si="130"/>
        <v>328</v>
      </c>
      <c r="DO19" s="292">
        <f t="shared" si="130"/>
        <v>320</v>
      </c>
      <c r="DP19" s="292">
        <f>IF(DP$1&lt;=2007,DP17+1,DP17)</f>
        <v>312</v>
      </c>
      <c r="DQ19" s="292">
        <f>IF(DQ$1&lt;=2007,DQ17,DQ17+1)</f>
        <v>337</v>
      </c>
      <c r="DR19" s="292">
        <f t="shared" ref="DR19:DT20" si="131">DR17</f>
        <v>328</v>
      </c>
      <c r="DS19" s="292">
        <f t="shared" si="131"/>
        <v>344</v>
      </c>
      <c r="DT19" s="292">
        <f t="shared" si="131"/>
        <v>304</v>
      </c>
      <c r="DU19" s="292">
        <f>IF(DU$1&lt;=2007,DU17,DU17-1)</f>
        <v>311</v>
      </c>
      <c r="DV19" s="292">
        <f>IF(DV$1&lt;=2007,DV17-1,DV17)</f>
        <v>304</v>
      </c>
      <c r="DW19" s="292">
        <f t="shared" ref="DW19:EA20" si="132">DW17</f>
        <v>344</v>
      </c>
      <c r="DX19" s="292">
        <f t="shared" si="132"/>
        <v>304</v>
      </c>
      <c r="DY19" s="292">
        <f t="shared" si="132"/>
        <v>344</v>
      </c>
      <c r="DZ19" s="292">
        <f t="shared" si="132"/>
        <v>328</v>
      </c>
      <c r="EA19" s="292">
        <f t="shared" si="132"/>
        <v>320</v>
      </c>
      <c r="EB19" s="292">
        <f>IF(EB$1&lt;=2007,EB17+1,EB17)</f>
        <v>328</v>
      </c>
      <c r="EC19" s="292">
        <f>IF(EC$1&lt;=2007,EC17,EC17+1)</f>
        <v>321</v>
      </c>
      <c r="ED19" s="292">
        <f t="shared" ref="ED19:EF20" si="133">ED17</f>
        <v>328</v>
      </c>
      <c r="EE19" s="292">
        <f t="shared" si="133"/>
        <v>344</v>
      </c>
      <c r="EF19" s="292">
        <f t="shared" si="133"/>
        <v>304</v>
      </c>
      <c r="EG19" s="292">
        <f>IF(EG$1&lt;=2007,EG17,EG17-1)</f>
        <v>311</v>
      </c>
      <c r="EH19" s="292">
        <f>IF(EH$1&lt;=2007,EH17-1,EH17)</f>
        <v>304</v>
      </c>
      <c r="EI19" s="292">
        <f t="shared" ref="EI19:EM20" si="134">EI17</f>
        <v>344</v>
      </c>
      <c r="EJ19" s="292">
        <f t="shared" si="134"/>
        <v>304</v>
      </c>
      <c r="EK19" s="292">
        <f t="shared" si="134"/>
        <v>360</v>
      </c>
      <c r="EL19" s="292">
        <f t="shared" si="134"/>
        <v>312</v>
      </c>
      <c r="EM19" s="292">
        <f t="shared" si="134"/>
        <v>320</v>
      </c>
      <c r="EN19" s="292">
        <f>IF(EN$1&lt;=2007,EN17+1,EN17)</f>
        <v>328</v>
      </c>
      <c r="EO19" s="292">
        <f>IF(EO$1&lt;=2007,EO17,EO17+1)</f>
        <v>321</v>
      </c>
      <c r="EP19" s="292">
        <f t="shared" ref="EP19:ER20" si="135">EP17</f>
        <v>328</v>
      </c>
      <c r="EQ19" s="292">
        <f t="shared" si="135"/>
        <v>344</v>
      </c>
      <c r="ER19" s="292">
        <f t="shared" si="135"/>
        <v>304</v>
      </c>
      <c r="ES19" s="292">
        <f>IF(ES$1&lt;=2007,ES17,ES17-1)</f>
        <v>311</v>
      </c>
      <c r="ET19" s="292">
        <f>IF(ET$1&lt;=2007,ET17-1,ET17)</f>
        <v>320</v>
      </c>
      <c r="EU19" s="292">
        <f t="shared" ref="EU19:EY20" si="136">EU17</f>
        <v>328</v>
      </c>
      <c r="EV19" s="292">
        <f t="shared" si="136"/>
        <v>304</v>
      </c>
      <c r="EW19" s="292">
        <f t="shared" si="136"/>
        <v>360</v>
      </c>
      <c r="EX19" s="292">
        <f t="shared" si="136"/>
        <v>312</v>
      </c>
      <c r="EY19" s="292">
        <f t="shared" si="136"/>
        <v>320</v>
      </c>
      <c r="EZ19" s="292">
        <f>IF(EZ$1&lt;=2007,EZ17+1,EZ17)</f>
        <v>328</v>
      </c>
      <c r="FA19" s="292">
        <f>IF(FA$1&lt;=2007,FA17,FA17+1)</f>
        <v>321</v>
      </c>
      <c r="FB19" s="292">
        <f t="shared" ref="FB19:FD20" si="137">FB17</f>
        <v>344</v>
      </c>
      <c r="FC19" s="292">
        <f t="shared" si="137"/>
        <v>328</v>
      </c>
      <c r="FD19" s="292">
        <f t="shared" si="137"/>
        <v>312</v>
      </c>
      <c r="FE19" s="292">
        <f>IF(FE$1&lt;=2007,FE17,FE17-1)</f>
        <v>327</v>
      </c>
      <c r="FF19" s="292">
        <f>IF(FF$1&lt;=2007,FF17-1,FF17)</f>
        <v>304</v>
      </c>
      <c r="FG19" s="292">
        <f t="shared" ref="FG19:FK20" si="138">FG17</f>
        <v>328</v>
      </c>
      <c r="FH19" s="292">
        <f t="shared" si="138"/>
        <v>320</v>
      </c>
      <c r="FI19" s="292">
        <f t="shared" si="138"/>
        <v>344</v>
      </c>
      <c r="FJ19" s="292">
        <f t="shared" si="138"/>
        <v>312</v>
      </c>
      <c r="FK19" s="292">
        <f t="shared" si="138"/>
        <v>336</v>
      </c>
      <c r="FL19" s="292">
        <f>IF(FL$1&lt;=2007,FL17+1,FL17)</f>
        <v>312</v>
      </c>
      <c r="FM19" s="292">
        <f>IF(FM$1&lt;=2007,FM17,FM17+1)</f>
        <v>321</v>
      </c>
      <c r="FN19" s="292">
        <f t="shared" ref="FN19:FP20" si="139">FN17</f>
        <v>344</v>
      </c>
      <c r="FO19" s="292">
        <f t="shared" si="139"/>
        <v>328</v>
      </c>
      <c r="FP19" s="292">
        <f t="shared" si="139"/>
        <v>304</v>
      </c>
      <c r="FQ19" s="292">
        <f>IF(FQ$1&lt;=2007,FQ17,FQ17-1)</f>
        <v>327</v>
      </c>
      <c r="FR19" s="292">
        <f>IF(FR$1&lt;=2007,FR17-1,FR17)</f>
        <v>304</v>
      </c>
      <c r="FS19" s="292">
        <f t="shared" ref="FS19:FW20" si="140">FS17</f>
        <v>328</v>
      </c>
      <c r="FT19" s="292">
        <f t="shared" si="140"/>
        <v>320</v>
      </c>
      <c r="FU19" s="292">
        <f t="shared" si="140"/>
        <v>344</v>
      </c>
      <c r="FV19" s="292">
        <f t="shared" si="140"/>
        <v>328</v>
      </c>
      <c r="FW19" s="292">
        <f t="shared" si="140"/>
        <v>320</v>
      </c>
      <c r="FX19" s="292">
        <f>IF(FX$1&lt;=2007,FX17+1,FX17)</f>
        <v>312</v>
      </c>
      <c r="FY19" s="292">
        <f>IF(FY$1&lt;=2007,FY17,FY17+1)</f>
        <v>337</v>
      </c>
      <c r="FZ19" s="292">
        <f t="shared" ref="FZ19:GB20" si="141">FZ17</f>
        <v>328</v>
      </c>
      <c r="GA19" s="292">
        <f t="shared" si="141"/>
        <v>328</v>
      </c>
      <c r="GB19" s="292">
        <f t="shared" si="141"/>
        <v>304</v>
      </c>
      <c r="GC19" s="292">
        <f>IF(GC$1&lt;=2007,GC17,GC17-1)</f>
        <v>327</v>
      </c>
      <c r="GD19" s="292">
        <f>IF(GD$1&lt;=2007,GD17-1,GD17)</f>
        <v>304</v>
      </c>
      <c r="GE19" s="292">
        <f t="shared" ref="GE19:GI20" si="142">GE17</f>
        <v>344</v>
      </c>
      <c r="GF19" s="292">
        <f t="shared" si="142"/>
        <v>304</v>
      </c>
      <c r="GG19" s="292">
        <f t="shared" si="142"/>
        <v>344</v>
      </c>
      <c r="GH19" s="292">
        <f t="shared" si="142"/>
        <v>328</v>
      </c>
      <c r="GI19" s="292">
        <f t="shared" si="142"/>
        <v>320</v>
      </c>
      <c r="GJ19" s="292">
        <f>IF(GJ$1&lt;=2007,GJ17+1,GJ17)</f>
        <v>312</v>
      </c>
      <c r="GK19" s="292">
        <f>IF(GK$1&lt;=2007,GK17,GK17+1)</f>
        <v>337</v>
      </c>
      <c r="GL19" s="292">
        <f t="shared" ref="GL19:GN20" si="143">GL17</f>
        <v>328</v>
      </c>
      <c r="GM19" s="292">
        <f t="shared" si="143"/>
        <v>344</v>
      </c>
      <c r="GN19" s="292">
        <f t="shared" si="143"/>
        <v>304</v>
      </c>
      <c r="GO19" s="292">
        <f>IF(GO$1&lt;=2007,GO17,GO17-1)</f>
        <v>311</v>
      </c>
      <c r="GP19" s="292">
        <f>IF(GP$1&lt;=2007,GP17-1,GP17)</f>
        <v>304</v>
      </c>
      <c r="GQ19" s="292">
        <f t="shared" ref="GQ19:GU20" si="144">GQ17</f>
        <v>344</v>
      </c>
      <c r="GR19" s="292">
        <f t="shared" si="144"/>
        <v>304</v>
      </c>
      <c r="GS19" s="292">
        <f t="shared" si="144"/>
        <v>344</v>
      </c>
      <c r="GT19" s="292">
        <f t="shared" si="144"/>
        <v>328</v>
      </c>
      <c r="GU19" s="292">
        <f t="shared" si="144"/>
        <v>320</v>
      </c>
      <c r="GV19" s="292">
        <f>IF(GV$1&lt;=2007,GV17+1,GV17)</f>
        <v>328</v>
      </c>
      <c r="GW19" s="292">
        <f>IF(GW$1&lt;=2007,GW17,GW17+1)</f>
        <v>321</v>
      </c>
      <c r="GX19" s="292">
        <f t="shared" ref="GX19:GZ20" si="145">GX17</f>
        <v>328</v>
      </c>
      <c r="GY19" s="292">
        <f t="shared" si="145"/>
        <v>344</v>
      </c>
      <c r="GZ19" s="292">
        <f t="shared" si="145"/>
        <v>312</v>
      </c>
      <c r="HA19" s="292">
        <f>IF(HA$1&lt;=2007,HA17,HA17-1)</f>
        <v>311</v>
      </c>
      <c r="HB19" s="292">
        <f>IF(HB$1&lt;=2007,HB17-1,HB17)</f>
        <v>320</v>
      </c>
      <c r="HC19" s="292">
        <f t="shared" ref="HC19:HG20" si="146">HC17</f>
        <v>328</v>
      </c>
      <c r="HD19" s="292">
        <f t="shared" si="146"/>
        <v>304</v>
      </c>
      <c r="HE19" s="292">
        <f t="shared" si="146"/>
        <v>360</v>
      </c>
      <c r="HF19" s="292">
        <f t="shared" si="146"/>
        <v>312</v>
      </c>
      <c r="HG19" s="292">
        <f t="shared" si="146"/>
        <v>320</v>
      </c>
      <c r="HH19" s="292">
        <f>IF(HH$1&lt;=2007,HH17+1,HH17)</f>
        <v>328</v>
      </c>
      <c r="HI19" s="292">
        <f>IF(HI$1&lt;=2007,HI17,HI17+1)</f>
        <v>321</v>
      </c>
      <c r="HJ19" s="292">
        <f t="shared" ref="HJ19:HL20" si="147">HJ17</f>
        <v>344</v>
      </c>
      <c r="HK19" s="292">
        <f t="shared" si="147"/>
        <v>328</v>
      </c>
      <c r="HL19" s="292">
        <f t="shared" si="147"/>
        <v>304</v>
      </c>
      <c r="HM19" s="292">
        <f>IF(HM$1&lt;=2007,HM17,HM17-1)</f>
        <v>311</v>
      </c>
      <c r="HN19" s="292">
        <f>IF(HN$1&lt;=2007,HN17-1,HN17)</f>
        <v>320</v>
      </c>
      <c r="HO19" s="292">
        <f t="shared" ref="HO19:HS20" si="148">HO17</f>
        <v>328</v>
      </c>
      <c r="HP19" s="292">
        <f t="shared" si="148"/>
        <v>304</v>
      </c>
      <c r="HQ19" s="292">
        <f t="shared" si="148"/>
        <v>360</v>
      </c>
      <c r="HR19" s="292">
        <f t="shared" si="148"/>
        <v>312</v>
      </c>
      <c r="HS19" s="292">
        <f t="shared" si="148"/>
        <v>336</v>
      </c>
      <c r="HT19" s="292">
        <f>IF(HT$1&lt;=2007,HT17+1,HT17)</f>
        <v>312</v>
      </c>
      <c r="HU19" s="292">
        <f>IF(HU$1&lt;=2007,HU17,HU17+1)</f>
        <v>321</v>
      </c>
      <c r="HV19" s="292">
        <f t="shared" ref="HV19:HX20" si="149">HV17</f>
        <v>344</v>
      </c>
      <c r="HW19" s="292">
        <f t="shared" si="149"/>
        <v>328</v>
      </c>
      <c r="HX19" s="292">
        <f t="shared" si="149"/>
        <v>304</v>
      </c>
      <c r="HY19" s="292">
        <f>IF(HY$1&lt;=2007,HY17,HY17-1)</f>
        <v>327</v>
      </c>
      <c r="HZ19" s="292">
        <f>IF(HZ$1&lt;=2007,HZ17-1,HZ17)</f>
        <v>304</v>
      </c>
      <c r="IA19" s="292">
        <f t="shared" ref="IA19:IE20" si="150">IA17</f>
        <v>328</v>
      </c>
      <c r="IB19" s="292">
        <f t="shared" si="150"/>
        <v>320</v>
      </c>
      <c r="IC19" s="292">
        <f t="shared" si="150"/>
        <v>344</v>
      </c>
      <c r="ID19" s="292">
        <f t="shared" si="150"/>
        <v>312</v>
      </c>
      <c r="IE19" s="292">
        <f t="shared" si="150"/>
        <v>336</v>
      </c>
      <c r="IF19" s="292">
        <f>IF(IF$1&lt;=2007,IF17+1,IF17)</f>
        <v>312</v>
      </c>
      <c r="IG19" s="292">
        <f>IF(IG$1&lt;=2007,IG17,IG17+1)</f>
        <v>321</v>
      </c>
      <c r="IH19" s="292">
        <f t="shared" ref="IH19:IJ20" si="151">IH17</f>
        <v>344</v>
      </c>
      <c r="II19" s="292">
        <f t="shared" si="151"/>
        <v>328</v>
      </c>
      <c r="IJ19" s="292">
        <f t="shared" si="151"/>
        <v>304</v>
      </c>
      <c r="IK19" s="292">
        <f>IF(IK$1&lt;=2007,IK17,IK17-1)</f>
        <v>327</v>
      </c>
      <c r="IL19" s="292">
        <f>IF(IL$1&lt;=2007,IL17-1,IL17)</f>
        <v>304</v>
      </c>
      <c r="IM19" s="292">
        <f t="shared" ref="IM19:IQ20" si="152">IM17</f>
        <v>328</v>
      </c>
      <c r="IN19" s="292">
        <f t="shared" si="152"/>
        <v>320</v>
      </c>
      <c r="IO19" s="292">
        <f t="shared" si="152"/>
        <v>344</v>
      </c>
      <c r="IP19" s="292">
        <f t="shared" si="152"/>
        <v>328</v>
      </c>
      <c r="IQ19" s="292">
        <f t="shared" si="152"/>
        <v>320</v>
      </c>
      <c r="IR19" s="292">
        <f>IF(IR$1&lt;=2007,IR17+1,IR17)</f>
        <v>312</v>
      </c>
      <c r="IS19" s="292">
        <f>IF(IS$1&lt;=2007,IS17,IS17+1)</f>
        <v>337</v>
      </c>
      <c r="IT19" s="292">
        <f t="shared" ref="IT19:IV20" si="153">IT17</f>
        <v>328</v>
      </c>
      <c r="IU19" s="292">
        <f t="shared" si="153"/>
        <v>328</v>
      </c>
      <c r="IV19" s="292">
        <f t="shared" si="153"/>
        <v>328</v>
      </c>
      <c r="IW19" s="292">
        <f>IF(IW$1&lt;=2007,IW17,IW17-1)</f>
        <v>311</v>
      </c>
      <c r="IX19" s="292">
        <f>IF(IX$1&lt;=2007,IX17-1,IX17)</f>
        <v>304</v>
      </c>
      <c r="IY19" s="292">
        <f t="shared" ref="IY19:JC20" si="154">IY17</f>
        <v>344</v>
      </c>
      <c r="IZ19" s="292">
        <f t="shared" si="154"/>
        <v>304</v>
      </c>
      <c r="JA19" s="292">
        <f t="shared" si="154"/>
        <v>344</v>
      </c>
      <c r="JB19" s="292">
        <f t="shared" si="154"/>
        <v>328</v>
      </c>
      <c r="JC19" s="292">
        <f t="shared" si="154"/>
        <v>320</v>
      </c>
      <c r="JD19" s="292">
        <f>IF(JD$1&lt;=2007,JD17+1,JD17)</f>
        <v>328</v>
      </c>
      <c r="JE19" s="292">
        <f>IF(JE$1&lt;=2007,JE17,JE17+1)</f>
        <v>321</v>
      </c>
      <c r="JF19" s="292">
        <f t="shared" ref="JF19:JH20" si="155">JF17</f>
        <v>328</v>
      </c>
      <c r="JG19" s="292">
        <f t="shared" si="155"/>
        <v>344</v>
      </c>
      <c r="JH19" s="292">
        <f t="shared" si="155"/>
        <v>304</v>
      </c>
      <c r="JI19" s="292">
        <f>IF(JI$1&lt;=2007,JI17,JI17-1)</f>
        <v>311</v>
      </c>
      <c r="JJ19" s="292">
        <f>IF(JJ$1&lt;=2007,JJ17-1,JJ17)</f>
        <v>304</v>
      </c>
      <c r="JK19" s="292">
        <f t="shared" ref="JK19:JO20" si="156">JK17</f>
        <v>344</v>
      </c>
      <c r="JL19" s="292">
        <f t="shared" si="156"/>
        <v>304</v>
      </c>
      <c r="JM19" s="292">
        <f t="shared" si="156"/>
        <v>360</v>
      </c>
      <c r="JN19" s="292">
        <f t="shared" si="156"/>
        <v>312</v>
      </c>
      <c r="JO19" s="292">
        <f t="shared" si="156"/>
        <v>320</v>
      </c>
      <c r="JP19" s="292">
        <f>IF(JP$1&lt;=2007,JP17+1,JP17)</f>
        <v>328</v>
      </c>
      <c r="JQ19" s="292">
        <f>IF(JQ$1&lt;=2007,JQ17,JQ17+1)</f>
        <v>321</v>
      </c>
      <c r="JR19" s="292">
        <f t="shared" ref="JR19:JT20" si="157">JR17</f>
        <v>328</v>
      </c>
      <c r="JS19" s="292">
        <f t="shared" si="157"/>
        <v>344</v>
      </c>
      <c r="JT19" s="292">
        <f t="shared" si="157"/>
        <v>304</v>
      </c>
      <c r="JU19" s="292">
        <f>IF(JU$1&lt;=2007,JU17,JU17-1)</f>
        <v>311</v>
      </c>
      <c r="JV19" s="292">
        <f>IF(JV$1&lt;=2007,JV17-1,JV17)</f>
        <v>320</v>
      </c>
      <c r="JW19" s="292">
        <f t="shared" ref="JW19:KA20" si="158">JW17</f>
        <v>328</v>
      </c>
      <c r="JX19" s="292">
        <f t="shared" si="158"/>
        <v>304</v>
      </c>
      <c r="JY19" s="292">
        <f t="shared" si="158"/>
        <v>360</v>
      </c>
      <c r="JZ19" s="292">
        <f t="shared" si="158"/>
        <v>312</v>
      </c>
      <c r="KA19" s="292">
        <f t="shared" si="158"/>
        <v>320</v>
      </c>
      <c r="KB19" s="292">
        <f>IF(KB$1&lt;=2007,KB17+1,KB17)</f>
        <v>328</v>
      </c>
      <c r="KC19" s="292">
        <f>IF(KC$1&lt;=2007,KC17,KC17+1)</f>
        <v>321</v>
      </c>
      <c r="KD19" s="292">
        <f t="shared" ref="KD19:KF20" si="159">KD17</f>
        <v>344</v>
      </c>
      <c r="KE19" s="292">
        <f t="shared" si="159"/>
        <v>328</v>
      </c>
      <c r="KF19" s="292">
        <f t="shared" si="159"/>
        <v>304</v>
      </c>
      <c r="KG19" s="292">
        <f>IF(KG$1&lt;=2007,KG17,KG17-1)</f>
        <v>311</v>
      </c>
      <c r="KH19" s="292">
        <f>IF(KH$1&lt;=2007,KH17-1,KH17)</f>
        <v>320</v>
      </c>
      <c r="KI19" s="292">
        <f t="shared" ref="KI19:KM20" si="160">KI17</f>
        <v>328</v>
      </c>
      <c r="KJ19" s="292">
        <f t="shared" si="160"/>
        <v>304</v>
      </c>
      <c r="KK19" s="292">
        <f t="shared" si="160"/>
        <v>360</v>
      </c>
      <c r="KL19" s="292">
        <f t="shared" si="160"/>
        <v>312</v>
      </c>
      <c r="KM19" s="292">
        <f t="shared" si="160"/>
        <v>336</v>
      </c>
      <c r="KN19" s="292">
        <f>IF(KN$1&lt;=2007,KN17+1,KN17)</f>
        <v>312</v>
      </c>
      <c r="KO19" s="292">
        <f>IF(KO$1&lt;=2007,KO17,KO17+1)</f>
        <v>321</v>
      </c>
      <c r="KP19" s="292">
        <f t="shared" ref="KP19:KR20" si="161">KP17</f>
        <v>344</v>
      </c>
      <c r="KQ19" s="292">
        <f t="shared" si="161"/>
        <v>328</v>
      </c>
      <c r="KR19" s="292">
        <f t="shared" si="161"/>
        <v>312</v>
      </c>
      <c r="KS19" s="292">
        <f>IF(KS$1&lt;=2007,KS17,KS17-1)</f>
        <v>327</v>
      </c>
      <c r="KT19" s="292">
        <f>IF(KT$1&lt;=2007,KT17-1,KT17)</f>
        <v>304</v>
      </c>
      <c r="KU19" s="292">
        <f t="shared" ref="KU19:KY20" si="162">KU17</f>
        <v>328</v>
      </c>
      <c r="KV19" s="292">
        <f t="shared" si="162"/>
        <v>320</v>
      </c>
      <c r="KW19" s="292">
        <f t="shared" si="162"/>
        <v>344</v>
      </c>
      <c r="KX19" s="292">
        <f t="shared" si="162"/>
        <v>328</v>
      </c>
      <c r="KY19" s="292">
        <f t="shared" si="162"/>
        <v>320</v>
      </c>
      <c r="KZ19" s="292">
        <f>IF(KZ$1&lt;=2007,KZ17+1,KZ17)</f>
        <v>312</v>
      </c>
      <c r="LA19" s="292">
        <f>IF(LA$1&lt;=2007,LA17,LA17+1)</f>
        <v>337</v>
      </c>
      <c r="LB19" s="292">
        <f t="shared" ref="LB19:LD20" si="163">LB17</f>
        <v>328</v>
      </c>
      <c r="LC19" s="292">
        <f t="shared" si="163"/>
        <v>328</v>
      </c>
      <c r="LD19" s="292">
        <f t="shared" si="163"/>
        <v>304</v>
      </c>
      <c r="LE19" s="292">
        <f>IF(LE$1&lt;=2007,LE17,LE17-1)</f>
        <v>327</v>
      </c>
      <c r="LF19" s="292">
        <f>IF(LF$1&lt;=2007,LF17-1,LF17)</f>
        <v>304</v>
      </c>
      <c r="LG19" s="292">
        <f t="shared" ref="LG19:LK20" si="164">LG17</f>
        <v>344</v>
      </c>
      <c r="LH19" s="292">
        <f t="shared" si="164"/>
        <v>304</v>
      </c>
      <c r="LI19" s="292">
        <f t="shared" si="164"/>
        <v>344</v>
      </c>
      <c r="LJ19" s="292">
        <f t="shared" si="164"/>
        <v>328</v>
      </c>
      <c r="LK19" s="292">
        <f t="shared" si="164"/>
        <v>320</v>
      </c>
      <c r="LL19" s="292">
        <f>IF(LL$1&lt;=2007,LL17+1,LL17)</f>
        <v>312</v>
      </c>
      <c r="LM19" s="292">
        <f>IF(LM$1&lt;=2007,LM17,LM17+1)</f>
        <v>337</v>
      </c>
      <c r="LN19" s="292">
        <f t="shared" ref="LN19:LP20" si="165">LN17</f>
        <v>328</v>
      </c>
      <c r="LO19" s="292">
        <f t="shared" si="165"/>
        <v>344</v>
      </c>
      <c r="LP19" s="292">
        <f t="shared" si="165"/>
        <v>304</v>
      </c>
      <c r="LQ19" s="292">
        <f>IF(LQ$1&lt;=2007,LQ17,LQ17-1)</f>
        <v>311</v>
      </c>
      <c r="LR19" s="292">
        <f>IF(LR$1&lt;=2007,LR17-1,LR17)</f>
        <v>304</v>
      </c>
      <c r="LS19" s="292">
        <f t="shared" ref="LS19:LW20" si="166">LS17</f>
        <v>344</v>
      </c>
      <c r="LT19" s="292">
        <f t="shared" si="166"/>
        <v>304</v>
      </c>
      <c r="LU19" s="292">
        <f t="shared" si="166"/>
        <v>344</v>
      </c>
      <c r="LV19" s="292">
        <f t="shared" si="166"/>
        <v>328</v>
      </c>
      <c r="LW19" s="292">
        <f t="shared" si="166"/>
        <v>320</v>
      </c>
      <c r="LX19" s="292">
        <f>IF(LX$1&lt;=2007,LX17+1,LX17)</f>
        <v>328</v>
      </c>
      <c r="LY19" s="292">
        <f>IF(LY$1&lt;=2007,LY17,LY17+1)</f>
        <v>321</v>
      </c>
      <c r="LZ19" s="292">
        <f t="shared" ref="LZ19:MB20" si="167">LZ17</f>
        <v>328</v>
      </c>
      <c r="MA19" s="292">
        <f t="shared" si="167"/>
        <v>344</v>
      </c>
      <c r="MB19" s="292">
        <f t="shared" si="167"/>
        <v>304</v>
      </c>
      <c r="MC19" s="292">
        <f>IF(MC$1&lt;=2007,MC17,MC17-1)</f>
        <v>311</v>
      </c>
      <c r="MD19" s="292">
        <f>IF(MD$1&lt;=2007,MD17-1,MD17)</f>
        <v>304</v>
      </c>
      <c r="ME19" s="292">
        <f t="shared" ref="ME19:MI20" si="168">ME17</f>
        <v>344</v>
      </c>
      <c r="MF19" s="292">
        <f t="shared" si="168"/>
        <v>304</v>
      </c>
      <c r="MG19" s="292">
        <f t="shared" si="168"/>
        <v>360</v>
      </c>
      <c r="MH19" s="292">
        <f t="shared" si="168"/>
        <v>312</v>
      </c>
      <c r="MI19" s="292">
        <f t="shared" si="168"/>
        <v>320</v>
      </c>
      <c r="MJ19" s="292">
        <f>IF(MJ$1&lt;=2007,MJ17+1,MJ17)</f>
        <v>328</v>
      </c>
      <c r="MK19" s="292">
        <f>IF(MK$1&lt;=2007,MK17,MK17+1)</f>
        <v>321</v>
      </c>
      <c r="ML19" s="292">
        <f t="shared" ref="ML19:MN20" si="169">ML17</f>
        <v>328</v>
      </c>
      <c r="MM19" s="292">
        <f t="shared" si="169"/>
        <v>344</v>
      </c>
      <c r="MN19" s="292">
        <f t="shared" si="169"/>
        <v>312</v>
      </c>
      <c r="MO19" s="292">
        <f>IF(MO$1&lt;=2007,MO17,MO17-1)</f>
        <v>311</v>
      </c>
      <c r="MP19" s="292">
        <f>IF(MP$1&lt;=2007,MP17-1,MP17)</f>
        <v>320</v>
      </c>
      <c r="MQ19" s="292">
        <f t="shared" ref="MQ19:MU20" si="170">MQ17</f>
        <v>328</v>
      </c>
      <c r="MR19" s="292">
        <f t="shared" si="170"/>
        <v>304</v>
      </c>
      <c r="MS19" s="292">
        <f t="shared" si="170"/>
        <v>360</v>
      </c>
      <c r="MT19" s="292">
        <f t="shared" si="170"/>
        <v>312</v>
      </c>
      <c r="MU19" s="292">
        <f t="shared" si="170"/>
        <v>336</v>
      </c>
      <c r="MV19" s="292">
        <f>IF(MV$1&lt;=2007,MV17+1,MV17)</f>
        <v>312</v>
      </c>
      <c r="MW19" s="292">
        <f>IF(MW$1&lt;=2007,MW17,MW17+1)</f>
        <v>321</v>
      </c>
      <c r="MX19" s="292">
        <f>MX17</f>
        <v>344</v>
      </c>
      <c r="MY19" s="292">
        <f t="shared" ref="MY19:MZ20" si="171">MY17</f>
        <v>328</v>
      </c>
      <c r="MZ19" s="292">
        <f t="shared" si="171"/>
        <v>304</v>
      </c>
      <c r="NA19" s="292">
        <f>IF(NA$1&lt;=2007,NA17,NA17-1)</f>
        <v>327</v>
      </c>
      <c r="NB19" s="292">
        <f>IF(NB$1&lt;=2007,NB17-1,NB17)</f>
        <v>304</v>
      </c>
      <c r="NC19" s="292">
        <f t="shared" ref="NC19:NG20" si="172">NC17</f>
        <v>328</v>
      </c>
      <c r="ND19" s="292">
        <f t="shared" si="172"/>
        <v>320</v>
      </c>
      <c r="NE19" s="292">
        <f t="shared" si="172"/>
        <v>344</v>
      </c>
      <c r="NF19" s="292">
        <f t="shared" si="172"/>
        <v>312</v>
      </c>
      <c r="NG19" s="292">
        <f t="shared" si="172"/>
        <v>336</v>
      </c>
      <c r="NH19" s="292">
        <f>IF(NH$1&lt;=2007,NH17+1,NH17)</f>
        <v>312</v>
      </c>
      <c r="NI19" s="292">
        <f>IF(NI$1&lt;=2007,NI17,NI17+1)</f>
        <v>321</v>
      </c>
      <c r="NJ19" s="292">
        <f>NJ17</f>
        <v>344</v>
      </c>
      <c r="NK19" s="292">
        <f t="shared" ref="NK19:NL20" si="173">NK17</f>
        <v>328</v>
      </c>
      <c r="NL19" s="292">
        <f t="shared" si="173"/>
        <v>304</v>
      </c>
      <c r="NM19" s="292">
        <f>IF(NM$1&lt;=2007,NM17,NM17-1)</f>
        <v>327</v>
      </c>
      <c r="NN19" s="292">
        <f>IF(NN$1&lt;=2007,NN17-1,NN17)</f>
        <v>304</v>
      </c>
      <c r="NO19" s="292">
        <f t="shared" ref="NO19:NS20" si="174">NO17</f>
        <v>328</v>
      </c>
      <c r="NP19" s="292">
        <f t="shared" si="174"/>
        <v>320</v>
      </c>
      <c r="NQ19" s="292">
        <f t="shared" si="174"/>
        <v>344</v>
      </c>
      <c r="NR19" s="292">
        <f t="shared" si="174"/>
        <v>328</v>
      </c>
      <c r="NS19" s="292">
        <f t="shared" si="174"/>
        <v>320</v>
      </c>
      <c r="NT19" s="292">
        <f>IF(NT$1&lt;=2007,NT17+1,NT17)</f>
        <v>312</v>
      </c>
      <c r="NU19" s="292">
        <f>IF(NU$1&lt;=2007,NU17,NU17+1)</f>
        <v>337</v>
      </c>
      <c r="NV19" s="292">
        <f>NV17</f>
        <v>328</v>
      </c>
      <c r="NW19" s="292">
        <f t="shared" ref="NW19:NX20" si="175">NW17</f>
        <v>328</v>
      </c>
      <c r="NX19" s="292">
        <f t="shared" si="175"/>
        <v>304</v>
      </c>
      <c r="NY19" s="292">
        <f>IF(NY$1&lt;=2007,NY17,NY17-1)</f>
        <v>327</v>
      </c>
      <c r="NZ19" s="292">
        <f>IF(NZ$1&lt;=2007,NZ17-1,NZ17)</f>
        <v>304</v>
      </c>
      <c r="OA19" s="292">
        <f t="shared" ref="OA19:OE20" si="176">OA17</f>
        <v>344</v>
      </c>
      <c r="OB19" s="292">
        <f t="shared" si="176"/>
        <v>304</v>
      </c>
      <c r="OC19" s="292">
        <f t="shared" si="176"/>
        <v>344</v>
      </c>
      <c r="OD19" s="292">
        <f t="shared" si="176"/>
        <v>328</v>
      </c>
      <c r="OE19" s="292">
        <f t="shared" si="176"/>
        <v>320</v>
      </c>
      <c r="OF19" s="292">
        <f>IF(OF$1&lt;=2007,OF17+1,OF17)</f>
        <v>312</v>
      </c>
      <c r="OG19" s="292">
        <f>IF(OG$1&lt;=2007,OG17,OG17+1)</f>
        <v>337</v>
      </c>
      <c r="OH19" s="292">
        <f>OH17</f>
        <v>328</v>
      </c>
      <c r="OI19" s="292">
        <f t="shared" ref="OI19:OJ20" si="177">OI17</f>
        <v>344</v>
      </c>
      <c r="OJ19" s="292">
        <f t="shared" si="177"/>
        <v>312</v>
      </c>
      <c r="OK19" s="292">
        <f>IF(OK$1&lt;=2007,OK17,OK17-1)</f>
        <v>311</v>
      </c>
      <c r="OL19" s="292">
        <f>IF(OL$1&lt;=2007,OL17-1,OL17)</f>
        <v>304</v>
      </c>
      <c r="OM19" s="292">
        <f t="shared" ref="OM19:OQ20" si="178">OM17</f>
        <v>344</v>
      </c>
      <c r="ON19" s="292">
        <f t="shared" si="178"/>
        <v>304</v>
      </c>
      <c r="OO19" s="292">
        <f t="shared" si="178"/>
        <v>360</v>
      </c>
      <c r="OP19" s="292">
        <f t="shared" si="178"/>
        <v>312</v>
      </c>
      <c r="OQ19" s="292">
        <f t="shared" si="178"/>
        <v>320</v>
      </c>
      <c r="OR19" s="292">
        <f>IF(OR$1&lt;=2007,OR17+1,OR17)</f>
        <v>328</v>
      </c>
      <c r="OS19" s="292">
        <f>IF(OS$1&lt;=2007,OS17,OS17+1)</f>
        <v>321</v>
      </c>
      <c r="OT19" s="292">
        <f>OT17</f>
        <v>328</v>
      </c>
      <c r="OU19" s="292">
        <f t="shared" ref="OU19:OV20" si="179">OU17</f>
        <v>344</v>
      </c>
      <c r="OV19" s="292">
        <f t="shared" si="179"/>
        <v>304</v>
      </c>
      <c r="OW19" s="292">
        <f>IF(OW$1&lt;=2007,OW17,OW17-1)</f>
        <v>311</v>
      </c>
      <c r="OX19" s="292">
        <f>IF(OX$1&lt;=2007,OX17-1,OX17)</f>
        <v>320</v>
      </c>
      <c r="OY19" s="292">
        <f t="shared" ref="OY19:PC20" si="180">OY17</f>
        <v>328</v>
      </c>
      <c r="OZ19" s="292">
        <f t="shared" si="180"/>
        <v>304</v>
      </c>
      <c r="PA19" s="292">
        <f t="shared" si="180"/>
        <v>360</v>
      </c>
      <c r="PB19" s="292">
        <f t="shared" si="180"/>
        <v>312</v>
      </c>
      <c r="PC19" s="292">
        <f t="shared" si="180"/>
        <v>320</v>
      </c>
      <c r="PD19" s="292">
        <f>IF(PD$1&lt;=2007,PD17+1,PD17)</f>
        <v>328</v>
      </c>
      <c r="PE19" s="292">
        <f>IF(PE$1&lt;=2007,PE17,PE17+1)</f>
        <v>321</v>
      </c>
      <c r="PF19" s="292">
        <f>PF17</f>
        <v>344</v>
      </c>
    </row>
    <row r="20" spans="1:422" hidden="1">
      <c r="A20" s="285" t="s">
        <v>125</v>
      </c>
      <c r="C20" s="283">
        <f>C18</f>
        <v>744</v>
      </c>
      <c r="D20" s="283">
        <f>D18</f>
        <v>672</v>
      </c>
      <c r="E20" s="283">
        <f>IF(E$1&lt;=2007,E18,E18-1)</f>
        <v>743</v>
      </c>
      <c r="F20" s="283">
        <f>IF(F$1&lt;=2007,F18-1,F18)</f>
        <v>720</v>
      </c>
      <c r="G20" s="283">
        <f t="shared" si="112"/>
        <v>744</v>
      </c>
      <c r="H20" s="283">
        <f t="shared" si="112"/>
        <v>720</v>
      </c>
      <c r="I20" s="283">
        <f t="shared" si="112"/>
        <v>744</v>
      </c>
      <c r="J20" s="283">
        <f t="shared" si="112"/>
        <v>744</v>
      </c>
      <c r="K20" s="283">
        <f t="shared" si="112"/>
        <v>720</v>
      </c>
      <c r="L20" s="283">
        <f>IF(L$1&lt;=2007,L18+1,L18)</f>
        <v>744</v>
      </c>
      <c r="M20" s="283">
        <f>IF(M$1&lt;=2007,M18,M18+1)</f>
        <v>721</v>
      </c>
      <c r="N20" s="283">
        <f t="shared" si="113"/>
        <v>744</v>
      </c>
      <c r="O20" s="283">
        <f t="shared" si="113"/>
        <v>744</v>
      </c>
      <c r="P20" s="283">
        <f t="shared" si="113"/>
        <v>696</v>
      </c>
      <c r="Q20" s="283">
        <f>IF(Q$1&lt;=2007,Q18,Q18-1)</f>
        <v>743</v>
      </c>
      <c r="R20" s="283">
        <f>IF(R$1&lt;=2007,R18-1,R18)</f>
        <v>720</v>
      </c>
      <c r="S20" s="283">
        <f t="shared" si="114"/>
        <v>744</v>
      </c>
      <c r="T20" s="283">
        <f t="shared" si="114"/>
        <v>720</v>
      </c>
      <c r="U20" s="283">
        <f t="shared" si="114"/>
        <v>744</v>
      </c>
      <c r="V20" s="283">
        <f t="shared" si="114"/>
        <v>744</v>
      </c>
      <c r="W20" s="283">
        <f t="shared" si="114"/>
        <v>720</v>
      </c>
      <c r="X20" s="283">
        <f>IF(X$1&lt;=2007,X18+1,X18)</f>
        <v>744</v>
      </c>
      <c r="Y20" s="283">
        <f>IF(Y$1&lt;=2007,Y18,Y18+1)</f>
        <v>721</v>
      </c>
      <c r="Z20" s="283">
        <f t="shared" si="115"/>
        <v>744</v>
      </c>
      <c r="AA20" s="283">
        <f t="shared" si="115"/>
        <v>744</v>
      </c>
      <c r="AB20" s="283">
        <f t="shared" si="115"/>
        <v>672</v>
      </c>
      <c r="AC20" s="283">
        <f>IF(AC$1&lt;=2007,AC18,AC18-1)</f>
        <v>743</v>
      </c>
      <c r="AD20" s="283">
        <f>IF(AD$1&lt;=2007,AD18-1,AD18)</f>
        <v>720</v>
      </c>
      <c r="AE20" s="283">
        <f t="shared" si="116"/>
        <v>744</v>
      </c>
      <c r="AF20" s="283">
        <f t="shared" si="116"/>
        <v>720</v>
      </c>
      <c r="AG20" s="283">
        <f t="shared" si="116"/>
        <v>744</v>
      </c>
      <c r="AH20" s="283">
        <f t="shared" si="116"/>
        <v>744</v>
      </c>
      <c r="AI20" s="283">
        <f t="shared" si="116"/>
        <v>720</v>
      </c>
      <c r="AJ20" s="283">
        <f>IF(AJ$1&lt;=2007,AJ18+1,AJ18)</f>
        <v>744</v>
      </c>
      <c r="AK20" s="283">
        <f>IF(AK$1&lt;=2007,AK18,AK18+1)</f>
        <v>721</v>
      </c>
      <c r="AL20" s="283">
        <f t="shared" si="117"/>
        <v>744</v>
      </c>
      <c r="AM20" s="283">
        <f t="shared" si="117"/>
        <v>744</v>
      </c>
      <c r="AN20" s="283">
        <f t="shared" si="117"/>
        <v>672</v>
      </c>
      <c r="AO20" s="283">
        <f>IF(AO$1&lt;=2007,AO18,AO18-1)</f>
        <v>743</v>
      </c>
      <c r="AP20" s="283">
        <f>IF(AP$1&lt;=2007,AP18-1,AP18)</f>
        <v>720</v>
      </c>
      <c r="AQ20" s="283">
        <f t="shared" si="118"/>
        <v>744</v>
      </c>
      <c r="AR20" s="283">
        <f t="shared" si="118"/>
        <v>720</v>
      </c>
      <c r="AS20" s="283">
        <f t="shared" si="118"/>
        <v>744</v>
      </c>
      <c r="AT20" s="283">
        <f t="shared" si="118"/>
        <v>744</v>
      </c>
      <c r="AU20" s="283">
        <f t="shared" si="118"/>
        <v>720</v>
      </c>
      <c r="AV20" s="283">
        <f>IF(AV$1&lt;=2007,AV18+1,AV18)</f>
        <v>744</v>
      </c>
      <c r="AW20" s="283">
        <f>IF(AW$1&lt;=2007,AW18,AW18+1)</f>
        <v>721</v>
      </c>
      <c r="AX20" s="283">
        <f t="shared" si="119"/>
        <v>744</v>
      </c>
      <c r="AY20" s="283">
        <f t="shared" si="119"/>
        <v>744</v>
      </c>
      <c r="AZ20" s="283">
        <f t="shared" si="119"/>
        <v>672</v>
      </c>
      <c r="BA20" s="283">
        <f>IF(BA$1&lt;=2007,BA18,BA18-1)</f>
        <v>743</v>
      </c>
      <c r="BB20" s="283">
        <f>IF(BB$1&lt;=2007,BB18-1,BB18)</f>
        <v>720</v>
      </c>
      <c r="BC20" s="283">
        <f t="shared" si="120"/>
        <v>744</v>
      </c>
      <c r="BD20" s="283">
        <f t="shared" si="120"/>
        <v>720</v>
      </c>
      <c r="BE20" s="283">
        <f t="shared" si="120"/>
        <v>744</v>
      </c>
      <c r="BF20" s="283">
        <f t="shared" si="120"/>
        <v>744</v>
      </c>
      <c r="BG20" s="283">
        <f t="shared" si="120"/>
        <v>720</v>
      </c>
      <c r="BH20" s="283">
        <f>IF(BH$1&lt;=2007,BH18+1,BH18)</f>
        <v>744</v>
      </c>
      <c r="BI20" s="283">
        <f>IF(BI$1&lt;=2007,BI18,BI18+1)</f>
        <v>721</v>
      </c>
      <c r="BJ20" s="283">
        <f t="shared" si="121"/>
        <v>744</v>
      </c>
      <c r="BK20" s="283">
        <f t="shared" si="121"/>
        <v>744</v>
      </c>
      <c r="BL20" s="283">
        <f t="shared" si="121"/>
        <v>696</v>
      </c>
      <c r="BM20" s="283">
        <f>IF(BM$1&lt;=2007,BM18,BM18-1)</f>
        <v>743</v>
      </c>
      <c r="BN20" s="283">
        <f>IF(BN$1&lt;=2007,BN18-1,BN18)</f>
        <v>720</v>
      </c>
      <c r="BO20" s="283">
        <f t="shared" si="122"/>
        <v>744</v>
      </c>
      <c r="BP20" s="283">
        <f t="shared" si="122"/>
        <v>720</v>
      </c>
      <c r="BQ20" s="283">
        <f t="shared" si="122"/>
        <v>744</v>
      </c>
      <c r="BR20" s="283">
        <f t="shared" si="122"/>
        <v>744</v>
      </c>
      <c r="BS20" s="283">
        <f t="shared" si="122"/>
        <v>720</v>
      </c>
      <c r="BT20" s="283">
        <f>IF(BT$1&lt;=2007,BT18+1,BT18)</f>
        <v>744</v>
      </c>
      <c r="BU20" s="283">
        <f>IF(BU$1&lt;=2007,BU18,BU18+1)</f>
        <v>721</v>
      </c>
      <c r="BV20" s="283">
        <f t="shared" si="123"/>
        <v>744</v>
      </c>
      <c r="BW20" s="283">
        <f t="shared" si="123"/>
        <v>744</v>
      </c>
      <c r="BX20" s="283">
        <f t="shared" si="123"/>
        <v>672</v>
      </c>
      <c r="BY20" s="283">
        <f>IF(BY$1&lt;=2007,BY18,BY18-1)</f>
        <v>743</v>
      </c>
      <c r="BZ20" s="283">
        <f>IF(BZ$1&lt;=2007,BZ18-1,BZ18)</f>
        <v>720</v>
      </c>
      <c r="CA20" s="283">
        <f t="shared" si="124"/>
        <v>744</v>
      </c>
      <c r="CB20" s="283">
        <f t="shared" si="124"/>
        <v>720</v>
      </c>
      <c r="CC20" s="283">
        <f t="shared" si="124"/>
        <v>744</v>
      </c>
      <c r="CD20" s="283">
        <f t="shared" si="124"/>
        <v>744</v>
      </c>
      <c r="CE20" s="283">
        <f t="shared" si="124"/>
        <v>720</v>
      </c>
      <c r="CF20" s="283">
        <f>IF(CF$1&lt;=2007,CF18+1,CF18)</f>
        <v>744</v>
      </c>
      <c r="CG20" s="283">
        <f>IF(CG$1&lt;=2007,CG18,CG18+1)</f>
        <v>721</v>
      </c>
      <c r="CH20" s="283">
        <f t="shared" si="125"/>
        <v>744</v>
      </c>
      <c r="CI20" s="283">
        <f t="shared" si="125"/>
        <v>744</v>
      </c>
      <c r="CJ20" s="283">
        <f t="shared" si="125"/>
        <v>672</v>
      </c>
      <c r="CK20" s="283">
        <f>IF(CK$1&lt;=2007,CK18,CK18-1)</f>
        <v>743</v>
      </c>
      <c r="CL20" s="283">
        <f>IF(CL$1&lt;=2007,CL18-1,CL18)</f>
        <v>720</v>
      </c>
      <c r="CM20" s="283">
        <f t="shared" si="126"/>
        <v>744</v>
      </c>
      <c r="CN20" s="283">
        <f t="shared" si="126"/>
        <v>720</v>
      </c>
      <c r="CO20" s="283">
        <f t="shared" si="126"/>
        <v>744</v>
      </c>
      <c r="CP20" s="283">
        <f t="shared" si="126"/>
        <v>744</v>
      </c>
      <c r="CQ20" s="283">
        <f t="shared" si="126"/>
        <v>720</v>
      </c>
      <c r="CR20" s="283">
        <f>IF(CR$1&lt;=2007,CR18+1,CR18)</f>
        <v>744</v>
      </c>
      <c r="CS20" s="283">
        <f>IF(CS$1&lt;=2007,CS18,CS18+1)</f>
        <v>721</v>
      </c>
      <c r="CT20" s="283">
        <f t="shared" si="127"/>
        <v>744</v>
      </c>
      <c r="CU20" s="283">
        <f t="shared" si="127"/>
        <v>744</v>
      </c>
      <c r="CV20" s="283">
        <f t="shared" si="127"/>
        <v>672</v>
      </c>
      <c r="CW20" s="283">
        <f>IF(CW$1&lt;=2007,CW18,CW18-1)</f>
        <v>743</v>
      </c>
      <c r="CX20" s="283">
        <f>IF(CX$1&lt;=2007,CX18-1,CX18)</f>
        <v>720</v>
      </c>
      <c r="CY20" s="283">
        <f t="shared" si="128"/>
        <v>744</v>
      </c>
      <c r="CZ20" s="283">
        <f t="shared" si="128"/>
        <v>720</v>
      </c>
      <c r="DA20" s="283">
        <f t="shared" si="128"/>
        <v>744</v>
      </c>
      <c r="DB20" s="283">
        <f t="shared" si="128"/>
        <v>744</v>
      </c>
      <c r="DC20" s="283">
        <f t="shared" si="128"/>
        <v>720</v>
      </c>
      <c r="DD20" s="283">
        <f>IF(DD$1&lt;=2007,DD18+1,DD18)</f>
        <v>744</v>
      </c>
      <c r="DE20" s="283">
        <f>IF(DE$1&lt;=2007,DE18,DE18+1)</f>
        <v>721</v>
      </c>
      <c r="DF20" s="283">
        <f t="shared" si="129"/>
        <v>744</v>
      </c>
      <c r="DG20" s="283">
        <f t="shared" si="129"/>
        <v>744</v>
      </c>
      <c r="DH20" s="283">
        <f t="shared" si="129"/>
        <v>696</v>
      </c>
      <c r="DI20" s="283">
        <f>IF(DI$1&lt;=2007,DI18,DI18-1)</f>
        <v>743</v>
      </c>
      <c r="DJ20" s="283">
        <f>IF(DJ$1&lt;=2007,DJ18-1,DJ18)</f>
        <v>720</v>
      </c>
      <c r="DK20" s="283">
        <f t="shared" si="130"/>
        <v>744</v>
      </c>
      <c r="DL20" s="283">
        <f t="shared" si="130"/>
        <v>720</v>
      </c>
      <c r="DM20" s="283">
        <f t="shared" si="130"/>
        <v>744</v>
      </c>
      <c r="DN20" s="283">
        <f t="shared" si="130"/>
        <v>744</v>
      </c>
      <c r="DO20" s="283">
        <f t="shared" si="130"/>
        <v>720</v>
      </c>
      <c r="DP20" s="283">
        <f>IF(DP$1&lt;=2007,DP18+1,DP18)</f>
        <v>744</v>
      </c>
      <c r="DQ20" s="283">
        <f>IF(DQ$1&lt;=2007,DQ18,DQ18+1)</f>
        <v>721</v>
      </c>
      <c r="DR20" s="283">
        <f t="shared" si="131"/>
        <v>744</v>
      </c>
      <c r="DS20" s="283">
        <f t="shared" si="131"/>
        <v>744</v>
      </c>
      <c r="DT20" s="283">
        <f t="shared" si="131"/>
        <v>672</v>
      </c>
      <c r="DU20" s="283">
        <f>IF(DU$1&lt;=2007,DU18,DU18-1)</f>
        <v>743</v>
      </c>
      <c r="DV20" s="283">
        <f>IF(DV$1&lt;=2007,DV18-1,DV18)</f>
        <v>720</v>
      </c>
      <c r="DW20" s="283">
        <f t="shared" si="132"/>
        <v>744</v>
      </c>
      <c r="DX20" s="283">
        <f t="shared" si="132"/>
        <v>720</v>
      </c>
      <c r="DY20" s="283">
        <f t="shared" si="132"/>
        <v>744</v>
      </c>
      <c r="DZ20" s="283">
        <f t="shared" si="132"/>
        <v>744</v>
      </c>
      <c r="EA20" s="283">
        <f t="shared" si="132"/>
        <v>720</v>
      </c>
      <c r="EB20" s="283">
        <f>IF(EB$1&lt;=2007,EB18+1,EB18)</f>
        <v>744</v>
      </c>
      <c r="EC20" s="283">
        <f>IF(EC$1&lt;=2007,EC18,EC18+1)</f>
        <v>721</v>
      </c>
      <c r="ED20" s="283">
        <f t="shared" si="133"/>
        <v>744</v>
      </c>
      <c r="EE20" s="283">
        <f t="shared" si="133"/>
        <v>744</v>
      </c>
      <c r="EF20" s="283">
        <f t="shared" si="133"/>
        <v>672</v>
      </c>
      <c r="EG20" s="283">
        <f>IF(EG$1&lt;=2007,EG18,EG18-1)</f>
        <v>743</v>
      </c>
      <c r="EH20" s="283">
        <f>IF(EH$1&lt;=2007,EH18-1,EH18)</f>
        <v>720</v>
      </c>
      <c r="EI20" s="283">
        <f t="shared" si="134"/>
        <v>744</v>
      </c>
      <c r="EJ20" s="283">
        <f t="shared" si="134"/>
        <v>720</v>
      </c>
      <c r="EK20" s="283">
        <f t="shared" si="134"/>
        <v>744</v>
      </c>
      <c r="EL20" s="283">
        <f t="shared" si="134"/>
        <v>744</v>
      </c>
      <c r="EM20" s="283">
        <f t="shared" si="134"/>
        <v>720</v>
      </c>
      <c r="EN20" s="283">
        <f>IF(EN$1&lt;=2007,EN18+1,EN18)</f>
        <v>744</v>
      </c>
      <c r="EO20" s="283">
        <f>IF(EO$1&lt;=2007,EO18,EO18+1)</f>
        <v>721</v>
      </c>
      <c r="EP20" s="283">
        <f t="shared" si="135"/>
        <v>744</v>
      </c>
      <c r="EQ20" s="283">
        <f t="shared" si="135"/>
        <v>744</v>
      </c>
      <c r="ER20" s="283">
        <f t="shared" si="135"/>
        <v>672</v>
      </c>
      <c r="ES20" s="283">
        <f>IF(ES$1&lt;=2007,ES18,ES18-1)</f>
        <v>743</v>
      </c>
      <c r="ET20" s="283">
        <f>IF(ET$1&lt;=2007,ET18-1,ET18)</f>
        <v>720</v>
      </c>
      <c r="EU20" s="283">
        <f t="shared" si="136"/>
        <v>744</v>
      </c>
      <c r="EV20" s="283">
        <f t="shared" si="136"/>
        <v>720</v>
      </c>
      <c r="EW20" s="283">
        <f t="shared" si="136"/>
        <v>744</v>
      </c>
      <c r="EX20" s="283">
        <f t="shared" si="136"/>
        <v>744</v>
      </c>
      <c r="EY20" s="283">
        <f t="shared" si="136"/>
        <v>720</v>
      </c>
      <c r="EZ20" s="283">
        <f>IF(EZ$1&lt;=2007,EZ18+1,EZ18)</f>
        <v>744</v>
      </c>
      <c r="FA20" s="283">
        <f>IF(FA$1&lt;=2007,FA18,FA18+1)</f>
        <v>721</v>
      </c>
      <c r="FB20" s="283">
        <f t="shared" si="137"/>
        <v>744</v>
      </c>
      <c r="FC20" s="283">
        <f t="shared" si="137"/>
        <v>744</v>
      </c>
      <c r="FD20" s="283">
        <f t="shared" si="137"/>
        <v>696</v>
      </c>
      <c r="FE20" s="283">
        <f>IF(FE$1&lt;=2007,FE18,FE18-1)</f>
        <v>743</v>
      </c>
      <c r="FF20" s="283">
        <f>IF(FF$1&lt;=2007,FF18-1,FF18)</f>
        <v>720</v>
      </c>
      <c r="FG20" s="283">
        <f t="shared" si="138"/>
        <v>744</v>
      </c>
      <c r="FH20" s="283">
        <f t="shared" si="138"/>
        <v>720</v>
      </c>
      <c r="FI20" s="283">
        <f t="shared" si="138"/>
        <v>744</v>
      </c>
      <c r="FJ20" s="283">
        <f t="shared" si="138"/>
        <v>744</v>
      </c>
      <c r="FK20" s="283">
        <f t="shared" si="138"/>
        <v>720</v>
      </c>
      <c r="FL20" s="283">
        <f>IF(FL$1&lt;=2007,FL18+1,FL18)</f>
        <v>744</v>
      </c>
      <c r="FM20" s="283">
        <f>IF(FM$1&lt;=2007,FM18,FM18+1)</f>
        <v>721</v>
      </c>
      <c r="FN20" s="283">
        <f t="shared" si="139"/>
        <v>744</v>
      </c>
      <c r="FO20" s="283">
        <f t="shared" si="139"/>
        <v>744</v>
      </c>
      <c r="FP20" s="283">
        <f t="shared" si="139"/>
        <v>672</v>
      </c>
      <c r="FQ20" s="283">
        <f>IF(FQ$1&lt;=2007,FQ18,FQ18-1)</f>
        <v>743</v>
      </c>
      <c r="FR20" s="283">
        <f>IF(FR$1&lt;=2007,FR18-1,FR18)</f>
        <v>720</v>
      </c>
      <c r="FS20" s="283">
        <f t="shared" si="140"/>
        <v>744</v>
      </c>
      <c r="FT20" s="283">
        <f t="shared" si="140"/>
        <v>720</v>
      </c>
      <c r="FU20" s="283">
        <f t="shared" si="140"/>
        <v>744</v>
      </c>
      <c r="FV20" s="283">
        <f t="shared" si="140"/>
        <v>744</v>
      </c>
      <c r="FW20" s="283">
        <f t="shared" si="140"/>
        <v>720</v>
      </c>
      <c r="FX20" s="283">
        <f>IF(FX$1&lt;=2007,FX18+1,FX18)</f>
        <v>744</v>
      </c>
      <c r="FY20" s="283">
        <f>IF(FY$1&lt;=2007,FY18,FY18+1)</f>
        <v>721</v>
      </c>
      <c r="FZ20" s="283">
        <f t="shared" si="141"/>
        <v>744</v>
      </c>
      <c r="GA20" s="283">
        <f t="shared" si="141"/>
        <v>744</v>
      </c>
      <c r="GB20" s="283">
        <f t="shared" si="141"/>
        <v>672</v>
      </c>
      <c r="GC20" s="283">
        <f>IF(GC$1&lt;=2007,GC18,GC18-1)</f>
        <v>743</v>
      </c>
      <c r="GD20" s="283">
        <f>IF(GD$1&lt;=2007,GD18-1,GD18)</f>
        <v>720</v>
      </c>
      <c r="GE20" s="283">
        <f t="shared" si="142"/>
        <v>744</v>
      </c>
      <c r="GF20" s="283">
        <f t="shared" si="142"/>
        <v>720</v>
      </c>
      <c r="GG20" s="283">
        <f t="shared" si="142"/>
        <v>744</v>
      </c>
      <c r="GH20" s="283">
        <f t="shared" si="142"/>
        <v>744</v>
      </c>
      <c r="GI20" s="283">
        <f t="shared" si="142"/>
        <v>720</v>
      </c>
      <c r="GJ20" s="283">
        <f>IF(GJ$1&lt;=2007,GJ18+1,GJ18)</f>
        <v>744</v>
      </c>
      <c r="GK20" s="283">
        <f>IF(GK$1&lt;=2007,GK18,GK18+1)</f>
        <v>721</v>
      </c>
      <c r="GL20" s="283">
        <f t="shared" si="143"/>
        <v>744</v>
      </c>
      <c r="GM20" s="283">
        <f t="shared" si="143"/>
        <v>744</v>
      </c>
      <c r="GN20" s="283">
        <f t="shared" si="143"/>
        <v>672</v>
      </c>
      <c r="GO20" s="283">
        <f>IF(GO$1&lt;=2007,GO18,GO18-1)</f>
        <v>743</v>
      </c>
      <c r="GP20" s="283">
        <f>IF(GP$1&lt;=2007,GP18-1,GP18)</f>
        <v>720</v>
      </c>
      <c r="GQ20" s="283">
        <f t="shared" si="144"/>
        <v>744</v>
      </c>
      <c r="GR20" s="283">
        <f t="shared" si="144"/>
        <v>720</v>
      </c>
      <c r="GS20" s="283">
        <f t="shared" si="144"/>
        <v>744</v>
      </c>
      <c r="GT20" s="283">
        <f t="shared" si="144"/>
        <v>744</v>
      </c>
      <c r="GU20" s="283">
        <f t="shared" si="144"/>
        <v>720</v>
      </c>
      <c r="GV20" s="283">
        <f>IF(GV$1&lt;=2007,GV18+1,GV18)</f>
        <v>744</v>
      </c>
      <c r="GW20" s="283">
        <f>IF(GW$1&lt;=2007,GW18,GW18+1)</f>
        <v>721</v>
      </c>
      <c r="GX20" s="283">
        <f t="shared" si="145"/>
        <v>744</v>
      </c>
      <c r="GY20" s="283">
        <f t="shared" si="145"/>
        <v>744</v>
      </c>
      <c r="GZ20" s="283">
        <f t="shared" si="145"/>
        <v>696</v>
      </c>
      <c r="HA20" s="283">
        <f>IF(HA$1&lt;=2007,HA18,HA18-1)</f>
        <v>743</v>
      </c>
      <c r="HB20" s="283">
        <f>IF(HB$1&lt;=2007,HB18-1,HB18)</f>
        <v>720</v>
      </c>
      <c r="HC20" s="283">
        <f t="shared" si="146"/>
        <v>744</v>
      </c>
      <c r="HD20" s="283">
        <f t="shared" si="146"/>
        <v>720</v>
      </c>
      <c r="HE20" s="283">
        <f t="shared" si="146"/>
        <v>744</v>
      </c>
      <c r="HF20" s="283">
        <f t="shared" si="146"/>
        <v>744</v>
      </c>
      <c r="HG20" s="283">
        <f t="shared" si="146"/>
        <v>720</v>
      </c>
      <c r="HH20" s="283">
        <f>IF(HH$1&lt;=2007,HH18+1,HH18)</f>
        <v>744</v>
      </c>
      <c r="HI20" s="283">
        <f>IF(HI$1&lt;=2007,HI18,HI18+1)</f>
        <v>721</v>
      </c>
      <c r="HJ20" s="283">
        <f t="shared" si="147"/>
        <v>744</v>
      </c>
      <c r="HK20" s="283">
        <f t="shared" si="147"/>
        <v>744</v>
      </c>
      <c r="HL20" s="283">
        <f t="shared" si="147"/>
        <v>672</v>
      </c>
      <c r="HM20" s="283">
        <f>IF(HM$1&lt;=2007,HM18,HM18-1)</f>
        <v>743</v>
      </c>
      <c r="HN20" s="283">
        <f>IF(HN$1&lt;=2007,HN18-1,HN18)</f>
        <v>720</v>
      </c>
      <c r="HO20" s="283">
        <f t="shared" si="148"/>
        <v>744</v>
      </c>
      <c r="HP20" s="283">
        <f t="shared" si="148"/>
        <v>720</v>
      </c>
      <c r="HQ20" s="283">
        <f t="shared" si="148"/>
        <v>744</v>
      </c>
      <c r="HR20" s="283">
        <f t="shared" si="148"/>
        <v>744</v>
      </c>
      <c r="HS20" s="283">
        <f t="shared" si="148"/>
        <v>720</v>
      </c>
      <c r="HT20" s="283">
        <f>IF(HT$1&lt;=2007,HT18+1,HT18)</f>
        <v>744</v>
      </c>
      <c r="HU20" s="283">
        <f>IF(HU$1&lt;=2007,HU18,HU18+1)</f>
        <v>721</v>
      </c>
      <c r="HV20" s="283">
        <f t="shared" si="149"/>
        <v>744</v>
      </c>
      <c r="HW20" s="283">
        <f t="shared" si="149"/>
        <v>744</v>
      </c>
      <c r="HX20" s="283">
        <f t="shared" si="149"/>
        <v>672</v>
      </c>
      <c r="HY20" s="283">
        <f>IF(HY$1&lt;=2007,HY18,HY18-1)</f>
        <v>743</v>
      </c>
      <c r="HZ20" s="283">
        <f>IF(HZ$1&lt;=2007,HZ18-1,HZ18)</f>
        <v>720</v>
      </c>
      <c r="IA20" s="283">
        <f t="shared" si="150"/>
        <v>744</v>
      </c>
      <c r="IB20" s="283">
        <f t="shared" si="150"/>
        <v>720</v>
      </c>
      <c r="IC20" s="283">
        <f t="shared" si="150"/>
        <v>744</v>
      </c>
      <c r="ID20" s="283">
        <f t="shared" si="150"/>
        <v>744</v>
      </c>
      <c r="IE20" s="283">
        <f t="shared" si="150"/>
        <v>720</v>
      </c>
      <c r="IF20" s="283">
        <f>IF(IF$1&lt;=2007,IF18+1,IF18)</f>
        <v>744</v>
      </c>
      <c r="IG20" s="283">
        <f>IF(IG$1&lt;=2007,IG18,IG18+1)</f>
        <v>721</v>
      </c>
      <c r="IH20" s="283">
        <f t="shared" si="151"/>
        <v>744</v>
      </c>
      <c r="II20" s="283">
        <f t="shared" si="151"/>
        <v>744</v>
      </c>
      <c r="IJ20" s="283">
        <f t="shared" si="151"/>
        <v>672</v>
      </c>
      <c r="IK20" s="283">
        <f>IF(IK$1&lt;=2007,IK18,IK18-1)</f>
        <v>743</v>
      </c>
      <c r="IL20" s="283">
        <f>IF(IL$1&lt;=2007,IL18-1,IL18)</f>
        <v>720</v>
      </c>
      <c r="IM20" s="283">
        <f t="shared" si="152"/>
        <v>744</v>
      </c>
      <c r="IN20" s="283">
        <f t="shared" si="152"/>
        <v>720</v>
      </c>
      <c r="IO20" s="283">
        <f t="shared" si="152"/>
        <v>744</v>
      </c>
      <c r="IP20" s="283">
        <f t="shared" si="152"/>
        <v>744</v>
      </c>
      <c r="IQ20" s="283">
        <f t="shared" si="152"/>
        <v>720</v>
      </c>
      <c r="IR20" s="283">
        <f>IF(IR$1&lt;=2007,IR18+1,IR18)</f>
        <v>744</v>
      </c>
      <c r="IS20" s="283">
        <f>IF(IS$1&lt;=2007,IS18,IS18+1)</f>
        <v>721</v>
      </c>
      <c r="IT20" s="283">
        <f t="shared" si="153"/>
        <v>744</v>
      </c>
      <c r="IU20" s="283">
        <f t="shared" si="153"/>
        <v>744</v>
      </c>
      <c r="IV20" s="283">
        <f t="shared" si="153"/>
        <v>696</v>
      </c>
      <c r="IW20" s="283">
        <f>IF(IW$1&lt;=2007,IW18,IW18-1)</f>
        <v>743</v>
      </c>
      <c r="IX20" s="283">
        <f>IF(IX$1&lt;=2007,IX18-1,IX18)</f>
        <v>720</v>
      </c>
      <c r="IY20" s="283">
        <f t="shared" si="154"/>
        <v>744</v>
      </c>
      <c r="IZ20" s="283">
        <f t="shared" si="154"/>
        <v>720</v>
      </c>
      <c r="JA20" s="283">
        <f t="shared" si="154"/>
        <v>744</v>
      </c>
      <c r="JB20" s="283">
        <f t="shared" si="154"/>
        <v>744</v>
      </c>
      <c r="JC20" s="283">
        <f t="shared" si="154"/>
        <v>720</v>
      </c>
      <c r="JD20" s="283">
        <f>IF(JD$1&lt;=2007,JD18+1,JD18)</f>
        <v>744</v>
      </c>
      <c r="JE20" s="283">
        <f>IF(JE$1&lt;=2007,JE18,JE18+1)</f>
        <v>721</v>
      </c>
      <c r="JF20" s="283">
        <f t="shared" si="155"/>
        <v>744</v>
      </c>
      <c r="JG20" s="283">
        <f t="shared" si="155"/>
        <v>744</v>
      </c>
      <c r="JH20" s="283">
        <f t="shared" si="155"/>
        <v>672</v>
      </c>
      <c r="JI20" s="283">
        <f>IF(JI$1&lt;=2007,JI18,JI18-1)</f>
        <v>743</v>
      </c>
      <c r="JJ20" s="283">
        <f>IF(JJ$1&lt;=2007,JJ18-1,JJ18)</f>
        <v>720</v>
      </c>
      <c r="JK20" s="283">
        <f t="shared" si="156"/>
        <v>744</v>
      </c>
      <c r="JL20" s="283">
        <f t="shared" si="156"/>
        <v>720</v>
      </c>
      <c r="JM20" s="283">
        <f t="shared" si="156"/>
        <v>744</v>
      </c>
      <c r="JN20" s="283">
        <f t="shared" si="156"/>
        <v>744</v>
      </c>
      <c r="JO20" s="283">
        <f t="shared" si="156"/>
        <v>720</v>
      </c>
      <c r="JP20" s="283">
        <f>IF(JP$1&lt;=2007,JP18+1,JP18)</f>
        <v>744</v>
      </c>
      <c r="JQ20" s="283">
        <f>IF(JQ$1&lt;=2007,JQ18,JQ18+1)</f>
        <v>721</v>
      </c>
      <c r="JR20" s="283">
        <f t="shared" si="157"/>
        <v>744</v>
      </c>
      <c r="JS20" s="283">
        <f t="shared" si="157"/>
        <v>744</v>
      </c>
      <c r="JT20" s="283">
        <f t="shared" si="157"/>
        <v>672</v>
      </c>
      <c r="JU20" s="283">
        <f>IF(JU$1&lt;=2007,JU18,JU18-1)</f>
        <v>743</v>
      </c>
      <c r="JV20" s="283">
        <f>IF(JV$1&lt;=2007,JV18-1,JV18)</f>
        <v>720</v>
      </c>
      <c r="JW20" s="283">
        <f t="shared" si="158"/>
        <v>744</v>
      </c>
      <c r="JX20" s="283">
        <f t="shared" si="158"/>
        <v>720</v>
      </c>
      <c r="JY20" s="283">
        <f t="shared" si="158"/>
        <v>744</v>
      </c>
      <c r="JZ20" s="283">
        <f t="shared" si="158"/>
        <v>744</v>
      </c>
      <c r="KA20" s="283">
        <f t="shared" si="158"/>
        <v>720</v>
      </c>
      <c r="KB20" s="283">
        <f>IF(KB$1&lt;=2007,KB18+1,KB18)</f>
        <v>744</v>
      </c>
      <c r="KC20" s="283">
        <f>IF(KC$1&lt;=2007,KC18,KC18+1)</f>
        <v>721</v>
      </c>
      <c r="KD20" s="283">
        <f t="shared" si="159"/>
        <v>744</v>
      </c>
      <c r="KE20" s="283">
        <f t="shared" si="159"/>
        <v>744</v>
      </c>
      <c r="KF20" s="283">
        <f t="shared" si="159"/>
        <v>672</v>
      </c>
      <c r="KG20" s="283">
        <f>IF(KG$1&lt;=2007,KG18,KG18-1)</f>
        <v>743</v>
      </c>
      <c r="KH20" s="283">
        <f>IF(KH$1&lt;=2007,KH18-1,KH18)</f>
        <v>720</v>
      </c>
      <c r="KI20" s="283">
        <f t="shared" si="160"/>
        <v>744</v>
      </c>
      <c r="KJ20" s="283">
        <f t="shared" si="160"/>
        <v>720</v>
      </c>
      <c r="KK20" s="283">
        <f t="shared" si="160"/>
        <v>744</v>
      </c>
      <c r="KL20" s="283">
        <f t="shared" si="160"/>
        <v>744</v>
      </c>
      <c r="KM20" s="283">
        <f t="shared" si="160"/>
        <v>720</v>
      </c>
      <c r="KN20" s="283">
        <f>IF(KN$1&lt;=2007,KN18+1,KN18)</f>
        <v>744</v>
      </c>
      <c r="KO20" s="283">
        <f>IF(KO$1&lt;=2007,KO18,KO18+1)</f>
        <v>721</v>
      </c>
      <c r="KP20" s="283">
        <f t="shared" si="161"/>
        <v>744</v>
      </c>
      <c r="KQ20" s="283">
        <f t="shared" si="161"/>
        <v>744</v>
      </c>
      <c r="KR20" s="283">
        <f t="shared" si="161"/>
        <v>696</v>
      </c>
      <c r="KS20" s="283">
        <f>IF(KS$1&lt;=2007,KS18,KS18-1)</f>
        <v>743</v>
      </c>
      <c r="KT20" s="283">
        <f>IF(KT$1&lt;=2007,KT18-1,KT18)</f>
        <v>720</v>
      </c>
      <c r="KU20" s="283">
        <f t="shared" si="162"/>
        <v>744</v>
      </c>
      <c r="KV20" s="283">
        <f t="shared" si="162"/>
        <v>720</v>
      </c>
      <c r="KW20" s="283">
        <f t="shared" si="162"/>
        <v>744</v>
      </c>
      <c r="KX20" s="283">
        <f t="shared" si="162"/>
        <v>744</v>
      </c>
      <c r="KY20" s="283">
        <f t="shared" si="162"/>
        <v>720</v>
      </c>
      <c r="KZ20" s="283">
        <f>IF(KZ$1&lt;=2007,KZ18+1,KZ18)</f>
        <v>744</v>
      </c>
      <c r="LA20" s="283">
        <f>IF(LA$1&lt;=2007,LA18,LA18+1)</f>
        <v>721</v>
      </c>
      <c r="LB20" s="283">
        <f t="shared" si="163"/>
        <v>744</v>
      </c>
      <c r="LC20" s="283">
        <f t="shared" si="163"/>
        <v>744</v>
      </c>
      <c r="LD20" s="283">
        <f t="shared" si="163"/>
        <v>672</v>
      </c>
      <c r="LE20" s="283">
        <f>IF(LE$1&lt;=2007,LE18,LE18-1)</f>
        <v>743</v>
      </c>
      <c r="LF20" s="283">
        <f>IF(LF$1&lt;=2007,LF18-1,LF18)</f>
        <v>720</v>
      </c>
      <c r="LG20" s="283">
        <f t="shared" si="164"/>
        <v>744</v>
      </c>
      <c r="LH20" s="283">
        <f t="shared" si="164"/>
        <v>720</v>
      </c>
      <c r="LI20" s="283">
        <f t="shared" si="164"/>
        <v>744</v>
      </c>
      <c r="LJ20" s="283">
        <f t="shared" si="164"/>
        <v>744</v>
      </c>
      <c r="LK20" s="283">
        <f t="shared" si="164"/>
        <v>720</v>
      </c>
      <c r="LL20" s="283">
        <f>IF(LL$1&lt;=2007,LL18+1,LL18)</f>
        <v>744</v>
      </c>
      <c r="LM20" s="283">
        <f>IF(LM$1&lt;=2007,LM18,LM18+1)</f>
        <v>721</v>
      </c>
      <c r="LN20" s="283">
        <f t="shared" si="165"/>
        <v>744</v>
      </c>
      <c r="LO20" s="283">
        <f t="shared" si="165"/>
        <v>744</v>
      </c>
      <c r="LP20" s="283">
        <f t="shared" si="165"/>
        <v>672</v>
      </c>
      <c r="LQ20" s="283">
        <f>IF(LQ$1&lt;=2007,LQ18,LQ18-1)</f>
        <v>743</v>
      </c>
      <c r="LR20" s="283">
        <f>IF(LR$1&lt;=2007,LR18-1,LR18)</f>
        <v>720</v>
      </c>
      <c r="LS20" s="283">
        <f t="shared" si="166"/>
        <v>744</v>
      </c>
      <c r="LT20" s="283">
        <f t="shared" si="166"/>
        <v>720</v>
      </c>
      <c r="LU20" s="283">
        <f t="shared" si="166"/>
        <v>744</v>
      </c>
      <c r="LV20" s="283">
        <f t="shared" si="166"/>
        <v>744</v>
      </c>
      <c r="LW20" s="283">
        <f t="shared" si="166"/>
        <v>720</v>
      </c>
      <c r="LX20" s="283">
        <f>IF(LX$1&lt;=2007,LX18+1,LX18)</f>
        <v>744</v>
      </c>
      <c r="LY20" s="283">
        <f>IF(LY$1&lt;=2007,LY18,LY18+1)</f>
        <v>721</v>
      </c>
      <c r="LZ20" s="283">
        <f t="shared" si="167"/>
        <v>744</v>
      </c>
      <c r="MA20" s="283">
        <f t="shared" si="167"/>
        <v>744</v>
      </c>
      <c r="MB20" s="283">
        <f t="shared" si="167"/>
        <v>672</v>
      </c>
      <c r="MC20" s="283">
        <f>IF(MC$1&lt;=2007,MC18,MC18-1)</f>
        <v>743</v>
      </c>
      <c r="MD20" s="283">
        <f>IF(MD$1&lt;=2007,MD18-1,MD18)</f>
        <v>720</v>
      </c>
      <c r="ME20" s="283">
        <f t="shared" si="168"/>
        <v>744</v>
      </c>
      <c r="MF20" s="283">
        <f t="shared" si="168"/>
        <v>720</v>
      </c>
      <c r="MG20" s="283">
        <f t="shared" si="168"/>
        <v>744</v>
      </c>
      <c r="MH20" s="283">
        <f t="shared" si="168"/>
        <v>744</v>
      </c>
      <c r="MI20" s="283">
        <f t="shared" si="168"/>
        <v>720</v>
      </c>
      <c r="MJ20" s="283">
        <f>IF(MJ$1&lt;=2007,MJ18+1,MJ18)</f>
        <v>744</v>
      </c>
      <c r="MK20" s="283">
        <f>IF(MK$1&lt;=2007,MK18,MK18+1)</f>
        <v>721</v>
      </c>
      <c r="ML20" s="283">
        <f t="shared" si="169"/>
        <v>744</v>
      </c>
      <c r="MM20" s="283">
        <f t="shared" si="169"/>
        <v>744</v>
      </c>
      <c r="MN20" s="283">
        <f t="shared" si="169"/>
        <v>696</v>
      </c>
      <c r="MO20" s="283">
        <f>IF(MO$1&lt;=2007,MO18,MO18-1)</f>
        <v>743</v>
      </c>
      <c r="MP20" s="283">
        <f>IF(MP$1&lt;=2007,MP18-1,MP18)</f>
        <v>720</v>
      </c>
      <c r="MQ20" s="283">
        <f t="shared" si="170"/>
        <v>744</v>
      </c>
      <c r="MR20" s="283">
        <f t="shared" si="170"/>
        <v>720</v>
      </c>
      <c r="MS20" s="283">
        <f t="shared" si="170"/>
        <v>744</v>
      </c>
      <c r="MT20" s="283">
        <f t="shared" si="170"/>
        <v>744</v>
      </c>
      <c r="MU20" s="283">
        <f t="shared" si="170"/>
        <v>720</v>
      </c>
      <c r="MV20" s="283">
        <f>IF(MV$1&lt;=2007,MV18+1,MV18)</f>
        <v>744</v>
      </c>
      <c r="MW20" s="283">
        <f>IF(MW$1&lt;=2007,MW18,MW18+1)</f>
        <v>721</v>
      </c>
      <c r="MX20" s="283">
        <f>MX18</f>
        <v>744</v>
      </c>
      <c r="MY20" s="283">
        <f t="shared" si="171"/>
        <v>744</v>
      </c>
      <c r="MZ20" s="283">
        <f t="shared" si="171"/>
        <v>672</v>
      </c>
      <c r="NA20" s="283">
        <f>IF(NA$1&lt;=2007,NA18,NA18-1)</f>
        <v>743</v>
      </c>
      <c r="NB20" s="283">
        <f>IF(NB$1&lt;=2007,NB18-1,NB18)</f>
        <v>720</v>
      </c>
      <c r="NC20" s="283">
        <f t="shared" si="172"/>
        <v>744</v>
      </c>
      <c r="ND20" s="283">
        <f t="shared" si="172"/>
        <v>720</v>
      </c>
      <c r="NE20" s="283">
        <f t="shared" si="172"/>
        <v>744</v>
      </c>
      <c r="NF20" s="283">
        <f t="shared" si="172"/>
        <v>744</v>
      </c>
      <c r="NG20" s="283">
        <f t="shared" si="172"/>
        <v>720</v>
      </c>
      <c r="NH20" s="283">
        <f>IF(NH$1&lt;=2007,NH18+1,NH18)</f>
        <v>744</v>
      </c>
      <c r="NI20" s="283">
        <f>IF(NI$1&lt;=2007,NI18,NI18+1)</f>
        <v>721</v>
      </c>
      <c r="NJ20" s="283">
        <f>NJ18</f>
        <v>744</v>
      </c>
      <c r="NK20" s="283">
        <f t="shared" si="173"/>
        <v>744</v>
      </c>
      <c r="NL20" s="283">
        <f t="shared" si="173"/>
        <v>672</v>
      </c>
      <c r="NM20" s="283">
        <f>IF(NM$1&lt;=2007,NM18,NM18-1)</f>
        <v>743</v>
      </c>
      <c r="NN20" s="283">
        <f>IF(NN$1&lt;=2007,NN18-1,NN18)</f>
        <v>720</v>
      </c>
      <c r="NO20" s="283">
        <f t="shared" si="174"/>
        <v>744</v>
      </c>
      <c r="NP20" s="283">
        <f t="shared" si="174"/>
        <v>720</v>
      </c>
      <c r="NQ20" s="283">
        <f t="shared" si="174"/>
        <v>744</v>
      </c>
      <c r="NR20" s="283">
        <f t="shared" si="174"/>
        <v>744</v>
      </c>
      <c r="NS20" s="283">
        <f t="shared" si="174"/>
        <v>720</v>
      </c>
      <c r="NT20" s="283">
        <f>IF(NT$1&lt;=2007,NT18+1,NT18)</f>
        <v>744</v>
      </c>
      <c r="NU20" s="283">
        <f>IF(NU$1&lt;=2007,NU18,NU18+1)</f>
        <v>721</v>
      </c>
      <c r="NV20" s="283">
        <f>NV18</f>
        <v>744</v>
      </c>
      <c r="NW20" s="283">
        <f t="shared" si="175"/>
        <v>744</v>
      </c>
      <c r="NX20" s="283">
        <f t="shared" si="175"/>
        <v>672</v>
      </c>
      <c r="NY20" s="283">
        <f>IF(NY$1&lt;=2007,NY18,NY18-1)</f>
        <v>743</v>
      </c>
      <c r="NZ20" s="283">
        <f>IF(NZ$1&lt;=2007,NZ18-1,NZ18)</f>
        <v>720</v>
      </c>
      <c r="OA20" s="283">
        <f t="shared" si="176"/>
        <v>744</v>
      </c>
      <c r="OB20" s="283">
        <f t="shared" si="176"/>
        <v>720</v>
      </c>
      <c r="OC20" s="283">
        <f t="shared" si="176"/>
        <v>744</v>
      </c>
      <c r="OD20" s="283">
        <f t="shared" si="176"/>
        <v>744</v>
      </c>
      <c r="OE20" s="283">
        <f t="shared" si="176"/>
        <v>720</v>
      </c>
      <c r="OF20" s="283">
        <f>IF(OF$1&lt;=2007,OF18+1,OF18)</f>
        <v>744</v>
      </c>
      <c r="OG20" s="283">
        <f>IF(OG$1&lt;=2007,OG18,OG18+1)</f>
        <v>721</v>
      </c>
      <c r="OH20" s="283">
        <f>OH18</f>
        <v>744</v>
      </c>
      <c r="OI20" s="283">
        <f t="shared" si="177"/>
        <v>744</v>
      </c>
      <c r="OJ20" s="283">
        <f t="shared" si="177"/>
        <v>696</v>
      </c>
      <c r="OK20" s="283">
        <f>IF(OK$1&lt;=2007,OK18,OK18-1)</f>
        <v>743</v>
      </c>
      <c r="OL20" s="283">
        <f>IF(OL$1&lt;=2007,OL18-1,OL18)</f>
        <v>720</v>
      </c>
      <c r="OM20" s="283">
        <f t="shared" si="178"/>
        <v>744</v>
      </c>
      <c r="ON20" s="283">
        <f t="shared" si="178"/>
        <v>720</v>
      </c>
      <c r="OO20" s="283">
        <f t="shared" si="178"/>
        <v>744</v>
      </c>
      <c r="OP20" s="283">
        <f t="shared" si="178"/>
        <v>744</v>
      </c>
      <c r="OQ20" s="283">
        <f t="shared" si="178"/>
        <v>720</v>
      </c>
      <c r="OR20" s="283">
        <f>IF(OR$1&lt;=2007,OR18+1,OR18)</f>
        <v>744</v>
      </c>
      <c r="OS20" s="283">
        <f>IF(OS$1&lt;=2007,OS18,OS18+1)</f>
        <v>721</v>
      </c>
      <c r="OT20" s="283">
        <f>OT18</f>
        <v>744</v>
      </c>
      <c r="OU20" s="283">
        <f t="shared" si="179"/>
        <v>744</v>
      </c>
      <c r="OV20" s="283">
        <f t="shared" si="179"/>
        <v>672</v>
      </c>
      <c r="OW20" s="283">
        <f>IF(OW$1&lt;=2007,OW18,OW18-1)</f>
        <v>743</v>
      </c>
      <c r="OX20" s="283">
        <f>IF(OX$1&lt;=2007,OX18-1,OX18)</f>
        <v>720</v>
      </c>
      <c r="OY20" s="283">
        <f t="shared" si="180"/>
        <v>744</v>
      </c>
      <c r="OZ20" s="283">
        <f t="shared" si="180"/>
        <v>720</v>
      </c>
      <c r="PA20" s="283">
        <f t="shared" si="180"/>
        <v>744</v>
      </c>
      <c r="PB20" s="283">
        <f t="shared" si="180"/>
        <v>744</v>
      </c>
      <c r="PC20" s="283">
        <f t="shared" si="180"/>
        <v>720</v>
      </c>
      <c r="PD20" s="283">
        <f>IF(PD$1&lt;=2007,PD18+1,PD18)</f>
        <v>744</v>
      </c>
      <c r="PE20" s="283">
        <f>IF(PE$1&lt;=2007,PE18,PE18+1)</f>
        <v>721</v>
      </c>
      <c r="PF20" s="283">
        <f>PF18</f>
        <v>744</v>
      </c>
    </row>
    <row r="21" spans="1:422" s="287" customFormat="1">
      <c r="A21" s="286" t="s">
        <v>126</v>
      </c>
      <c r="C21" s="293">
        <f>DATE(C1,C2,IF(WEEKDAY(DATE(C1,C2,1))=1,2,1))</f>
        <v>40544</v>
      </c>
      <c r="G21" s="293">
        <f>DATE(G1,G2,31-WEEKDAY(DATE(G1,G2,31),3))</f>
        <v>40693</v>
      </c>
      <c r="I21" s="293">
        <f>DATE(I1,I2,IF(WEEKDAY(DATE(I1,I2,4))=1,5,4))</f>
        <v>40728</v>
      </c>
      <c r="K21" s="293">
        <f>DATE(K1,K2,7-WEEKDAY(DATE(K1,K2,7),3))</f>
        <v>40791</v>
      </c>
      <c r="M21" s="293">
        <f>DATE(M1,M2,28-WEEKDAY(DATE(M1,M2,25),3))</f>
        <v>40871</v>
      </c>
      <c r="N21" s="293">
        <f>DATE(N1,N2,IF(WEEKDAY(DATE(N1,N2,25))=1,26,25))</f>
        <v>40903</v>
      </c>
      <c r="O21" s="293">
        <f>DATE(O1,O2,IF(WEEKDAY(DATE(O1,O2,1))=1,2,1))</f>
        <v>40910</v>
      </c>
      <c r="S21" s="293">
        <f>DATE(S1,S2,31-WEEKDAY(DATE(S1,S2,31),3))</f>
        <v>41057</v>
      </c>
      <c r="U21" s="293">
        <f>DATE(U1,U2,IF(WEEKDAY(DATE(U1,U2,4))=1,5,4))</f>
        <v>41094</v>
      </c>
      <c r="W21" s="293">
        <f>DATE(W1,W2,7-WEEKDAY(DATE(W1,W2,7),3))</f>
        <v>41155</v>
      </c>
      <c r="Y21" s="293">
        <f>DATE(Y1,Y2,28-WEEKDAY(DATE(Y1,Y2,25),3))</f>
        <v>41235</v>
      </c>
      <c r="Z21" s="293">
        <f>DATE(Z1,Z2,IF(WEEKDAY(DATE(Z1,Z2,25))=1,26,25))</f>
        <v>41268</v>
      </c>
      <c r="AA21" s="293">
        <f>DATE(AA1,AA2,IF(WEEKDAY(DATE(AA1,AA2,1))=1,2,1))</f>
        <v>41275</v>
      </c>
      <c r="AE21" s="293">
        <f>DATE(AE1,AE2,31-WEEKDAY(DATE(AE1,AE2,31),3))</f>
        <v>41421</v>
      </c>
      <c r="AG21" s="293">
        <f>DATE(AG1,AG2,IF(WEEKDAY(DATE(AG1,AG2,4))=1,5,4))</f>
        <v>41459</v>
      </c>
      <c r="AI21" s="293">
        <f>DATE(AI1,AI2,7-WEEKDAY(DATE(AI1,AI2,7),3))</f>
        <v>41519</v>
      </c>
      <c r="AK21" s="293">
        <f>DATE(AK1,AK2,28-WEEKDAY(DATE(AK1,AK2,25),3))</f>
        <v>41606</v>
      </c>
      <c r="AL21" s="293">
        <f>DATE(AL1,AL2,IF(WEEKDAY(DATE(AL1,AL2,25))=1,26,25))</f>
        <v>41633</v>
      </c>
      <c r="AM21" s="293">
        <f>DATE(AM1,AM2,IF(WEEKDAY(DATE(AM1,AM2,1))=1,2,1))</f>
        <v>41640</v>
      </c>
      <c r="AQ21" s="293">
        <f>DATE(AQ1,AQ2,31-WEEKDAY(DATE(AQ1,AQ2,31),3))</f>
        <v>41785</v>
      </c>
      <c r="AS21" s="293">
        <f>DATE(AS1,AS2,IF(WEEKDAY(DATE(AS1,AS2,4))=1,5,4))</f>
        <v>41824</v>
      </c>
      <c r="AU21" s="293">
        <f>DATE(AU1,AU2,7-WEEKDAY(DATE(AU1,AU2,7),3))</f>
        <v>41883</v>
      </c>
      <c r="AW21" s="293">
        <f>DATE(AW1,AW2,28-WEEKDAY(DATE(AW1,AW2,25),3))</f>
        <v>41970</v>
      </c>
      <c r="AX21" s="293">
        <f>DATE(AX1,AX2,IF(WEEKDAY(DATE(AX1,AX2,25))=1,26,25))</f>
        <v>41998</v>
      </c>
      <c r="AY21" s="293">
        <f>DATE(AY1,AY2,IF(WEEKDAY(DATE(AY1,AY2,1))=1,2,1))</f>
        <v>42005</v>
      </c>
      <c r="BC21" s="293">
        <f>DATE(BC1,BC2,31-WEEKDAY(DATE(BC1,BC2,31),3))</f>
        <v>42149</v>
      </c>
      <c r="BE21" s="293">
        <f>DATE(BE1,BE2,IF(WEEKDAY(DATE(BE1,BE2,4))=1,5,4))</f>
        <v>42189</v>
      </c>
      <c r="BG21" s="293">
        <f>DATE(BG1,BG2,7-WEEKDAY(DATE(BG1,BG2,7),3))</f>
        <v>42254</v>
      </c>
      <c r="BI21" s="293">
        <f>DATE(BI1,BI2,28-WEEKDAY(DATE(BI1,BI2,25),3))</f>
        <v>42334</v>
      </c>
      <c r="BJ21" s="293">
        <f>DATE(BJ1,BJ2,IF(WEEKDAY(DATE(BJ1,BJ2,25))=1,26,25))</f>
        <v>42363</v>
      </c>
      <c r="BK21" s="293">
        <f>DATE(BK1,BK2,IF(WEEKDAY(DATE(BK1,BK2,1))=1,2,1))</f>
        <v>42370</v>
      </c>
      <c r="BO21" s="293">
        <f>DATE(BO1,BO2,31-WEEKDAY(DATE(BO1,BO2,31),3))</f>
        <v>42520</v>
      </c>
      <c r="BQ21" s="293">
        <f>DATE(BQ1,BQ2,IF(WEEKDAY(DATE(BQ1,BQ2,4))=1,5,4))</f>
        <v>42555</v>
      </c>
      <c r="BS21" s="293">
        <f>DATE(BS1,BS2,7-WEEKDAY(DATE(BS1,BS2,7),3))</f>
        <v>42618</v>
      </c>
      <c r="BU21" s="293">
        <f>DATE(BU1,BU2,28-WEEKDAY(DATE(BU1,BU2,25),3))</f>
        <v>42698</v>
      </c>
      <c r="BV21" s="293">
        <f>DATE(BV1,BV2,IF(WEEKDAY(DATE(BV1,BV2,25))=1,26,25))</f>
        <v>42730</v>
      </c>
      <c r="BW21" s="293">
        <f>DATE(BW1,BW2,IF(WEEKDAY(DATE(BW1,BW2,1))=1,2,1))</f>
        <v>42737</v>
      </c>
      <c r="CA21" s="293">
        <f>DATE(CA1,CA2,31-WEEKDAY(DATE(CA1,CA2,31),3))</f>
        <v>42884</v>
      </c>
      <c r="CC21" s="293">
        <f>DATE(CC1,CC2,IF(WEEKDAY(DATE(CC1,CC2,4))=1,5,4))</f>
        <v>42920</v>
      </c>
      <c r="CE21" s="293">
        <f>DATE(CE1,CE2,7-WEEKDAY(DATE(CE1,CE2,7),3))</f>
        <v>42982</v>
      </c>
      <c r="CG21" s="293">
        <f>DATE(CG1,CG2,28-WEEKDAY(DATE(CG1,CG2,25),3))</f>
        <v>43062</v>
      </c>
      <c r="CH21" s="293">
        <f>DATE(CH1,CH2,IF(WEEKDAY(DATE(CH1,CH2,25))=1,26,25))</f>
        <v>43094</v>
      </c>
      <c r="CI21" s="293">
        <f>DATE(CI1,CI2,IF(WEEKDAY(DATE(CI1,CI2,1))=1,2,1))</f>
        <v>43101</v>
      </c>
      <c r="CM21" s="293">
        <f>DATE(CM1,CM2,31-WEEKDAY(DATE(CM1,CM2,31),3))</f>
        <v>43248</v>
      </c>
      <c r="CO21" s="293">
        <f>DATE(CO1,CO2,IF(WEEKDAY(DATE(CO1,CO2,4))=1,5,4))</f>
        <v>43285</v>
      </c>
      <c r="CQ21" s="293">
        <f>DATE(CQ1,CQ2,7-WEEKDAY(DATE(CQ1,CQ2,7),3))</f>
        <v>43346</v>
      </c>
      <c r="CS21" s="293">
        <f>DATE(CS1,CS2,28-WEEKDAY(DATE(CS1,CS2,25),3))</f>
        <v>43426</v>
      </c>
      <c r="CT21" s="293">
        <f>DATE(CT1,CT2,IF(WEEKDAY(DATE(CT1,CT2,25))=1,26,25))</f>
        <v>43459</v>
      </c>
      <c r="CU21" s="293">
        <f>DATE(CU1,CU2,IF(WEEKDAY(DATE(CU1,CU2,1))=1,2,1))</f>
        <v>43466</v>
      </c>
      <c r="CY21" s="293">
        <f>DATE(CY1,CY2,31-WEEKDAY(DATE(CY1,CY2,31),3))</f>
        <v>43612</v>
      </c>
      <c r="DA21" s="293">
        <f>DATE(DA1,DA2,IF(WEEKDAY(DATE(DA1,DA2,4))=1,5,4))</f>
        <v>43650</v>
      </c>
      <c r="DC21" s="293">
        <f>DATE(DC1,DC2,7-WEEKDAY(DATE(DC1,DC2,7),3))</f>
        <v>43710</v>
      </c>
      <c r="DE21" s="293">
        <f>DATE(DE1,DE2,28-WEEKDAY(DATE(DE1,DE2,25),3))</f>
        <v>43797</v>
      </c>
      <c r="DF21" s="293">
        <f>DATE(DF1,DF2,IF(WEEKDAY(DATE(DF1,DF2,25))=1,26,25))</f>
        <v>43824</v>
      </c>
      <c r="DG21" s="293">
        <f>DATE(DG1,DG2,IF(WEEKDAY(DATE(DG1,DG2,1))=1,2,1))</f>
        <v>43831</v>
      </c>
      <c r="DK21" s="293">
        <f>DATE(DK1,DK2,31-WEEKDAY(DATE(DK1,DK2,31),3))</f>
        <v>43976</v>
      </c>
      <c r="DM21" s="293">
        <f>DATE(DM1,DM2,IF(WEEKDAY(DATE(DM1,DM2,4))=1,5,4))</f>
        <v>44016</v>
      </c>
      <c r="DO21" s="293">
        <f>DATE(DO1,DO2,7-WEEKDAY(DATE(DO1,DO2,7),3))</f>
        <v>44081</v>
      </c>
      <c r="DQ21" s="293">
        <f>DATE(DQ1,DQ2,28-WEEKDAY(DATE(DQ1,DQ2,25),3))</f>
        <v>44161</v>
      </c>
      <c r="DR21" s="293">
        <f>DATE(DR1,DR2,IF(WEEKDAY(DATE(DR1,DR2,25))=1,26,25))</f>
        <v>44190</v>
      </c>
      <c r="DS21" s="293">
        <f>DATE(DS1,DS2,IF(WEEKDAY(DATE(DS1,DS2,1))=1,2,1))</f>
        <v>44197</v>
      </c>
      <c r="DW21" s="293">
        <f>DATE(DW1,DW2,31-WEEKDAY(DATE(DW1,DW2,31),3))</f>
        <v>44347</v>
      </c>
      <c r="DY21" s="293">
        <f>DATE(DY1,DY2,IF(WEEKDAY(DATE(DY1,DY2,4))=1,5,4))</f>
        <v>44382</v>
      </c>
      <c r="EA21" s="293">
        <f>DATE(EA1,EA2,7-WEEKDAY(DATE(EA1,EA2,7),3))</f>
        <v>44445</v>
      </c>
      <c r="EC21" s="293">
        <f>DATE(EC1,EC2,28-WEEKDAY(DATE(EC1,EC2,25),3))</f>
        <v>44525</v>
      </c>
      <c r="ED21" s="293">
        <f>DATE(ED1,ED2,IF(WEEKDAY(DATE(ED1,ED2,25))=1,26,25))</f>
        <v>44555</v>
      </c>
      <c r="EE21" s="293">
        <f>DATE(EE1,EE2,IF(WEEKDAY(DATE(EE1,EE2,1))=1,2,1))</f>
        <v>44562</v>
      </c>
      <c r="EI21" s="293">
        <f>DATE(EI1,EI2,31-WEEKDAY(DATE(EI1,EI2,31),3))</f>
        <v>44711</v>
      </c>
      <c r="EK21" s="293">
        <f>DATE(EK1,EK2,IF(WEEKDAY(DATE(EK1,EK2,4))=1,5,4))</f>
        <v>44746</v>
      </c>
      <c r="EM21" s="293">
        <f>DATE(EM1,EM2,7-WEEKDAY(DATE(EM1,EM2,7),3))</f>
        <v>44809</v>
      </c>
      <c r="EO21" s="293">
        <f>DATE(EO1,EO2,28-WEEKDAY(DATE(EO1,EO2,25),3))</f>
        <v>44889</v>
      </c>
      <c r="EP21" s="293">
        <f>DATE(EP1,EP2,IF(WEEKDAY(DATE(EP1,EP2,25))=1,26,25))</f>
        <v>44921</v>
      </c>
      <c r="EQ21" s="293">
        <f>DATE(EQ1,EQ2,IF(WEEKDAY(DATE(EQ1,EQ2,1))=1,2,1))</f>
        <v>44928</v>
      </c>
      <c r="EU21" s="293">
        <f>DATE(EU1,EU2,31-WEEKDAY(DATE(EU1,EU2,31),3))</f>
        <v>45075</v>
      </c>
      <c r="EW21" s="293">
        <f>DATE(EW1,EW2,IF(WEEKDAY(DATE(EW1,EW2,4))=1,5,4))</f>
        <v>45111</v>
      </c>
      <c r="EY21" s="293">
        <f>DATE(EY1,EY2,7-WEEKDAY(DATE(EY1,EY2,7),3))</f>
        <v>45173</v>
      </c>
      <c r="FA21" s="293">
        <f>DATE(FA1,FA2,28-WEEKDAY(DATE(FA1,FA2,25),3))</f>
        <v>45253</v>
      </c>
      <c r="FB21" s="293">
        <f>DATE(FB1,FB2,IF(WEEKDAY(DATE(FB1,FB2,25))=1,26,25))</f>
        <v>45285</v>
      </c>
      <c r="FC21" s="293">
        <f>DATE(FC1,FC2,IF(WEEKDAY(DATE(FC1,FC2,1))=1,2,1))</f>
        <v>45292</v>
      </c>
      <c r="FD21" s="293"/>
      <c r="FG21" s="293">
        <f>DATE(FG1,FG2,31-WEEKDAY(DATE(FG1,FG2,31),3))</f>
        <v>45439</v>
      </c>
      <c r="FI21" s="293">
        <f>DATE(FI1,FI2,IF(WEEKDAY(DATE(FI1,FI2,4))=1,5,4))</f>
        <v>45477</v>
      </c>
      <c r="FK21" s="293">
        <f>DATE(FK1,FK2,7-WEEKDAY(DATE(FK1,FK2,7),3))</f>
        <v>45537</v>
      </c>
      <c r="FM21" s="293">
        <f>DATE(FM1,FM2,28-WEEKDAY(DATE(FM1,FM2,25),3))</f>
        <v>45624</v>
      </c>
      <c r="FN21" s="293">
        <f>DATE(FN1,FN2,IF(WEEKDAY(DATE(FN1,FN2,25))=1,26,25))</f>
        <v>45651</v>
      </c>
      <c r="FO21" s="293">
        <f>DATE(FO1,FO2,IF(WEEKDAY(DATE(FO1,FO2,1))=1,2,1))</f>
        <v>45658</v>
      </c>
      <c r="FS21" s="293">
        <f>DATE(FS1,FS2,31-WEEKDAY(DATE(FS1,FS2,31),3))</f>
        <v>45803</v>
      </c>
      <c r="FU21" s="293">
        <f>DATE(FU1,FU2,IF(WEEKDAY(DATE(FU1,FU2,4))=1,5,4))</f>
        <v>45842</v>
      </c>
      <c r="FW21" s="293">
        <f>DATE(FW1,FW2,7-WEEKDAY(DATE(FW1,FW2,7),3))</f>
        <v>45901</v>
      </c>
      <c r="FY21" s="293">
        <f>DATE(FY1,FY2,28-WEEKDAY(DATE(FY1,FY2,25),3))</f>
        <v>45988</v>
      </c>
      <c r="FZ21" s="293">
        <f>DATE(FZ1,FZ2,IF(WEEKDAY(DATE(FZ1,FZ2,25))=1,26,25))</f>
        <v>46016</v>
      </c>
      <c r="GA21" s="293">
        <f>DATE(GA1,GA2,IF(WEEKDAY(DATE(GA1,GA2,1))=1,2,1))</f>
        <v>46023</v>
      </c>
      <c r="GE21" s="293">
        <f>DATE(GE1,GE2,31-WEEKDAY(DATE(GE1,GE2,31),3))</f>
        <v>46167</v>
      </c>
      <c r="GG21" s="293">
        <f>DATE(GG1,GG2,IF(WEEKDAY(DATE(GG1,GG2,4))=1,5,4))</f>
        <v>46207</v>
      </c>
      <c r="GI21" s="293">
        <f>DATE(GI1,GI2,7-WEEKDAY(DATE(GI1,GI2,7),3))</f>
        <v>46272</v>
      </c>
      <c r="GK21" s="293">
        <f>DATE(GK1,GK2,28-WEEKDAY(DATE(GK1,GK2,25),3))</f>
        <v>46352</v>
      </c>
      <c r="GL21" s="293">
        <f>DATE(GL1,GL2,IF(WEEKDAY(DATE(GL1,GL2,25))=1,26,25))</f>
        <v>46381</v>
      </c>
      <c r="GM21" s="293">
        <f>DATE(GM1,GM2,IF(WEEKDAY(DATE(GM1,GM2,1))=1,2,1))</f>
        <v>46388</v>
      </c>
      <c r="GQ21" s="293">
        <f>DATE(GQ1,GQ2,31-WEEKDAY(DATE(GQ1,GQ2,31),3))</f>
        <v>46538</v>
      </c>
      <c r="GS21" s="293">
        <f>DATE(GS1,GS2,IF(WEEKDAY(DATE(GS1,GS2,4))=1,5,4))</f>
        <v>46573</v>
      </c>
      <c r="GU21" s="293">
        <f>DATE(GU1,GU2,7-WEEKDAY(DATE(GU1,GU2,7),3))</f>
        <v>46636</v>
      </c>
      <c r="GW21" s="293">
        <f>DATE(GW1,GW2,28-WEEKDAY(DATE(GW1,GW2,25),3))</f>
        <v>46716</v>
      </c>
      <c r="GX21" s="293">
        <f>DATE(GX1,GX2,IF(WEEKDAY(DATE(GX1,GX2,25))=1,26,25))</f>
        <v>46746</v>
      </c>
      <c r="GY21" s="293">
        <f>DATE(GY1,GY2,IF(WEEKDAY(DATE(GY1,GY2,1))=1,2,1))</f>
        <v>46753</v>
      </c>
      <c r="HC21" s="293">
        <f>DATE(HC1,HC2,31-WEEKDAY(DATE(HC1,HC2,31),3))</f>
        <v>46902</v>
      </c>
      <c r="HE21" s="293">
        <f>DATE(HE1,HE2,IF(WEEKDAY(DATE(HE1,HE2,4))=1,5,4))</f>
        <v>46938</v>
      </c>
      <c r="HG21" s="293">
        <f>DATE(HG1,HG2,7-WEEKDAY(DATE(HG1,HG2,7),3))</f>
        <v>47000</v>
      </c>
      <c r="HI21" s="293">
        <f>DATE(HI1,HI2,28-WEEKDAY(DATE(HI1,HI2,25),3))</f>
        <v>47080</v>
      </c>
      <c r="HJ21" s="293">
        <f>DATE(HJ1,HJ2,IF(WEEKDAY(DATE(HJ1,HJ2,25))=1,26,25))</f>
        <v>47112</v>
      </c>
      <c r="HK21" s="293">
        <f>DATE(HK1,HK2,IF(WEEKDAY(DATE(HK1,HK2,1))=1,2,1))</f>
        <v>47119</v>
      </c>
      <c r="HO21" s="293">
        <f>DATE(HO1,HO2,31-WEEKDAY(DATE(HO1,HO2,31),3))</f>
        <v>47266</v>
      </c>
      <c r="HQ21" s="293">
        <f>DATE(HQ1,HQ2,IF(WEEKDAY(DATE(HQ1,HQ2,4))=1,5,4))</f>
        <v>47303</v>
      </c>
      <c r="HS21" s="293">
        <f>DATE(HS1,HS2,7-WEEKDAY(DATE(HS1,HS2,7),3))</f>
        <v>47364</v>
      </c>
      <c r="HU21" s="293">
        <f>DATE(HU1,HU2,28-WEEKDAY(DATE(HU1,HU2,25),3))</f>
        <v>47444</v>
      </c>
      <c r="HV21" s="293">
        <f>DATE(HV1,HV2,IF(WEEKDAY(DATE(HV1,HV2,25))=1,26,25))</f>
        <v>47477</v>
      </c>
      <c r="HW21" s="293">
        <f>DATE(HW1,HW2,IF(WEEKDAY(DATE(HW1,HW2,1))=1,2,1))</f>
        <v>47484</v>
      </c>
      <c r="IA21" s="293">
        <f>DATE(IA1,IA2,31-WEEKDAY(DATE(IA1,IA2,31),3))</f>
        <v>47630</v>
      </c>
      <c r="IC21" s="293">
        <f>DATE(IC1,IC2,IF(WEEKDAY(DATE(IC1,IC2,4))=1,5,4))</f>
        <v>47668</v>
      </c>
      <c r="IE21" s="293">
        <f>DATE(IE1,IE2,7-WEEKDAY(DATE(IE1,IE2,7),3))</f>
        <v>47728</v>
      </c>
      <c r="IG21" s="293">
        <f>DATE(IG1,IG2,28-WEEKDAY(DATE(IG1,IG2,25),3))</f>
        <v>47815</v>
      </c>
      <c r="IH21" s="293">
        <f>DATE(IH1,IH2,IF(WEEKDAY(DATE(IH1,IH2,25))=1,26,25))</f>
        <v>47842</v>
      </c>
      <c r="II21" s="293">
        <f>DATE(II1,II2,IF(WEEKDAY(DATE(II1,II2,1))=1,2,1))</f>
        <v>47849</v>
      </c>
      <c r="IM21" s="293">
        <f>DATE(IM1,IM2,31-WEEKDAY(DATE(IM1,IM2,31),3))</f>
        <v>47994</v>
      </c>
      <c r="IO21" s="293">
        <f>DATE(IO1,IO2,IF(WEEKDAY(DATE(IO1,IO2,4))=1,5,4))</f>
        <v>48033</v>
      </c>
      <c r="IQ21" s="293">
        <f>DATE(IQ1,IQ2,7-WEEKDAY(DATE(IQ1,IQ2,7),3))</f>
        <v>48092</v>
      </c>
      <c r="IS21" s="293">
        <f>DATE(IS1,IS2,28-WEEKDAY(DATE(IS1,IS2,25),3))</f>
        <v>48179</v>
      </c>
      <c r="IT21" s="293">
        <f>DATE(IT1,IT2,IF(WEEKDAY(DATE(IT1,IT2,25))=1,26,25))</f>
        <v>48207</v>
      </c>
      <c r="IU21" s="293">
        <f>DATE(IU1,IU2,IF(WEEKDAY(DATE(IU1,IU2,1))=1,2,1))</f>
        <v>48214</v>
      </c>
      <c r="IY21" s="293">
        <f>DATE(IY1,IY2,31-WEEKDAY(DATE(IY1,IY2,31),3))</f>
        <v>48365</v>
      </c>
      <c r="JA21" s="293">
        <f>DATE(JA1,JA2,IF(WEEKDAY(DATE(JA1,JA2,4))=1,5,4))</f>
        <v>48400</v>
      </c>
      <c r="JC21" s="293">
        <f>DATE(JC1,JC2,7-WEEKDAY(DATE(JC1,JC2,7),3))</f>
        <v>48463</v>
      </c>
      <c r="JE21" s="293">
        <f>DATE(JE1,JE2,28-WEEKDAY(DATE(JE1,JE2,25),3))</f>
        <v>48543</v>
      </c>
      <c r="JF21" s="293">
        <f>DATE(JF1,JF2,IF(WEEKDAY(DATE(JF1,JF2,25))=1,26,25))</f>
        <v>48573</v>
      </c>
      <c r="JG21" s="293">
        <f>DATE(JG1,JG2,IF(WEEKDAY(DATE(JG1,JG2,1))=1,2,1))</f>
        <v>48580</v>
      </c>
      <c r="JK21" s="293">
        <f>DATE(JK1,JK2,31-WEEKDAY(DATE(JK1,JK2,31),3))</f>
        <v>48729</v>
      </c>
      <c r="JM21" s="293">
        <f>DATE(JM1,JM2,IF(WEEKDAY(DATE(JM1,JM2,4))=1,5,4))</f>
        <v>48764</v>
      </c>
      <c r="JO21" s="293">
        <f>DATE(JO1,JO2,7-WEEKDAY(DATE(JO1,JO2,7),3))</f>
        <v>48827</v>
      </c>
      <c r="JQ21" s="293">
        <f>DATE(JQ1,JQ2,28-WEEKDAY(DATE(JQ1,JQ2,25),3))</f>
        <v>48907</v>
      </c>
      <c r="JR21" s="293">
        <f>DATE(JR1,JR2,IF(WEEKDAY(DATE(JR1,JR2,25))=1,26,25))</f>
        <v>48939</v>
      </c>
      <c r="JS21" s="293">
        <f>DATE(JS1,JS2,IF(WEEKDAY(DATE(JS1,JS2,1))=1,2,1))</f>
        <v>48946</v>
      </c>
      <c r="JW21" s="293">
        <f>DATE(JW1,JW2,31-WEEKDAY(DATE(JW1,JW2,31),3))</f>
        <v>49093</v>
      </c>
      <c r="JY21" s="293">
        <f>DATE(JY1,JY2,IF(WEEKDAY(DATE(JY1,JY2,4))=1,5,4))</f>
        <v>49129</v>
      </c>
      <c r="KA21" s="293">
        <f>DATE(KA1,KA2,7-WEEKDAY(DATE(KA1,KA2,7),3))</f>
        <v>49191</v>
      </c>
      <c r="KC21" s="293">
        <f>DATE(KC1,KC2,28-WEEKDAY(DATE(KC1,KC2,25),3))</f>
        <v>49271</v>
      </c>
      <c r="KD21" s="293">
        <f>DATE(KD1,KD2,IF(WEEKDAY(DATE(KD1,KD2,25))=1,26,25))</f>
        <v>49303</v>
      </c>
      <c r="KE21" s="293">
        <f>DATE(KE1,KE2,IF(WEEKDAY(DATE(KE1,KE2,1))=1,2,1))</f>
        <v>49310</v>
      </c>
      <c r="KI21" s="293">
        <f>DATE(KI1,KI2,31-WEEKDAY(DATE(KI1,KI2,31),3))</f>
        <v>49457</v>
      </c>
      <c r="KK21" s="293">
        <f>DATE(KK1,KK2,IF(WEEKDAY(DATE(KK1,KK2,4))=1,5,4))</f>
        <v>49494</v>
      </c>
      <c r="KM21" s="293">
        <f>DATE(KM1,KM2,7-WEEKDAY(DATE(KM1,KM2,7),3))</f>
        <v>49555</v>
      </c>
      <c r="KO21" s="293">
        <f>DATE(KO1,KO2,28-WEEKDAY(DATE(KO1,KO2,25),3))</f>
        <v>49635</v>
      </c>
      <c r="KP21" s="293">
        <f>DATE(KP1,KP2,IF(WEEKDAY(DATE(KP1,KP2,25))=1,26,25))</f>
        <v>49668</v>
      </c>
      <c r="KQ21" s="293">
        <f>DATE(KQ1,KQ2,IF(WEEKDAY(DATE(KQ1,KQ2,1))=1,2,1))</f>
        <v>49675</v>
      </c>
      <c r="KU21" s="293">
        <f>DATE(KU1,KU2,31-WEEKDAY(DATE(KU1,KU2,31),3))</f>
        <v>49821</v>
      </c>
      <c r="KW21" s="293">
        <f>DATE(KW1,KW2,IF(WEEKDAY(DATE(KW1,KW2,4))=1,5,4))</f>
        <v>49860</v>
      </c>
      <c r="KY21" s="293">
        <f>DATE(KY1,KY2,7-WEEKDAY(DATE(KY1,KY2,7),3))</f>
        <v>49919</v>
      </c>
      <c r="LA21" s="293">
        <f>DATE(LA1,LA2,28-WEEKDAY(DATE(LA1,LA2,25),3))</f>
        <v>50006</v>
      </c>
      <c r="LB21" s="293">
        <f>DATE(LB1,LB2,IF(WEEKDAY(DATE(LB1,LB2,25))=1,26,25))</f>
        <v>50034</v>
      </c>
      <c r="LC21" s="293">
        <f>DATE(LC1,LC2,IF(WEEKDAY(DATE(LC1,LC2,1))=1,2,1))</f>
        <v>50041</v>
      </c>
      <c r="LG21" s="293">
        <f>DATE(LG1,LG2,31-WEEKDAY(DATE(LG1,LG2,31),3))</f>
        <v>50185</v>
      </c>
      <c r="LI21" s="293">
        <f>DATE(LI1,LI2,IF(WEEKDAY(DATE(LI1,LI2,4))=1,5,4))</f>
        <v>50225</v>
      </c>
      <c r="LK21" s="293">
        <f>DATE(LK1,LK2,7-WEEKDAY(DATE(LK1,LK2,7),3))</f>
        <v>50290</v>
      </c>
      <c r="LM21" s="293">
        <f>DATE(LM1,LM2,28-WEEKDAY(DATE(LM1,LM2,25),3))</f>
        <v>50370</v>
      </c>
      <c r="LN21" s="293">
        <f>DATE(LN1,LN2,IF(WEEKDAY(DATE(LN1,LN2,25))=1,26,25))</f>
        <v>50399</v>
      </c>
      <c r="LO21" s="293">
        <f>DATE(LO1,LO2,IF(WEEKDAY(DATE(LO1,LO2,1))=1,2,1))</f>
        <v>50406</v>
      </c>
      <c r="LS21" s="293">
        <f>DATE(LS1,LS2,31-WEEKDAY(DATE(LS1,LS2,31),3))</f>
        <v>50556</v>
      </c>
      <c r="LU21" s="293">
        <f>DATE(LU1,LU2,IF(WEEKDAY(DATE(LU1,LU2,4))=1,5,4))</f>
        <v>50591</v>
      </c>
      <c r="LW21" s="293">
        <f>DATE(LW1,LW2,7-WEEKDAY(DATE(LW1,LW2,7),3))</f>
        <v>50654</v>
      </c>
      <c r="LY21" s="293">
        <f>DATE(LY1,LY2,28-WEEKDAY(DATE(LY1,LY2,25),3))</f>
        <v>50734</v>
      </c>
      <c r="LZ21" s="293">
        <f>DATE(LZ1,LZ2,IF(WEEKDAY(DATE(LZ1,LZ2,25))=1,26,25))</f>
        <v>50764</v>
      </c>
      <c r="MA21" s="293">
        <f>DATE(MA1,MA2,IF(WEEKDAY(DATE(MA1,MA2,1))=1,2,1))</f>
        <v>50771</v>
      </c>
      <c r="ME21" s="293">
        <f>DATE(ME1,ME2,31-WEEKDAY(DATE(ME1,ME2,31),3))</f>
        <v>50920</v>
      </c>
      <c r="MG21" s="293">
        <f>DATE(MG1,MG2,IF(WEEKDAY(DATE(MG1,MG2,4))=1,5,4))</f>
        <v>50955</v>
      </c>
      <c r="MI21" s="293">
        <f>DATE(MI1,MI2,7-WEEKDAY(DATE(MI1,MI2,7),3))</f>
        <v>51018</v>
      </c>
      <c r="MK21" s="293">
        <f>DATE(MK1,MK2,28-WEEKDAY(DATE(MK1,MK2,25),3))</f>
        <v>51098</v>
      </c>
      <c r="ML21" s="293">
        <f>DATE(ML1,ML2,IF(WEEKDAY(DATE(ML1,ML2,25))=1,26,25))</f>
        <v>51130</v>
      </c>
      <c r="MM21" s="293">
        <f>DATE(MM1,MM2,IF(WEEKDAY(DATE(MM1,MM2,1))=1,2,1))</f>
        <v>51137</v>
      </c>
      <c r="MQ21" s="293">
        <f>DATE(MQ1,MQ2,31-WEEKDAY(DATE(MQ1,MQ2,31),3))</f>
        <v>51284</v>
      </c>
      <c r="MS21" s="293">
        <f>DATE(MS1,MS2,IF(WEEKDAY(DATE(MS1,MS2,4))=1,5,4))</f>
        <v>51321</v>
      </c>
      <c r="MU21" s="293">
        <f>DATE(MU1,MU2,7-WEEKDAY(DATE(MU1,MU2,7),3))</f>
        <v>51382</v>
      </c>
      <c r="MW21" s="293">
        <f>DATE(MW1,MW2,28-WEEKDAY(DATE(MW1,MW2,25),3))</f>
        <v>51462</v>
      </c>
      <c r="MX21" s="293">
        <f>DATE(MX1,MX2,IF(WEEKDAY(DATE(MX1,MX2,25))=1,26,25))</f>
        <v>51495</v>
      </c>
      <c r="MY21" s="293">
        <f>DATE(MY1,MY2,IF(WEEKDAY(DATE(MY1,MY2,1))=1,2,1))</f>
        <v>51502</v>
      </c>
      <c r="NC21" s="293">
        <f>DATE(NC1,NC2,31-WEEKDAY(DATE(NC1,NC2,31),3))</f>
        <v>51648</v>
      </c>
      <c r="NE21" s="293">
        <f>DATE(NE1,NE2,IF(WEEKDAY(DATE(NE1,NE2,4))=1,5,4))</f>
        <v>51686</v>
      </c>
      <c r="NG21" s="293">
        <f>DATE(NG1,NG2,7-WEEKDAY(DATE(NG1,NG2,7),3))</f>
        <v>51746</v>
      </c>
      <c r="NI21" s="293">
        <f>DATE(NI1,NI2,28-WEEKDAY(DATE(NI1,NI2,25),3))</f>
        <v>51833</v>
      </c>
      <c r="NJ21" s="293">
        <f>DATE(NJ1,NJ2,IF(WEEKDAY(DATE(NJ1,NJ2,25))=1,26,25))</f>
        <v>51860</v>
      </c>
      <c r="NK21" s="293">
        <f>DATE(NK1,NK2,IF(WEEKDAY(DATE(NK1,NK2,1))=1,2,1))</f>
        <v>51867</v>
      </c>
      <c r="NO21" s="293">
        <f>DATE(NO1,NO2,31-WEEKDAY(DATE(NO1,NO2,31),3))</f>
        <v>52012</v>
      </c>
      <c r="NQ21" s="293">
        <f>DATE(NQ1,NQ2,IF(WEEKDAY(DATE(NQ1,NQ2,4))=1,5,4))</f>
        <v>52051</v>
      </c>
      <c r="NS21" s="293">
        <f>DATE(NS1,NS2,7-WEEKDAY(DATE(NS1,NS2,7),3))</f>
        <v>52110</v>
      </c>
      <c r="NU21" s="293">
        <f>DATE(NU1,NU2,28-WEEKDAY(DATE(NU1,NU2,25),3))</f>
        <v>52197</v>
      </c>
      <c r="NV21" s="293">
        <f>DATE(NV1,NV2,IF(WEEKDAY(DATE(NV1,NV2,25))=1,26,25))</f>
        <v>52225</v>
      </c>
      <c r="NW21" s="293">
        <f>DATE(NW1,NW2,IF(WEEKDAY(DATE(NW1,NW2,1))=1,2,1))</f>
        <v>52232</v>
      </c>
      <c r="OA21" s="293">
        <f>DATE(OA1,OA2,31-WEEKDAY(DATE(OA1,OA2,31),3))</f>
        <v>52376</v>
      </c>
      <c r="OC21" s="293">
        <f>DATE(OC1,OC2,IF(WEEKDAY(DATE(OC1,OC2,4))=1,5,4))</f>
        <v>52416</v>
      </c>
      <c r="OE21" s="293">
        <f>DATE(OE1,OE2,7-WEEKDAY(DATE(OE1,OE2,7),3))</f>
        <v>52481</v>
      </c>
      <c r="OG21" s="293">
        <f>DATE(OG1,OG2,28-WEEKDAY(DATE(OG1,OG2,25),3))</f>
        <v>52561</v>
      </c>
      <c r="OH21" s="293">
        <f>DATE(OH1,OH2,IF(WEEKDAY(DATE(OH1,OH2,25))=1,26,25))</f>
        <v>52590</v>
      </c>
      <c r="OI21" s="293">
        <f>DATE(OI1,OI2,IF(WEEKDAY(DATE(OI1,OI2,1))=1,2,1))</f>
        <v>52597</v>
      </c>
      <c r="OM21" s="293">
        <f>DATE(OM1,OM2,31-WEEKDAY(DATE(OM1,OM2,31),3))</f>
        <v>52747</v>
      </c>
      <c r="OO21" s="293">
        <f>DATE(OO1,OO2,IF(WEEKDAY(DATE(OO1,OO2,4))=1,5,4))</f>
        <v>52782</v>
      </c>
      <c r="OQ21" s="293">
        <f>DATE(OQ1,OQ2,7-WEEKDAY(DATE(OQ1,OQ2,7),3))</f>
        <v>52845</v>
      </c>
      <c r="OS21" s="293">
        <f>DATE(OS1,OS2,28-WEEKDAY(DATE(OS1,OS2,25),3))</f>
        <v>52925</v>
      </c>
      <c r="OT21" s="293">
        <f>DATE(OT1,OT2,IF(WEEKDAY(DATE(OT1,OT2,25))=1,26,25))</f>
        <v>52957</v>
      </c>
      <c r="OU21" s="293">
        <f>DATE(OU1,OU2,IF(WEEKDAY(DATE(OU1,OU2,1))=1,2,1))</f>
        <v>52964</v>
      </c>
      <c r="OY21" s="293">
        <f>DATE(OY1,OY2,31-WEEKDAY(DATE(OY1,OY2,31),3))</f>
        <v>53111</v>
      </c>
      <c r="PA21" s="293">
        <f>DATE(PA1,PA2,IF(WEEKDAY(DATE(PA1,PA2,4))=1,5,4))</f>
        <v>53147</v>
      </c>
      <c r="PC21" s="293">
        <f>DATE(PC1,PC2,7-WEEKDAY(DATE(PC1,PC2,7),3))</f>
        <v>53209</v>
      </c>
      <c r="PE21" s="293">
        <f>DATE(PE1,PE2,28-WEEKDAY(DATE(PE1,PE2,25),3))</f>
        <v>53289</v>
      </c>
      <c r="PF21" s="293">
        <f>DATE(PF1,PF2,IF(WEEKDAY(DATE(PF1,PF2,25))=1,26,25))</f>
        <v>53321</v>
      </c>
    </row>
    <row r="22" spans="1:422">
      <c r="C22" s="283" t="str">
        <f>TEXT(C21,"dddd")</f>
        <v>Saturday</v>
      </c>
      <c r="I22" s="283" t="str">
        <f>TEXT(I21,"dddd")</f>
        <v>Monday</v>
      </c>
      <c r="N22" s="283" t="str">
        <f>TEXT(N21,"dddd")</f>
        <v>Monday</v>
      </c>
      <c r="O22" s="283" t="str">
        <f>TEXT(O21,"dddd")</f>
        <v>Monday</v>
      </c>
      <c r="U22" s="283" t="str">
        <f>TEXT(U21,"dddd")</f>
        <v>Wednesday</v>
      </c>
      <c r="Z22" s="283" t="str">
        <f>TEXT(Z21,"dddd")</f>
        <v>Tuesday</v>
      </c>
      <c r="AA22" s="283" t="str">
        <f>TEXT(AA21,"dddd")</f>
        <v>Tuesday</v>
      </c>
      <c r="AG22" s="283" t="str">
        <f>TEXT(AG21,"dddd")</f>
        <v>Thursday</v>
      </c>
      <c r="AL22" s="283" t="str">
        <f>TEXT(AL21,"dddd")</f>
        <v>Wednesday</v>
      </c>
      <c r="AM22" s="283" t="str">
        <f>TEXT(AM21,"dddd")</f>
        <v>Wednesday</v>
      </c>
      <c r="AO22" s="283" t="s">
        <v>127</v>
      </c>
      <c r="AS22" s="283" t="str">
        <f>TEXT(AS21,"dddd")</f>
        <v>Friday</v>
      </c>
      <c r="AX22" s="283" t="str">
        <f>TEXT(AX21,"dddd")</f>
        <v>Thursday</v>
      </c>
      <c r="AY22" s="283" t="str">
        <f>TEXT(AY21,"dddd")</f>
        <v>Thursday</v>
      </c>
      <c r="BE22" s="283" t="str">
        <f>TEXT(BE21,"dddd")</f>
        <v>Saturday</v>
      </c>
      <c r="BJ22" s="283" t="str">
        <f>TEXT(BJ21,"dddd")</f>
        <v>Friday</v>
      </c>
      <c r="BK22" s="283" t="str">
        <f>TEXT(BK21,"dddd")</f>
        <v>Friday</v>
      </c>
      <c r="BQ22" s="283" t="str">
        <f>TEXT(BQ21,"dddd")</f>
        <v>Monday</v>
      </c>
      <c r="BV22" s="283" t="str">
        <f>TEXT(BV21,"dddd")</f>
        <v>Monday</v>
      </c>
      <c r="BW22" s="283" t="str">
        <f>TEXT(BW21,"dddd")</f>
        <v>Monday</v>
      </c>
      <c r="CC22" s="283" t="str">
        <f>TEXT(CC21,"dddd")</f>
        <v>Tuesday</v>
      </c>
      <c r="CH22" s="283" t="str">
        <f>TEXT(CH21,"dddd")</f>
        <v>Monday</v>
      </c>
      <c r="CI22" s="283" t="str">
        <f>TEXT(CI21,"dddd")</f>
        <v>Monday</v>
      </c>
      <c r="CO22" s="283" t="str">
        <f>TEXT(CO21,"dddd")</f>
        <v>Wednesday</v>
      </c>
      <c r="CT22" s="283" t="str">
        <f>TEXT(CT21,"dddd")</f>
        <v>Tuesday</v>
      </c>
      <c r="CU22" s="283" t="str">
        <f>TEXT(CU21,"dddd")</f>
        <v>Tuesday</v>
      </c>
      <c r="DA22" s="283" t="str">
        <f>TEXT(DA21,"dddd")</f>
        <v>Thursday</v>
      </c>
      <c r="DF22" s="283" t="str">
        <f>TEXT(DF21,"dddd")</f>
        <v>Wednesday</v>
      </c>
      <c r="DG22" s="283" t="str">
        <f>TEXT(DG21,"dddd")</f>
        <v>Wednesday</v>
      </c>
      <c r="DM22" s="283" t="str">
        <f>TEXT(DM21,"dddd")</f>
        <v>Saturday</v>
      </c>
      <c r="DR22" s="283" t="str">
        <f>TEXT(DR21,"dddd")</f>
        <v>Friday</v>
      </c>
      <c r="DS22" s="283" t="str">
        <f>TEXT(DS21,"dddd")</f>
        <v>Friday</v>
      </c>
      <c r="DY22" s="283" t="str">
        <f>TEXT(DY21,"dddd")</f>
        <v>Monday</v>
      </c>
      <c r="ED22" s="283" t="str">
        <f>TEXT(ED21,"dddd")</f>
        <v>Saturday</v>
      </c>
      <c r="EE22" s="283" t="str">
        <f>TEXT(EE21,"dddd")</f>
        <v>Saturday</v>
      </c>
      <c r="EK22" s="283" t="str">
        <f>TEXT(EK21,"dddd")</f>
        <v>Monday</v>
      </c>
      <c r="EP22" s="283" t="str">
        <f>TEXT(EP21,"dddd")</f>
        <v>Monday</v>
      </c>
      <c r="EQ22" s="283" t="str">
        <f>TEXT(EQ21,"dddd")</f>
        <v>Monday</v>
      </c>
      <c r="EW22" s="283" t="str">
        <f>TEXT(EW21,"dddd")</f>
        <v>Tuesday</v>
      </c>
      <c r="FB22" s="283" t="str">
        <f>TEXT(FB21,"dddd")</f>
        <v>Monday</v>
      </c>
      <c r="FC22" s="283" t="str">
        <f>TEXT(FC21,"dddd")</f>
        <v>Monday</v>
      </c>
      <c r="FI22" s="283" t="str">
        <f>TEXT(FI21,"dddd")</f>
        <v>Thursday</v>
      </c>
      <c r="FN22" s="283" t="str">
        <f>TEXT(FN21,"dddd")</f>
        <v>Wednesday</v>
      </c>
      <c r="FO22" s="283" t="str">
        <f>TEXT(FO21,"dddd")</f>
        <v>Wednesday</v>
      </c>
      <c r="FU22" s="283" t="str">
        <f>TEXT(FU21,"dddd")</f>
        <v>Friday</v>
      </c>
      <c r="FZ22" s="283" t="str">
        <f>TEXT(FZ21,"dddd")</f>
        <v>Thursday</v>
      </c>
      <c r="GA22" s="283" t="str">
        <f>TEXT(GA21,"dddd")</f>
        <v>Thursday</v>
      </c>
      <c r="GG22" s="283" t="str">
        <f>TEXT(GG21,"dddd")</f>
        <v>Saturday</v>
      </c>
      <c r="GL22" s="283" t="str">
        <f>TEXT(GL21,"dddd")</f>
        <v>Friday</v>
      </c>
      <c r="GM22" s="283" t="str">
        <f>TEXT(GM21,"dddd")</f>
        <v>Friday</v>
      </c>
      <c r="GS22" s="283" t="str">
        <f>TEXT(GS21,"dddd")</f>
        <v>Monday</v>
      </c>
      <c r="GX22" s="283" t="str">
        <f>TEXT(GX21,"dddd")</f>
        <v>Saturday</v>
      </c>
      <c r="GY22" s="283" t="str">
        <f>TEXT(GY21,"dddd")</f>
        <v>Saturday</v>
      </c>
      <c r="HE22" s="283" t="str">
        <f>TEXT(HE21,"dddd")</f>
        <v>Tuesday</v>
      </c>
      <c r="HJ22" s="283" t="str">
        <f>TEXT(HJ21,"dddd")</f>
        <v>Monday</v>
      </c>
      <c r="HK22" s="283" t="str">
        <f>TEXT(HK21,"dddd")</f>
        <v>Monday</v>
      </c>
      <c r="HQ22" s="283" t="str">
        <f>TEXT(HQ21,"dddd")</f>
        <v>Wednesday</v>
      </c>
      <c r="HV22" s="283" t="str">
        <f>TEXT(HV21,"dddd")</f>
        <v>Tuesday</v>
      </c>
      <c r="HW22" s="283" t="str">
        <f>TEXT(HW21,"dddd")</f>
        <v>Tuesday</v>
      </c>
      <c r="IC22" s="283" t="str">
        <f>TEXT(IC21,"dddd")</f>
        <v>Thursday</v>
      </c>
      <c r="IH22" s="283" t="str">
        <f>TEXT(IH21,"dddd")</f>
        <v>Wednesday</v>
      </c>
      <c r="II22" s="283" t="str">
        <f>TEXT(II21,"dddd")</f>
        <v>Wednesday</v>
      </c>
      <c r="IO22" s="283" t="str">
        <f>TEXT(IO21,"dddd")</f>
        <v>Friday</v>
      </c>
      <c r="IT22" s="283" t="str">
        <f>TEXT(IT21,"dddd")</f>
        <v>Thursday</v>
      </c>
      <c r="IU22" s="283" t="str">
        <f>TEXT(IU21,"dddd")</f>
        <v>Thursday</v>
      </c>
      <c r="JA22" s="283" t="str">
        <f>TEXT(JA21,"dddd")</f>
        <v>Monday</v>
      </c>
      <c r="JF22" s="283" t="str">
        <f>TEXT(JF21,"dddd")</f>
        <v>Saturday</v>
      </c>
      <c r="JG22" s="283" t="str">
        <f>TEXT(JG21,"dddd")</f>
        <v>Saturday</v>
      </c>
      <c r="JM22" s="283" t="str">
        <f>TEXT(JM21,"dddd")</f>
        <v>Monday</v>
      </c>
      <c r="JR22" s="283" t="str">
        <f>TEXT(JR21,"dddd")</f>
        <v>Monday</v>
      </c>
      <c r="JS22" s="283" t="str">
        <f>TEXT(JS21,"dddd")</f>
        <v>Monday</v>
      </c>
      <c r="JY22" s="283" t="str">
        <f>TEXT(JY21,"dddd")</f>
        <v>Tuesday</v>
      </c>
      <c r="KD22" s="283" t="str">
        <f>TEXT(KD21,"dddd")</f>
        <v>Monday</v>
      </c>
      <c r="KE22" s="283" t="str">
        <f>TEXT(KE21,"dddd")</f>
        <v>Monday</v>
      </c>
      <c r="KK22" s="283" t="str">
        <f>TEXT(KK21,"dddd")</f>
        <v>Wednesday</v>
      </c>
      <c r="KP22" s="283" t="str">
        <f>TEXT(KP21,"dddd")</f>
        <v>Tuesday</v>
      </c>
      <c r="KQ22" s="283" t="str">
        <f>TEXT(KQ21,"dddd")</f>
        <v>Tuesday</v>
      </c>
      <c r="KW22" s="283" t="str">
        <f>TEXT(KW21,"dddd")</f>
        <v>Friday</v>
      </c>
      <c r="LB22" s="283" t="str">
        <f>TEXT(LB21,"dddd")</f>
        <v>Thursday</v>
      </c>
      <c r="LC22" s="283" t="str">
        <f>TEXT(LC21,"dddd")</f>
        <v>Thursday</v>
      </c>
      <c r="LI22" s="283" t="str">
        <f>TEXT(LI21,"dddd")</f>
        <v>Saturday</v>
      </c>
      <c r="LN22" s="283" t="str">
        <f>TEXT(LN21,"dddd")</f>
        <v>Friday</v>
      </c>
      <c r="LO22" s="283" t="str">
        <f>TEXT(LO21,"dddd")</f>
        <v>Friday</v>
      </c>
      <c r="LU22" s="283" t="str">
        <f>TEXT(LU21,"dddd")</f>
        <v>Monday</v>
      </c>
      <c r="LZ22" s="283" t="str">
        <f>TEXT(LZ21,"dddd")</f>
        <v>Saturday</v>
      </c>
      <c r="MA22" s="283" t="str">
        <f>TEXT(MA21,"dddd")</f>
        <v>Saturday</v>
      </c>
      <c r="MG22" s="283" t="str">
        <f>TEXT(MG21,"dddd")</f>
        <v>Monday</v>
      </c>
      <c r="ML22" s="283" t="str">
        <f>TEXT(ML21,"dddd")</f>
        <v>Monday</v>
      </c>
      <c r="MM22" s="283" t="str">
        <f>TEXT(MM21,"dddd")</f>
        <v>Monday</v>
      </c>
      <c r="MS22" s="283" t="str">
        <f>TEXT(MS21,"dddd")</f>
        <v>Wednesday</v>
      </c>
      <c r="MX22" s="283" t="str">
        <f>TEXT(MX21,"dddd")</f>
        <v>Tuesday</v>
      </c>
      <c r="MY22" s="283" t="str">
        <f>TEXT(MY21,"dddd")</f>
        <v>Tuesday</v>
      </c>
      <c r="NE22" s="283" t="str">
        <f>TEXT(NE21,"dddd")</f>
        <v>Thursday</v>
      </c>
      <c r="NJ22" s="283" t="str">
        <f>TEXT(NJ21,"dddd")</f>
        <v>Wednesday</v>
      </c>
      <c r="NK22" s="283" t="str">
        <f>TEXT(NK21,"dddd")</f>
        <v>Wednesday</v>
      </c>
      <c r="NQ22" s="283" t="str">
        <f>TEXT(NQ21,"dddd")</f>
        <v>Friday</v>
      </c>
      <c r="NV22" s="283" t="str">
        <f>TEXT(NV21,"dddd")</f>
        <v>Thursday</v>
      </c>
      <c r="NW22" s="283" t="str">
        <f>TEXT(NW21,"dddd")</f>
        <v>Thursday</v>
      </c>
      <c r="OC22" s="283" t="str">
        <f>TEXT(OC21,"dddd")</f>
        <v>Saturday</v>
      </c>
      <c r="OH22" s="283" t="str">
        <f>TEXT(OH21,"dddd")</f>
        <v>Friday</v>
      </c>
      <c r="OI22" s="283" t="str">
        <f>TEXT(OI21,"dddd")</f>
        <v>Friday</v>
      </c>
      <c r="OO22" s="283" t="str">
        <f>TEXT(OO21,"dddd")</f>
        <v>Monday</v>
      </c>
      <c r="OT22" s="283" t="str">
        <f>TEXT(OT21,"dddd")</f>
        <v>Monday</v>
      </c>
      <c r="OU22" s="283" t="str">
        <f>TEXT(OU21,"dddd")</f>
        <v>Monday</v>
      </c>
      <c r="PA22" s="283" t="str">
        <f>TEXT(PA21,"dddd")</f>
        <v>Tuesday</v>
      </c>
      <c r="PF22" s="283" t="str">
        <f>TEXT(PF21,"dddd")</f>
        <v>Monday</v>
      </c>
    </row>
    <row r="23" spans="1:422">
      <c r="A23" s="285" t="s">
        <v>147</v>
      </c>
      <c r="D23" s="293">
        <f t="shared" ref="D23" si="181">DATE(D1,D2,21-WEEKDAY(DATE(D1,D2,7),3))</f>
        <v>40595</v>
      </c>
      <c r="I23" s="298">
        <f t="shared" ref="I23" si="182">DATE(I1,7,24)</f>
        <v>40748</v>
      </c>
      <c r="P23" s="293">
        <f t="shared" ref="P23" si="183">DATE(P1,P2,21-WEEKDAY(DATE(P1,P2,7),3))</f>
        <v>40959</v>
      </c>
      <c r="U23" s="298">
        <f t="shared" ref="U23" si="184">DATE(U1,7,24)</f>
        <v>41114</v>
      </c>
      <c r="AB23" s="293">
        <f t="shared" ref="AB23" si="185">DATE(AB1,AB2,21-WEEKDAY(DATE(AB1,AB2,7),3))</f>
        <v>41323</v>
      </c>
      <c r="AG23" s="298">
        <f t="shared" ref="AG23" si="186">DATE(AG1,7,24)</f>
        <v>41479</v>
      </c>
      <c r="AN23" s="293">
        <f t="shared" ref="AN23" si="187">DATE(AN1,AN2,21-WEEKDAY(DATE(AN1,AN2,7),3))</f>
        <v>41687</v>
      </c>
      <c r="AS23" s="298">
        <f t="shared" ref="AS23" si="188">DATE(AS1,7,24)</f>
        <v>41844</v>
      </c>
      <c r="AZ23" s="293">
        <f t="shared" ref="AZ23" si="189">DATE(AZ1,AZ2,21-WEEKDAY(DATE(AZ1,AZ2,7),3))</f>
        <v>42051</v>
      </c>
      <c r="BE23" s="298">
        <f t="shared" ref="BE23" si="190">DATE(BE1,7,24)</f>
        <v>42209</v>
      </c>
      <c r="BL23" s="293">
        <f t="shared" ref="BL23" si="191">DATE(BL1,BL2,21-WEEKDAY(DATE(BL1,BL2,7),3))</f>
        <v>42415</v>
      </c>
      <c r="BQ23" s="298">
        <f t="shared" ref="BQ23" si="192">DATE(BQ1,7,24)</f>
        <v>42575</v>
      </c>
      <c r="BX23" s="293">
        <f t="shared" ref="BX23" si="193">DATE(BX1,BX2,21-WEEKDAY(DATE(BX1,BX2,7),3))</f>
        <v>42786</v>
      </c>
      <c r="CC23" s="298">
        <f t="shared" ref="CC23" si="194">DATE(CC1,7,24)</f>
        <v>42940</v>
      </c>
      <c r="CJ23" s="293">
        <f t="shared" ref="CJ23" si="195">DATE(CJ1,CJ2,21-WEEKDAY(DATE(CJ1,CJ2,7),3))</f>
        <v>43150</v>
      </c>
      <c r="CO23" s="298">
        <f t="shared" ref="CO23" si="196">DATE(CO1,7,24)</f>
        <v>43305</v>
      </c>
      <c r="CV23" s="293">
        <f t="shared" ref="CV23" si="197">DATE(CV1,CV2,21-WEEKDAY(DATE(CV1,CV2,7),3))</f>
        <v>43514</v>
      </c>
      <c r="DA23" s="298">
        <f t="shared" ref="DA23" si="198">DATE(DA1,7,24)</f>
        <v>43670</v>
      </c>
      <c r="DH23" s="293">
        <f t="shared" ref="DH23" si="199">DATE(DH1,DH2,21-WEEKDAY(DATE(DH1,DH2,7),3))</f>
        <v>43878</v>
      </c>
      <c r="DM23" s="298">
        <f t="shared" ref="DM23" si="200">DATE(DM1,7,24)</f>
        <v>44036</v>
      </c>
      <c r="DT23" s="293">
        <f t="shared" ref="DT23" si="201">DATE(DT1,DT2,21-WEEKDAY(DATE(DT1,DT2,7),3))</f>
        <v>44242</v>
      </c>
      <c r="DY23" s="298">
        <f t="shared" ref="DY23" si="202">DATE(DY1,7,24)</f>
        <v>44401</v>
      </c>
      <c r="EF23" s="293">
        <f t="shared" ref="EF23" si="203">DATE(EF1,EF2,21-WEEKDAY(DATE(EF1,EF2,7),3))</f>
        <v>44613</v>
      </c>
      <c r="EK23" s="298">
        <f t="shared" ref="EK23" si="204">DATE(EK1,7,24)</f>
        <v>44766</v>
      </c>
      <c r="ER23" s="293">
        <f t="shared" ref="ER23" si="205">DATE(ER1,ER2,21-WEEKDAY(DATE(ER1,ER2,7),3))</f>
        <v>44977</v>
      </c>
      <c r="EW23" s="298">
        <f t="shared" ref="EW23" si="206">DATE(EW1,7,24)</f>
        <v>45131</v>
      </c>
      <c r="FD23" s="293">
        <f>DATE(FD1,FD2,21-WEEKDAY(DATE(FD1,FD2,7),3))</f>
        <v>45341</v>
      </c>
      <c r="FI23" s="298">
        <f>DATE(FI1,7,24)</f>
        <v>45497</v>
      </c>
      <c r="FP23" s="293">
        <f t="shared" ref="FP23" si="207">DATE(FP1,FP2,21-WEEKDAY(DATE(FP1,FP2,7),3))</f>
        <v>45705</v>
      </c>
      <c r="FU23" s="298">
        <f t="shared" ref="FU23" si="208">DATE(FU1,7,24)</f>
        <v>45862</v>
      </c>
      <c r="GB23" s="293">
        <f t="shared" ref="GB23" si="209">DATE(GB1,GB2,21-WEEKDAY(DATE(GB1,GB2,7),3))</f>
        <v>46069</v>
      </c>
      <c r="GG23" s="298">
        <f t="shared" ref="GG23" si="210">DATE(GG1,7,24)</f>
        <v>46227</v>
      </c>
      <c r="GN23" s="293">
        <f t="shared" ref="GN23" si="211">DATE(GN1,GN2,21-WEEKDAY(DATE(GN1,GN2,7),3))</f>
        <v>46433</v>
      </c>
      <c r="GS23" s="298">
        <f t="shared" ref="GS23" si="212">DATE(GS1,7,24)</f>
        <v>46592</v>
      </c>
      <c r="GZ23" s="293">
        <f t="shared" ref="GZ23" si="213">DATE(GZ1,GZ2,21-WEEKDAY(DATE(GZ1,GZ2,7),3))</f>
        <v>46804</v>
      </c>
      <c r="HE23" s="298">
        <f t="shared" ref="HE23" si="214">DATE(HE1,7,24)</f>
        <v>46958</v>
      </c>
      <c r="HL23" s="293">
        <f t="shared" ref="HL23" si="215">DATE(HL1,HL2,21-WEEKDAY(DATE(HL1,HL2,7),3))</f>
        <v>47168</v>
      </c>
      <c r="HQ23" s="298">
        <f t="shared" ref="HQ23" si="216">DATE(HQ1,7,24)</f>
        <v>47323</v>
      </c>
      <c r="HX23" s="293">
        <f t="shared" ref="HX23" si="217">DATE(HX1,HX2,21-WEEKDAY(DATE(HX1,HX2,7),3))</f>
        <v>47532</v>
      </c>
      <c r="IC23" s="298">
        <f t="shared" ref="IC23" si="218">DATE(IC1,7,24)</f>
        <v>47688</v>
      </c>
      <c r="IJ23" s="293">
        <f t="shared" ref="IJ23" si="219">DATE(IJ1,IJ2,21-WEEKDAY(DATE(IJ1,IJ2,7),3))</f>
        <v>47896</v>
      </c>
      <c r="IO23" s="298">
        <f t="shared" ref="IO23" si="220">DATE(IO1,7,24)</f>
        <v>48053</v>
      </c>
      <c r="IV23" s="293">
        <f t="shared" ref="IV23" si="221">DATE(IV1,IV2,21-WEEKDAY(DATE(IV1,IV2,7),3))</f>
        <v>48260</v>
      </c>
      <c r="JA23" s="298">
        <f t="shared" ref="JA23" si="222">DATE(JA1,7,24)</f>
        <v>48419</v>
      </c>
      <c r="JH23" s="293">
        <f t="shared" ref="JH23" si="223">DATE(JH1,JH2,21-WEEKDAY(DATE(JH1,JH2,7),3))</f>
        <v>48631</v>
      </c>
      <c r="JM23" s="298">
        <f t="shared" ref="JM23" si="224">DATE(JM1,7,24)</f>
        <v>48784</v>
      </c>
      <c r="JT23" s="293">
        <f t="shared" ref="JT23" si="225">DATE(JT1,JT2,21-WEEKDAY(DATE(JT1,JT2,7),3))</f>
        <v>48995</v>
      </c>
      <c r="JY23" s="298">
        <f t="shared" ref="JY23" si="226">DATE(JY1,7,24)</f>
        <v>49149</v>
      </c>
      <c r="KF23" s="293">
        <f t="shared" ref="KF23" si="227">DATE(KF1,KF2,21-WEEKDAY(DATE(KF1,KF2,7),3))</f>
        <v>49359</v>
      </c>
      <c r="KK23" s="298">
        <f t="shared" ref="KK23" si="228">DATE(KK1,7,24)</f>
        <v>49514</v>
      </c>
      <c r="KR23" s="293">
        <f t="shared" ref="KR23" si="229">DATE(KR1,KR2,21-WEEKDAY(DATE(KR1,KR2,7),3))</f>
        <v>49723</v>
      </c>
      <c r="KW23" s="298">
        <f t="shared" ref="KW23" si="230">DATE(KW1,7,24)</f>
        <v>49880</v>
      </c>
      <c r="LD23" s="293">
        <f t="shared" ref="LD23" si="231">DATE(LD1,LD2,21-WEEKDAY(DATE(LD1,LD2,7),3))</f>
        <v>50087</v>
      </c>
      <c r="LI23" s="298">
        <f t="shared" ref="LI23" si="232">DATE(LI1,7,24)</f>
        <v>50245</v>
      </c>
      <c r="LP23" s="293">
        <f t="shared" ref="LP23" si="233">DATE(LP1,LP2,21-WEEKDAY(DATE(LP1,LP2,7),3))</f>
        <v>50451</v>
      </c>
      <c r="LU23" s="298">
        <f t="shared" ref="LU23" si="234">DATE(LU1,7,24)</f>
        <v>50610</v>
      </c>
      <c r="MB23" s="293">
        <f t="shared" ref="MB23" si="235">DATE(MB1,MB2,21-WEEKDAY(DATE(MB1,MB2,7),3))</f>
        <v>50822</v>
      </c>
      <c r="MG23" s="298">
        <f t="shared" ref="MG23" si="236">DATE(MG1,7,24)</f>
        <v>50975</v>
      </c>
      <c r="MN23" s="293">
        <f t="shared" ref="MN23" si="237">DATE(MN1,MN2,21-WEEKDAY(DATE(MN1,MN2,7),3))</f>
        <v>51186</v>
      </c>
      <c r="MS23" s="298">
        <f t="shared" ref="MS23" si="238">DATE(MS1,7,24)</f>
        <v>51341</v>
      </c>
      <c r="MZ23" s="293">
        <f t="shared" ref="MZ23" si="239">DATE(MZ1,MZ2,21-WEEKDAY(DATE(MZ1,MZ2,7),3))</f>
        <v>51550</v>
      </c>
      <c r="NE23" s="298">
        <f t="shared" ref="NE23" si="240">DATE(NE1,7,24)</f>
        <v>51706</v>
      </c>
      <c r="NL23" s="293">
        <f t="shared" ref="NL23" si="241">DATE(NL1,NL2,21-WEEKDAY(DATE(NL1,NL2,7),3))</f>
        <v>51914</v>
      </c>
      <c r="NQ23" s="298">
        <f t="shared" ref="NQ23" si="242">DATE(NQ1,7,24)</f>
        <v>52071</v>
      </c>
      <c r="NX23" s="293">
        <f t="shared" ref="NX23" si="243">DATE(NX1,NX2,21-WEEKDAY(DATE(NX1,NX2,7),3))</f>
        <v>52278</v>
      </c>
      <c r="OC23" s="298">
        <f t="shared" ref="OC23" si="244">DATE(OC1,7,24)</f>
        <v>52436</v>
      </c>
      <c r="OJ23" s="293">
        <f t="shared" ref="OJ23" si="245">DATE(OJ1,OJ2,21-WEEKDAY(DATE(OJ1,OJ2,7),3))</f>
        <v>52642</v>
      </c>
      <c r="OO23" s="298">
        <f t="shared" ref="OO23" si="246">DATE(OO1,7,24)</f>
        <v>52802</v>
      </c>
      <c r="OV23" s="293">
        <f t="shared" ref="OV23" si="247">DATE(OV1,OV2,21-WEEKDAY(DATE(OV1,OV2,7),3))</f>
        <v>53013</v>
      </c>
      <c r="PA23" s="298">
        <f t="shared" ref="PA23" si="248">DATE(PA1,7,24)</f>
        <v>53167</v>
      </c>
    </row>
    <row r="25" spans="1:422">
      <c r="A25" s="294" t="s">
        <v>128</v>
      </c>
      <c r="B25" s="295"/>
      <c r="C25" s="296">
        <f t="shared" ref="C25:BN25" si="249">C15</f>
        <v>40544</v>
      </c>
      <c r="D25" s="296">
        <f t="shared" si="249"/>
        <v>40575</v>
      </c>
      <c r="E25" s="296">
        <f t="shared" si="249"/>
        <v>40603</v>
      </c>
      <c r="F25" s="296">
        <f t="shared" si="249"/>
        <v>40634</v>
      </c>
      <c r="G25" s="296">
        <f t="shared" si="249"/>
        <v>40664</v>
      </c>
      <c r="H25" s="296">
        <f t="shared" si="249"/>
        <v>40695</v>
      </c>
      <c r="I25" s="296">
        <f t="shared" si="249"/>
        <v>40725</v>
      </c>
      <c r="J25" s="296">
        <f t="shared" si="249"/>
        <v>40756</v>
      </c>
      <c r="K25" s="296">
        <f t="shared" si="249"/>
        <v>40787</v>
      </c>
      <c r="L25" s="296">
        <f t="shared" si="249"/>
        <v>40817</v>
      </c>
      <c r="M25" s="296">
        <f t="shared" si="249"/>
        <v>40848</v>
      </c>
      <c r="N25" s="296">
        <f t="shared" si="249"/>
        <v>40878</v>
      </c>
      <c r="O25" s="296">
        <f t="shared" si="249"/>
        <v>40909</v>
      </c>
      <c r="P25" s="296">
        <f t="shared" si="249"/>
        <v>40940</v>
      </c>
      <c r="Q25" s="296">
        <f t="shared" si="249"/>
        <v>40969</v>
      </c>
      <c r="R25" s="296">
        <f t="shared" si="249"/>
        <v>41000</v>
      </c>
      <c r="S25" s="296">
        <f t="shared" si="249"/>
        <v>41030</v>
      </c>
      <c r="T25" s="296">
        <f t="shared" si="249"/>
        <v>41061</v>
      </c>
      <c r="U25" s="296">
        <f t="shared" si="249"/>
        <v>41091</v>
      </c>
      <c r="V25" s="296">
        <f t="shared" si="249"/>
        <v>41122</v>
      </c>
      <c r="W25" s="296">
        <f t="shared" si="249"/>
        <v>41153</v>
      </c>
      <c r="X25" s="296">
        <f t="shared" si="249"/>
        <v>41183</v>
      </c>
      <c r="Y25" s="296">
        <f t="shared" si="249"/>
        <v>41214</v>
      </c>
      <c r="Z25" s="296">
        <f t="shared" si="249"/>
        <v>41244</v>
      </c>
      <c r="AA25" s="296">
        <f t="shared" si="249"/>
        <v>41275</v>
      </c>
      <c r="AB25" s="296">
        <f t="shared" si="249"/>
        <v>41306</v>
      </c>
      <c r="AC25" s="296">
        <f t="shared" si="249"/>
        <v>41334</v>
      </c>
      <c r="AD25" s="296">
        <f t="shared" si="249"/>
        <v>41365</v>
      </c>
      <c r="AE25" s="296">
        <f t="shared" si="249"/>
        <v>41395</v>
      </c>
      <c r="AF25" s="296">
        <f t="shared" si="249"/>
        <v>41426</v>
      </c>
      <c r="AG25" s="296">
        <f t="shared" si="249"/>
        <v>41456</v>
      </c>
      <c r="AH25" s="296">
        <f t="shared" si="249"/>
        <v>41487</v>
      </c>
      <c r="AI25" s="296">
        <f t="shared" si="249"/>
        <v>41518</v>
      </c>
      <c r="AJ25" s="296">
        <f t="shared" si="249"/>
        <v>41548</v>
      </c>
      <c r="AK25" s="296">
        <f t="shared" si="249"/>
        <v>41579</v>
      </c>
      <c r="AL25" s="296">
        <f t="shared" si="249"/>
        <v>41609</v>
      </c>
      <c r="AM25" s="296">
        <f t="shared" si="249"/>
        <v>41640</v>
      </c>
      <c r="AN25" s="296">
        <f t="shared" si="249"/>
        <v>41671</v>
      </c>
      <c r="AO25" s="296">
        <f t="shared" si="249"/>
        <v>41699</v>
      </c>
      <c r="AP25" s="296">
        <f t="shared" si="249"/>
        <v>41730</v>
      </c>
      <c r="AQ25" s="296">
        <f t="shared" si="249"/>
        <v>41760</v>
      </c>
      <c r="AR25" s="296">
        <f t="shared" si="249"/>
        <v>41791</v>
      </c>
      <c r="AS25" s="296">
        <f t="shared" si="249"/>
        <v>41821</v>
      </c>
      <c r="AT25" s="296">
        <f t="shared" si="249"/>
        <v>41852</v>
      </c>
      <c r="AU25" s="296">
        <f t="shared" si="249"/>
        <v>41883</v>
      </c>
      <c r="AV25" s="296">
        <f t="shared" si="249"/>
        <v>41913</v>
      </c>
      <c r="AW25" s="296">
        <f t="shared" si="249"/>
        <v>41944</v>
      </c>
      <c r="AX25" s="296">
        <f t="shared" si="249"/>
        <v>41974</v>
      </c>
      <c r="AY25" s="296">
        <f t="shared" si="249"/>
        <v>42005</v>
      </c>
      <c r="AZ25" s="296">
        <f t="shared" si="249"/>
        <v>42036</v>
      </c>
      <c r="BA25" s="296">
        <f t="shared" si="249"/>
        <v>42064</v>
      </c>
      <c r="BB25" s="296">
        <f t="shared" si="249"/>
        <v>42095</v>
      </c>
      <c r="BC25" s="296">
        <f t="shared" si="249"/>
        <v>42125</v>
      </c>
      <c r="BD25" s="296">
        <f t="shared" si="249"/>
        <v>42156</v>
      </c>
      <c r="BE25" s="296">
        <f t="shared" si="249"/>
        <v>42186</v>
      </c>
      <c r="BF25" s="296">
        <f t="shared" si="249"/>
        <v>42217</v>
      </c>
      <c r="BG25" s="296">
        <f t="shared" si="249"/>
        <v>42248</v>
      </c>
      <c r="BH25" s="296">
        <f t="shared" si="249"/>
        <v>42278</v>
      </c>
      <c r="BI25" s="296">
        <f t="shared" si="249"/>
        <v>42309</v>
      </c>
      <c r="BJ25" s="296">
        <f t="shared" si="249"/>
        <v>42339</v>
      </c>
      <c r="BK25" s="296">
        <f t="shared" si="249"/>
        <v>42370</v>
      </c>
      <c r="BL25" s="296">
        <f t="shared" si="249"/>
        <v>42401</v>
      </c>
      <c r="BM25" s="296">
        <f t="shared" si="249"/>
        <v>42430</v>
      </c>
      <c r="BN25" s="296">
        <f t="shared" si="249"/>
        <v>42461</v>
      </c>
      <c r="BO25" s="296">
        <f t="shared" ref="BO25:DZ25" si="250">BO15</f>
        <v>42491</v>
      </c>
      <c r="BP25" s="296">
        <f t="shared" si="250"/>
        <v>42522</v>
      </c>
      <c r="BQ25" s="296">
        <f t="shared" si="250"/>
        <v>42552</v>
      </c>
      <c r="BR25" s="296">
        <f t="shared" si="250"/>
        <v>42583</v>
      </c>
      <c r="BS25" s="296">
        <f t="shared" si="250"/>
        <v>42614</v>
      </c>
      <c r="BT25" s="296">
        <f t="shared" si="250"/>
        <v>42644</v>
      </c>
      <c r="BU25" s="296">
        <f t="shared" si="250"/>
        <v>42675</v>
      </c>
      <c r="BV25" s="296">
        <f t="shared" si="250"/>
        <v>42705</v>
      </c>
      <c r="BW25" s="296">
        <f t="shared" si="250"/>
        <v>42736</v>
      </c>
      <c r="BX25" s="296">
        <f t="shared" si="250"/>
        <v>42767</v>
      </c>
      <c r="BY25" s="296">
        <f t="shared" si="250"/>
        <v>42795</v>
      </c>
      <c r="BZ25" s="296">
        <f t="shared" si="250"/>
        <v>42826</v>
      </c>
      <c r="CA25" s="296">
        <f t="shared" si="250"/>
        <v>42856</v>
      </c>
      <c r="CB25" s="296">
        <f t="shared" si="250"/>
        <v>42887</v>
      </c>
      <c r="CC25" s="296">
        <f t="shared" si="250"/>
        <v>42917</v>
      </c>
      <c r="CD25" s="296">
        <f t="shared" si="250"/>
        <v>42948</v>
      </c>
      <c r="CE25" s="296">
        <f t="shared" si="250"/>
        <v>42979</v>
      </c>
      <c r="CF25" s="296">
        <f t="shared" si="250"/>
        <v>43009</v>
      </c>
      <c r="CG25" s="296">
        <f t="shared" si="250"/>
        <v>43040</v>
      </c>
      <c r="CH25" s="296">
        <f t="shared" si="250"/>
        <v>43070</v>
      </c>
      <c r="CI25" s="296">
        <f t="shared" si="250"/>
        <v>43101</v>
      </c>
      <c r="CJ25" s="296">
        <f t="shared" si="250"/>
        <v>43132</v>
      </c>
      <c r="CK25" s="296">
        <f t="shared" si="250"/>
        <v>43160</v>
      </c>
      <c r="CL25" s="296">
        <f t="shared" si="250"/>
        <v>43191</v>
      </c>
      <c r="CM25" s="296">
        <f t="shared" si="250"/>
        <v>43221</v>
      </c>
      <c r="CN25" s="296">
        <f t="shared" si="250"/>
        <v>43252</v>
      </c>
      <c r="CO25" s="296">
        <f t="shared" si="250"/>
        <v>43282</v>
      </c>
      <c r="CP25" s="296">
        <f t="shared" si="250"/>
        <v>43313</v>
      </c>
      <c r="CQ25" s="296">
        <f t="shared" si="250"/>
        <v>43344</v>
      </c>
      <c r="CR25" s="296">
        <f t="shared" si="250"/>
        <v>43374</v>
      </c>
      <c r="CS25" s="296">
        <f t="shared" si="250"/>
        <v>43405</v>
      </c>
      <c r="CT25" s="296">
        <f t="shared" si="250"/>
        <v>43435</v>
      </c>
      <c r="CU25" s="296">
        <f t="shared" si="250"/>
        <v>43466</v>
      </c>
      <c r="CV25" s="296">
        <f t="shared" si="250"/>
        <v>43497</v>
      </c>
      <c r="CW25" s="296">
        <f t="shared" si="250"/>
        <v>43525</v>
      </c>
      <c r="CX25" s="296">
        <f t="shared" si="250"/>
        <v>43556</v>
      </c>
      <c r="CY25" s="296">
        <f t="shared" si="250"/>
        <v>43586</v>
      </c>
      <c r="CZ25" s="296">
        <f t="shared" si="250"/>
        <v>43617</v>
      </c>
      <c r="DA25" s="296">
        <f t="shared" si="250"/>
        <v>43647</v>
      </c>
      <c r="DB25" s="296">
        <f t="shared" si="250"/>
        <v>43678</v>
      </c>
      <c r="DC25" s="296">
        <f t="shared" si="250"/>
        <v>43709</v>
      </c>
      <c r="DD25" s="296">
        <f t="shared" si="250"/>
        <v>43739</v>
      </c>
      <c r="DE25" s="296">
        <f t="shared" si="250"/>
        <v>43770</v>
      </c>
      <c r="DF25" s="296">
        <f t="shared" si="250"/>
        <v>43800</v>
      </c>
      <c r="DG25" s="296">
        <f t="shared" si="250"/>
        <v>43831</v>
      </c>
      <c r="DH25" s="296">
        <f t="shared" si="250"/>
        <v>43862</v>
      </c>
      <c r="DI25" s="296">
        <f t="shared" si="250"/>
        <v>43891</v>
      </c>
      <c r="DJ25" s="296">
        <f t="shared" si="250"/>
        <v>43922</v>
      </c>
      <c r="DK25" s="296">
        <f t="shared" si="250"/>
        <v>43952</v>
      </c>
      <c r="DL25" s="296">
        <f t="shared" si="250"/>
        <v>43983</v>
      </c>
      <c r="DM25" s="296">
        <f t="shared" si="250"/>
        <v>44013</v>
      </c>
      <c r="DN25" s="296">
        <f t="shared" si="250"/>
        <v>44044</v>
      </c>
      <c r="DO25" s="296">
        <f t="shared" si="250"/>
        <v>44075</v>
      </c>
      <c r="DP25" s="296">
        <f t="shared" si="250"/>
        <v>44105</v>
      </c>
      <c r="DQ25" s="296">
        <f t="shared" si="250"/>
        <v>44136</v>
      </c>
      <c r="DR25" s="296">
        <f t="shared" si="250"/>
        <v>44166</v>
      </c>
      <c r="DS25" s="296">
        <f t="shared" si="250"/>
        <v>44197</v>
      </c>
      <c r="DT25" s="296">
        <f t="shared" si="250"/>
        <v>44228</v>
      </c>
      <c r="DU25" s="296">
        <f t="shared" si="250"/>
        <v>44256</v>
      </c>
      <c r="DV25" s="296">
        <f t="shared" si="250"/>
        <v>44287</v>
      </c>
      <c r="DW25" s="296">
        <f t="shared" si="250"/>
        <v>44317</v>
      </c>
      <c r="DX25" s="296">
        <f t="shared" si="250"/>
        <v>44348</v>
      </c>
      <c r="DY25" s="296">
        <f t="shared" si="250"/>
        <v>44378</v>
      </c>
      <c r="DZ25" s="296">
        <f t="shared" si="250"/>
        <v>44409</v>
      </c>
      <c r="EA25" s="296">
        <f t="shared" ref="EA25:GL25" si="251">EA15</f>
        <v>44440</v>
      </c>
      <c r="EB25" s="296">
        <f t="shared" si="251"/>
        <v>44470</v>
      </c>
      <c r="EC25" s="296">
        <f t="shared" si="251"/>
        <v>44501</v>
      </c>
      <c r="ED25" s="296">
        <f t="shared" si="251"/>
        <v>44531</v>
      </c>
      <c r="EE25" s="296">
        <f t="shared" si="251"/>
        <v>44562</v>
      </c>
      <c r="EF25" s="296">
        <f t="shared" si="251"/>
        <v>44593</v>
      </c>
      <c r="EG25" s="296">
        <f t="shared" si="251"/>
        <v>44621</v>
      </c>
      <c r="EH25" s="296">
        <f t="shared" si="251"/>
        <v>44652</v>
      </c>
      <c r="EI25" s="296">
        <f t="shared" si="251"/>
        <v>44682</v>
      </c>
      <c r="EJ25" s="296">
        <f t="shared" si="251"/>
        <v>44713</v>
      </c>
      <c r="EK25" s="296">
        <f t="shared" si="251"/>
        <v>44743</v>
      </c>
      <c r="EL25" s="296">
        <f t="shared" si="251"/>
        <v>44774</v>
      </c>
      <c r="EM25" s="296">
        <f t="shared" si="251"/>
        <v>44805</v>
      </c>
      <c r="EN25" s="296">
        <f t="shared" si="251"/>
        <v>44835</v>
      </c>
      <c r="EO25" s="296">
        <f t="shared" si="251"/>
        <v>44866</v>
      </c>
      <c r="EP25" s="296">
        <f t="shared" si="251"/>
        <v>44896</v>
      </c>
      <c r="EQ25" s="296">
        <f t="shared" si="251"/>
        <v>44927</v>
      </c>
      <c r="ER25" s="296">
        <f t="shared" si="251"/>
        <v>44958</v>
      </c>
      <c r="ES25" s="296">
        <f t="shared" si="251"/>
        <v>44986</v>
      </c>
      <c r="ET25" s="296">
        <f t="shared" si="251"/>
        <v>45017</v>
      </c>
      <c r="EU25" s="296">
        <f t="shared" si="251"/>
        <v>45047</v>
      </c>
      <c r="EV25" s="296">
        <f t="shared" si="251"/>
        <v>45078</v>
      </c>
      <c r="EW25" s="296">
        <f t="shared" si="251"/>
        <v>45108</v>
      </c>
      <c r="EX25" s="296">
        <f t="shared" si="251"/>
        <v>45139</v>
      </c>
      <c r="EY25" s="296">
        <f t="shared" si="251"/>
        <v>45170</v>
      </c>
      <c r="EZ25" s="296">
        <f t="shared" si="251"/>
        <v>45200</v>
      </c>
      <c r="FA25" s="296">
        <f t="shared" si="251"/>
        <v>45231</v>
      </c>
      <c r="FB25" s="296">
        <f t="shared" si="251"/>
        <v>45261</v>
      </c>
      <c r="FC25" s="296">
        <f t="shared" si="251"/>
        <v>45292</v>
      </c>
      <c r="FD25" s="296">
        <f t="shared" si="251"/>
        <v>45323</v>
      </c>
      <c r="FE25" s="296">
        <f t="shared" si="251"/>
        <v>45352</v>
      </c>
      <c r="FF25" s="296">
        <f t="shared" si="251"/>
        <v>45383</v>
      </c>
      <c r="FG25" s="296">
        <f t="shared" si="251"/>
        <v>45413</v>
      </c>
      <c r="FH25" s="296">
        <f t="shared" si="251"/>
        <v>45444</v>
      </c>
      <c r="FI25" s="296">
        <f t="shared" si="251"/>
        <v>45474</v>
      </c>
      <c r="FJ25" s="296">
        <f t="shared" si="251"/>
        <v>45505</v>
      </c>
      <c r="FK25" s="296">
        <f t="shared" si="251"/>
        <v>45536</v>
      </c>
      <c r="FL25" s="296">
        <f t="shared" si="251"/>
        <v>45566</v>
      </c>
      <c r="FM25" s="296">
        <f t="shared" si="251"/>
        <v>45597</v>
      </c>
      <c r="FN25" s="296">
        <f t="shared" si="251"/>
        <v>45627</v>
      </c>
      <c r="FO25" s="296">
        <f t="shared" si="251"/>
        <v>45658</v>
      </c>
      <c r="FP25" s="296">
        <f t="shared" si="251"/>
        <v>45689</v>
      </c>
      <c r="FQ25" s="296">
        <f t="shared" si="251"/>
        <v>45717</v>
      </c>
      <c r="FR25" s="296">
        <f t="shared" si="251"/>
        <v>45748</v>
      </c>
      <c r="FS25" s="296">
        <f t="shared" si="251"/>
        <v>45778</v>
      </c>
      <c r="FT25" s="296">
        <f t="shared" si="251"/>
        <v>45809</v>
      </c>
      <c r="FU25" s="296">
        <f t="shared" si="251"/>
        <v>45839</v>
      </c>
      <c r="FV25" s="296">
        <f t="shared" si="251"/>
        <v>45870</v>
      </c>
      <c r="FW25" s="296">
        <f t="shared" si="251"/>
        <v>45901</v>
      </c>
      <c r="FX25" s="296">
        <f t="shared" si="251"/>
        <v>45931</v>
      </c>
      <c r="FY25" s="296">
        <f t="shared" si="251"/>
        <v>45962</v>
      </c>
      <c r="FZ25" s="296">
        <f t="shared" si="251"/>
        <v>45992</v>
      </c>
      <c r="GA25" s="296">
        <f t="shared" si="251"/>
        <v>46023</v>
      </c>
      <c r="GB25" s="296">
        <f t="shared" si="251"/>
        <v>46054</v>
      </c>
      <c r="GC25" s="296">
        <f t="shared" si="251"/>
        <v>46082</v>
      </c>
      <c r="GD25" s="296">
        <f t="shared" si="251"/>
        <v>46113</v>
      </c>
      <c r="GE25" s="296">
        <f t="shared" si="251"/>
        <v>46143</v>
      </c>
      <c r="GF25" s="296">
        <f t="shared" si="251"/>
        <v>46174</v>
      </c>
      <c r="GG25" s="296">
        <f t="shared" si="251"/>
        <v>46204</v>
      </c>
      <c r="GH25" s="296">
        <f t="shared" si="251"/>
        <v>46235</v>
      </c>
      <c r="GI25" s="296">
        <f t="shared" si="251"/>
        <v>46266</v>
      </c>
      <c r="GJ25" s="296">
        <f t="shared" si="251"/>
        <v>46296</v>
      </c>
      <c r="GK25" s="296">
        <f t="shared" si="251"/>
        <v>46327</v>
      </c>
      <c r="GL25" s="296">
        <f t="shared" si="251"/>
        <v>46357</v>
      </c>
      <c r="GM25" s="296">
        <f t="shared" ref="GM25:IX25" si="252">GM15</f>
        <v>46388</v>
      </c>
      <c r="GN25" s="296">
        <f t="shared" si="252"/>
        <v>46419</v>
      </c>
      <c r="GO25" s="296">
        <f t="shared" si="252"/>
        <v>46447</v>
      </c>
      <c r="GP25" s="296">
        <f t="shared" si="252"/>
        <v>46478</v>
      </c>
      <c r="GQ25" s="296">
        <f t="shared" si="252"/>
        <v>46508</v>
      </c>
      <c r="GR25" s="296">
        <f t="shared" si="252"/>
        <v>46539</v>
      </c>
      <c r="GS25" s="296">
        <f t="shared" si="252"/>
        <v>46569</v>
      </c>
      <c r="GT25" s="296">
        <f t="shared" si="252"/>
        <v>46600</v>
      </c>
      <c r="GU25" s="296">
        <f t="shared" si="252"/>
        <v>46631</v>
      </c>
      <c r="GV25" s="296">
        <f t="shared" si="252"/>
        <v>46661</v>
      </c>
      <c r="GW25" s="296">
        <f t="shared" si="252"/>
        <v>46692</v>
      </c>
      <c r="GX25" s="296">
        <f t="shared" si="252"/>
        <v>46722</v>
      </c>
      <c r="GY25" s="296">
        <f t="shared" si="252"/>
        <v>46753</v>
      </c>
      <c r="GZ25" s="296">
        <f t="shared" si="252"/>
        <v>46784</v>
      </c>
      <c r="HA25" s="296">
        <f t="shared" si="252"/>
        <v>46813</v>
      </c>
      <c r="HB25" s="296">
        <f t="shared" si="252"/>
        <v>46844</v>
      </c>
      <c r="HC25" s="296">
        <f t="shared" si="252"/>
        <v>46874</v>
      </c>
      <c r="HD25" s="296">
        <f t="shared" si="252"/>
        <v>46905</v>
      </c>
      <c r="HE25" s="296">
        <f t="shared" si="252"/>
        <v>46935</v>
      </c>
      <c r="HF25" s="296">
        <f t="shared" si="252"/>
        <v>46966</v>
      </c>
      <c r="HG25" s="296">
        <f t="shared" si="252"/>
        <v>46997</v>
      </c>
      <c r="HH25" s="296">
        <f t="shared" si="252"/>
        <v>47027</v>
      </c>
      <c r="HI25" s="296">
        <f t="shared" si="252"/>
        <v>47058</v>
      </c>
      <c r="HJ25" s="296">
        <f t="shared" si="252"/>
        <v>47088</v>
      </c>
      <c r="HK25" s="296">
        <f t="shared" si="252"/>
        <v>47119</v>
      </c>
      <c r="HL25" s="296">
        <f t="shared" si="252"/>
        <v>47150</v>
      </c>
      <c r="HM25" s="296">
        <f t="shared" si="252"/>
        <v>47178</v>
      </c>
      <c r="HN25" s="296">
        <f t="shared" si="252"/>
        <v>47209</v>
      </c>
      <c r="HO25" s="296">
        <f t="shared" si="252"/>
        <v>47239</v>
      </c>
      <c r="HP25" s="296">
        <f t="shared" si="252"/>
        <v>47270</v>
      </c>
      <c r="HQ25" s="296">
        <f t="shared" si="252"/>
        <v>47300</v>
      </c>
      <c r="HR25" s="296">
        <f t="shared" si="252"/>
        <v>47331</v>
      </c>
      <c r="HS25" s="296">
        <f t="shared" si="252"/>
        <v>47362</v>
      </c>
      <c r="HT25" s="296">
        <f t="shared" si="252"/>
        <v>47392</v>
      </c>
      <c r="HU25" s="296">
        <f t="shared" si="252"/>
        <v>47423</v>
      </c>
      <c r="HV25" s="296">
        <f t="shared" si="252"/>
        <v>47453</v>
      </c>
      <c r="HW25" s="296">
        <f t="shared" si="252"/>
        <v>47484</v>
      </c>
      <c r="HX25" s="296">
        <f t="shared" si="252"/>
        <v>47515</v>
      </c>
      <c r="HY25" s="296">
        <f t="shared" si="252"/>
        <v>47543</v>
      </c>
      <c r="HZ25" s="296">
        <f t="shared" si="252"/>
        <v>47574</v>
      </c>
      <c r="IA25" s="296">
        <f t="shared" si="252"/>
        <v>47604</v>
      </c>
      <c r="IB25" s="296">
        <f t="shared" si="252"/>
        <v>47635</v>
      </c>
      <c r="IC25" s="296">
        <f t="shared" si="252"/>
        <v>47665</v>
      </c>
      <c r="ID25" s="296">
        <f t="shared" si="252"/>
        <v>47696</v>
      </c>
      <c r="IE25" s="296">
        <f t="shared" si="252"/>
        <v>47727</v>
      </c>
      <c r="IF25" s="296">
        <f t="shared" si="252"/>
        <v>47757</v>
      </c>
      <c r="IG25" s="296">
        <f t="shared" si="252"/>
        <v>47788</v>
      </c>
      <c r="IH25" s="296">
        <f t="shared" si="252"/>
        <v>47818</v>
      </c>
      <c r="II25" s="296">
        <f t="shared" si="252"/>
        <v>47849</v>
      </c>
      <c r="IJ25" s="296">
        <f t="shared" si="252"/>
        <v>47880</v>
      </c>
      <c r="IK25" s="296">
        <f t="shared" si="252"/>
        <v>47908</v>
      </c>
      <c r="IL25" s="296">
        <f t="shared" si="252"/>
        <v>47939</v>
      </c>
      <c r="IM25" s="296">
        <f t="shared" si="252"/>
        <v>47969</v>
      </c>
      <c r="IN25" s="296">
        <f t="shared" si="252"/>
        <v>48000</v>
      </c>
      <c r="IO25" s="296">
        <f t="shared" si="252"/>
        <v>48030</v>
      </c>
      <c r="IP25" s="296">
        <f t="shared" si="252"/>
        <v>48061</v>
      </c>
      <c r="IQ25" s="296">
        <f t="shared" si="252"/>
        <v>48092</v>
      </c>
      <c r="IR25" s="296">
        <f t="shared" si="252"/>
        <v>48122</v>
      </c>
      <c r="IS25" s="296">
        <f t="shared" si="252"/>
        <v>48153</v>
      </c>
      <c r="IT25" s="296">
        <f t="shared" si="252"/>
        <v>48183</v>
      </c>
      <c r="IU25" s="296">
        <f t="shared" si="252"/>
        <v>48214</v>
      </c>
      <c r="IV25" s="296">
        <f t="shared" si="252"/>
        <v>48245</v>
      </c>
      <c r="IW25" s="296">
        <f t="shared" si="252"/>
        <v>48274</v>
      </c>
      <c r="IX25" s="296">
        <f t="shared" si="252"/>
        <v>48305</v>
      </c>
      <c r="IY25" s="296">
        <f t="shared" ref="IY25:LJ25" si="253">IY15</f>
        <v>48335</v>
      </c>
      <c r="IZ25" s="296">
        <f t="shared" si="253"/>
        <v>48366</v>
      </c>
      <c r="JA25" s="296">
        <f t="shared" si="253"/>
        <v>48396</v>
      </c>
      <c r="JB25" s="296">
        <f t="shared" si="253"/>
        <v>48427</v>
      </c>
      <c r="JC25" s="296">
        <f t="shared" si="253"/>
        <v>48458</v>
      </c>
      <c r="JD25" s="296">
        <f t="shared" si="253"/>
        <v>48488</v>
      </c>
      <c r="JE25" s="296">
        <f t="shared" si="253"/>
        <v>48519</v>
      </c>
      <c r="JF25" s="296">
        <f t="shared" si="253"/>
        <v>48549</v>
      </c>
      <c r="JG25" s="296">
        <f t="shared" si="253"/>
        <v>48580</v>
      </c>
      <c r="JH25" s="296">
        <f t="shared" si="253"/>
        <v>48611</v>
      </c>
      <c r="JI25" s="296">
        <f t="shared" si="253"/>
        <v>48639</v>
      </c>
      <c r="JJ25" s="296">
        <f t="shared" si="253"/>
        <v>48670</v>
      </c>
      <c r="JK25" s="296">
        <f t="shared" si="253"/>
        <v>48700</v>
      </c>
      <c r="JL25" s="296">
        <f t="shared" si="253"/>
        <v>48731</v>
      </c>
      <c r="JM25" s="296">
        <f t="shared" si="253"/>
        <v>48761</v>
      </c>
      <c r="JN25" s="296">
        <f t="shared" si="253"/>
        <v>48792</v>
      </c>
      <c r="JO25" s="296">
        <f t="shared" si="253"/>
        <v>48823</v>
      </c>
      <c r="JP25" s="296">
        <f t="shared" si="253"/>
        <v>48853</v>
      </c>
      <c r="JQ25" s="296">
        <f t="shared" si="253"/>
        <v>48884</v>
      </c>
      <c r="JR25" s="296">
        <f t="shared" si="253"/>
        <v>48914</v>
      </c>
      <c r="JS25" s="296">
        <f t="shared" si="253"/>
        <v>48945</v>
      </c>
      <c r="JT25" s="296">
        <f t="shared" si="253"/>
        <v>48976</v>
      </c>
      <c r="JU25" s="296">
        <f t="shared" si="253"/>
        <v>49004</v>
      </c>
      <c r="JV25" s="296">
        <f t="shared" si="253"/>
        <v>49035</v>
      </c>
      <c r="JW25" s="296">
        <f t="shared" si="253"/>
        <v>49065</v>
      </c>
      <c r="JX25" s="296">
        <f t="shared" si="253"/>
        <v>49096</v>
      </c>
      <c r="JY25" s="296">
        <f t="shared" si="253"/>
        <v>49126</v>
      </c>
      <c r="JZ25" s="296">
        <f t="shared" si="253"/>
        <v>49157</v>
      </c>
      <c r="KA25" s="296">
        <f t="shared" si="253"/>
        <v>49188</v>
      </c>
      <c r="KB25" s="296">
        <f t="shared" si="253"/>
        <v>49218</v>
      </c>
      <c r="KC25" s="296">
        <f t="shared" si="253"/>
        <v>49249</v>
      </c>
      <c r="KD25" s="296">
        <f t="shared" si="253"/>
        <v>49279</v>
      </c>
      <c r="KE25" s="296">
        <f t="shared" si="253"/>
        <v>49310</v>
      </c>
      <c r="KF25" s="296">
        <f t="shared" si="253"/>
        <v>49341</v>
      </c>
      <c r="KG25" s="296">
        <f t="shared" si="253"/>
        <v>49369</v>
      </c>
      <c r="KH25" s="296">
        <f t="shared" si="253"/>
        <v>49400</v>
      </c>
      <c r="KI25" s="296">
        <f t="shared" si="253"/>
        <v>49430</v>
      </c>
      <c r="KJ25" s="296">
        <f t="shared" si="253"/>
        <v>49461</v>
      </c>
      <c r="KK25" s="296">
        <f t="shared" si="253"/>
        <v>49491</v>
      </c>
      <c r="KL25" s="296">
        <f t="shared" si="253"/>
        <v>49522</v>
      </c>
      <c r="KM25" s="296">
        <f t="shared" si="253"/>
        <v>49553</v>
      </c>
      <c r="KN25" s="296">
        <f t="shared" si="253"/>
        <v>49583</v>
      </c>
      <c r="KO25" s="296">
        <f t="shared" si="253"/>
        <v>49614</v>
      </c>
      <c r="KP25" s="296">
        <f t="shared" si="253"/>
        <v>49644</v>
      </c>
      <c r="KQ25" s="296">
        <f t="shared" si="253"/>
        <v>49675</v>
      </c>
      <c r="KR25" s="296">
        <f t="shared" si="253"/>
        <v>49706</v>
      </c>
      <c r="KS25" s="296">
        <f t="shared" si="253"/>
        <v>49735</v>
      </c>
      <c r="KT25" s="296">
        <f t="shared" si="253"/>
        <v>49766</v>
      </c>
      <c r="KU25" s="296">
        <f t="shared" si="253"/>
        <v>49796</v>
      </c>
      <c r="KV25" s="296">
        <f t="shared" si="253"/>
        <v>49827</v>
      </c>
      <c r="KW25" s="296">
        <f t="shared" si="253"/>
        <v>49857</v>
      </c>
      <c r="KX25" s="296">
        <f t="shared" si="253"/>
        <v>49888</v>
      </c>
      <c r="KY25" s="296">
        <f t="shared" si="253"/>
        <v>49919</v>
      </c>
      <c r="KZ25" s="296">
        <f t="shared" si="253"/>
        <v>49949</v>
      </c>
      <c r="LA25" s="296">
        <f t="shared" si="253"/>
        <v>49980</v>
      </c>
      <c r="LB25" s="296">
        <f t="shared" si="253"/>
        <v>50010</v>
      </c>
      <c r="LC25" s="296">
        <f t="shared" si="253"/>
        <v>50041</v>
      </c>
      <c r="LD25" s="296">
        <f t="shared" si="253"/>
        <v>50072</v>
      </c>
      <c r="LE25" s="296">
        <f t="shared" si="253"/>
        <v>50100</v>
      </c>
      <c r="LF25" s="296">
        <f t="shared" si="253"/>
        <v>50131</v>
      </c>
      <c r="LG25" s="296">
        <f t="shared" si="253"/>
        <v>50161</v>
      </c>
      <c r="LH25" s="296">
        <f t="shared" si="253"/>
        <v>50192</v>
      </c>
      <c r="LI25" s="296">
        <f t="shared" si="253"/>
        <v>50222</v>
      </c>
      <c r="LJ25" s="296">
        <f t="shared" si="253"/>
        <v>50253</v>
      </c>
      <c r="LK25" s="296">
        <f t="shared" ref="LK25:NV25" si="254">LK15</f>
        <v>50284</v>
      </c>
      <c r="LL25" s="296">
        <f t="shared" si="254"/>
        <v>50314</v>
      </c>
      <c r="LM25" s="296">
        <f t="shared" si="254"/>
        <v>50345</v>
      </c>
      <c r="LN25" s="296">
        <f t="shared" si="254"/>
        <v>50375</v>
      </c>
      <c r="LO25" s="296">
        <f t="shared" si="254"/>
        <v>50406</v>
      </c>
      <c r="LP25" s="296">
        <f t="shared" si="254"/>
        <v>50437</v>
      </c>
      <c r="LQ25" s="296">
        <f t="shared" si="254"/>
        <v>50465</v>
      </c>
      <c r="LR25" s="296">
        <f t="shared" si="254"/>
        <v>50496</v>
      </c>
      <c r="LS25" s="296">
        <f t="shared" si="254"/>
        <v>50526</v>
      </c>
      <c r="LT25" s="296">
        <f t="shared" si="254"/>
        <v>50557</v>
      </c>
      <c r="LU25" s="296">
        <f t="shared" si="254"/>
        <v>50587</v>
      </c>
      <c r="LV25" s="296">
        <f t="shared" si="254"/>
        <v>50618</v>
      </c>
      <c r="LW25" s="296">
        <f t="shared" si="254"/>
        <v>50649</v>
      </c>
      <c r="LX25" s="296">
        <f t="shared" si="254"/>
        <v>50679</v>
      </c>
      <c r="LY25" s="296">
        <f t="shared" si="254"/>
        <v>50710</v>
      </c>
      <c r="LZ25" s="296">
        <f t="shared" si="254"/>
        <v>50740</v>
      </c>
      <c r="MA25" s="296">
        <f t="shared" si="254"/>
        <v>50771</v>
      </c>
      <c r="MB25" s="296">
        <f t="shared" si="254"/>
        <v>50802</v>
      </c>
      <c r="MC25" s="296">
        <f t="shared" si="254"/>
        <v>50830</v>
      </c>
      <c r="MD25" s="296">
        <f t="shared" si="254"/>
        <v>50861</v>
      </c>
      <c r="ME25" s="296">
        <f t="shared" si="254"/>
        <v>50891</v>
      </c>
      <c r="MF25" s="296">
        <f t="shared" si="254"/>
        <v>50922</v>
      </c>
      <c r="MG25" s="296">
        <f t="shared" si="254"/>
        <v>50952</v>
      </c>
      <c r="MH25" s="296">
        <f t="shared" si="254"/>
        <v>50983</v>
      </c>
      <c r="MI25" s="296">
        <f t="shared" si="254"/>
        <v>51014</v>
      </c>
      <c r="MJ25" s="296">
        <f t="shared" si="254"/>
        <v>51044</v>
      </c>
      <c r="MK25" s="296">
        <f t="shared" si="254"/>
        <v>51075</v>
      </c>
      <c r="ML25" s="296">
        <f t="shared" si="254"/>
        <v>51105</v>
      </c>
      <c r="MM25" s="296">
        <f t="shared" si="254"/>
        <v>51136</v>
      </c>
      <c r="MN25" s="296">
        <f t="shared" si="254"/>
        <v>51167</v>
      </c>
      <c r="MO25" s="296">
        <f t="shared" si="254"/>
        <v>51196</v>
      </c>
      <c r="MP25" s="296">
        <f t="shared" si="254"/>
        <v>51227</v>
      </c>
      <c r="MQ25" s="296">
        <f t="shared" si="254"/>
        <v>51257</v>
      </c>
      <c r="MR25" s="296">
        <f t="shared" si="254"/>
        <v>51288</v>
      </c>
      <c r="MS25" s="296">
        <f t="shared" si="254"/>
        <v>51318</v>
      </c>
      <c r="MT25" s="296">
        <f t="shared" si="254"/>
        <v>51349</v>
      </c>
      <c r="MU25" s="296">
        <f t="shared" si="254"/>
        <v>51380</v>
      </c>
      <c r="MV25" s="296">
        <f t="shared" si="254"/>
        <v>51410</v>
      </c>
      <c r="MW25" s="296">
        <f t="shared" si="254"/>
        <v>51441</v>
      </c>
      <c r="MX25" s="296">
        <f t="shared" si="254"/>
        <v>51471</v>
      </c>
      <c r="MY25" s="296">
        <f t="shared" si="254"/>
        <v>51502</v>
      </c>
      <c r="MZ25" s="296">
        <f t="shared" si="254"/>
        <v>51533</v>
      </c>
      <c r="NA25" s="296">
        <f t="shared" si="254"/>
        <v>51561</v>
      </c>
      <c r="NB25" s="296">
        <f t="shared" si="254"/>
        <v>51592</v>
      </c>
      <c r="NC25" s="296">
        <f t="shared" si="254"/>
        <v>51622</v>
      </c>
      <c r="ND25" s="296">
        <f t="shared" si="254"/>
        <v>51653</v>
      </c>
      <c r="NE25" s="296">
        <f t="shared" si="254"/>
        <v>51683</v>
      </c>
      <c r="NF25" s="296">
        <f t="shared" si="254"/>
        <v>51714</v>
      </c>
      <c r="NG25" s="296">
        <f t="shared" si="254"/>
        <v>51745</v>
      </c>
      <c r="NH25" s="296">
        <f t="shared" si="254"/>
        <v>51775</v>
      </c>
      <c r="NI25" s="296">
        <f t="shared" si="254"/>
        <v>51806</v>
      </c>
      <c r="NJ25" s="296">
        <f t="shared" si="254"/>
        <v>51836</v>
      </c>
      <c r="NK25" s="296">
        <f t="shared" si="254"/>
        <v>51867</v>
      </c>
      <c r="NL25" s="296">
        <f t="shared" si="254"/>
        <v>51898</v>
      </c>
      <c r="NM25" s="296">
        <f t="shared" si="254"/>
        <v>51926</v>
      </c>
      <c r="NN25" s="296">
        <f t="shared" si="254"/>
        <v>51957</v>
      </c>
      <c r="NO25" s="296">
        <f t="shared" si="254"/>
        <v>51987</v>
      </c>
      <c r="NP25" s="296">
        <f t="shared" si="254"/>
        <v>52018</v>
      </c>
      <c r="NQ25" s="296">
        <f t="shared" si="254"/>
        <v>52048</v>
      </c>
      <c r="NR25" s="296">
        <f t="shared" si="254"/>
        <v>52079</v>
      </c>
      <c r="NS25" s="296">
        <f t="shared" si="254"/>
        <v>52110</v>
      </c>
      <c r="NT25" s="296">
        <f t="shared" si="254"/>
        <v>52140</v>
      </c>
      <c r="NU25" s="296">
        <f t="shared" si="254"/>
        <v>52171</v>
      </c>
      <c r="NV25" s="296">
        <f t="shared" si="254"/>
        <v>52201</v>
      </c>
      <c r="NW25" s="296">
        <f t="shared" ref="NW25:PF25" si="255">NW15</f>
        <v>52232</v>
      </c>
      <c r="NX25" s="296">
        <f t="shared" si="255"/>
        <v>52263</v>
      </c>
      <c r="NY25" s="296">
        <f t="shared" si="255"/>
        <v>52291</v>
      </c>
      <c r="NZ25" s="296">
        <f t="shared" si="255"/>
        <v>52322</v>
      </c>
      <c r="OA25" s="296">
        <f t="shared" si="255"/>
        <v>52352</v>
      </c>
      <c r="OB25" s="296">
        <f t="shared" si="255"/>
        <v>52383</v>
      </c>
      <c r="OC25" s="296">
        <f t="shared" si="255"/>
        <v>52413</v>
      </c>
      <c r="OD25" s="296">
        <f t="shared" si="255"/>
        <v>52444</v>
      </c>
      <c r="OE25" s="296">
        <f t="shared" si="255"/>
        <v>52475</v>
      </c>
      <c r="OF25" s="296">
        <f t="shared" si="255"/>
        <v>52505</v>
      </c>
      <c r="OG25" s="296">
        <f t="shared" si="255"/>
        <v>52536</v>
      </c>
      <c r="OH25" s="296">
        <f t="shared" si="255"/>
        <v>52566</v>
      </c>
      <c r="OI25" s="296">
        <f t="shared" si="255"/>
        <v>52597</v>
      </c>
      <c r="OJ25" s="296">
        <f t="shared" si="255"/>
        <v>52628</v>
      </c>
      <c r="OK25" s="296">
        <f t="shared" si="255"/>
        <v>52657</v>
      </c>
      <c r="OL25" s="296">
        <f t="shared" si="255"/>
        <v>52688</v>
      </c>
      <c r="OM25" s="296">
        <f t="shared" si="255"/>
        <v>52718</v>
      </c>
      <c r="ON25" s="296">
        <f t="shared" si="255"/>
        <v>52749</v>
      </c>
      <c r="OO25" s="296">
        <f t="shared" si="255"/>
        <v>52779</v>
      </c>
      <c r="OP25" s="296">
        <f t="shared" si="255"/>
        <v>52810</v>
      </c>
      <c r="OQ25" s="296">
        <f t="shared" si="255"/>
        <v>52841</v>
      </c>
      <c r="OR25" s="296">
        <f t="shared" si="255"/>
        <v>52871</v>
      </c>
      <c r="OS25" s="296">
        <f t="shared" si="255"/>
        <v>52902</v>
      </c>
      <c r="OT25" s="296">
        <f t="shared" si="255"/>
        <v>52932</v>
      </c>
      <c r="OU25" s="296">
        <f t="shared" si="255"/>
        <v>52963</v>
      </c>
      <c r="OV25" s="296">
        <f t="shared" si="255"/>
        <v>52994</v>
      </c>
      <c r="OW25" s="296">
        <f t="shared" si="255"/>
        <v>53022</v>
      </c>
      <c r="OX25" s="296">
        <f t="shared" si="255"/>
        <v>53053</v>
      </c>
      <c r="OY25" s="296">
        <f t="shared" si="255"/>
        <v>53083</v>
      </c>
      <c r="OZ25" s="296">
        <f t="shared" si="255"/>
        <v>53114</v>
      </c>
      <c r="PA25" s="296">
        <f t="shared" si="255"/>
        <v>53144</v>
      </c>
      <c r="PB25" s="296">
        <f t="shared" si="255"/>
        <v>53175</v>
      </c>
      <c r="PC25" s="296">
        <f t="shared" si="255"/>
        <v>53206</v>
      </c>
      <c r="PD25" s="296">
        <f t="shared" si="255"/>
        <v>53236</v>
      </c>
      <c r="PE25" s="296">
        <f t="shared" si="255"/>
        <v>53267</v>
      </c>
      <c r="PF25" s="296">
        <f t="shared" si="255"/>
        <v>53297</v>
      </c>
    </row>
    <row r="26" spans="1:422">
      <c r="A26" s="286" t="s">
        <v>122</v>
      </c>
      <c r="B26" s="287">
        <f>SUM(C26:N26)</f>
        <v>4032</v>
      </c>
      <c r="C26" s="287">
        <f t="shared" ref="C26:BN26" si="256">16*(C3-C6-C7-C5)</f>
        <v>320</v>
      </c>
      <c r="D26" s="287">
        <f t="shared" si="256"/>
        <v>304</v>
      </c>
      <c r="E26" s="287">
        <f t="shared" si="256"/>
        <v>368</v>
      </c>
      <c r="F26" s="287">
        <f t="shared" si="256"/>
        <v>336</v>
      </c>
      <c r="G26" s="287">
        <f t="shared" si="256"/>
        <v>336</v>
      </c>
      <c r="H26" s="287">
        <f t="shared" si="256"/>
        <v>352</v>
      </c>
      <c r="I26" s="287">
        <f t="shared" si="256"/>
        <v>304</v>
      </c>
      <c r="J26" s="287">
        <f t="shared" si="256"/>
        <v>368</v>
      </c>
      <c r="K26" s="287">
        <f t="shared" si="256"/>
        <v>336</v>
      </c>
      <c r="L26" s="287">
        <f t="shared" si="256"/>
        <v>336</v>
      </c>
      <c r="M26" s="287">
        <f t="shared" si="256"/>
        <v>336</v>
      </c>
      <c r="N26" s="287">
        <f t="shared" si="256"/>
        <v>336</v>
      </c>
      <c r="O26" s="287">
        <f t="shared" si="256"/>
        <v>336</v>
      </c>
      <c r="P26" s="287">
        <f t="shared" si="256"/>
        <v>320</v>
      </c>
      <c r="Q26" s="287">
        <f t="shared" si="256"/>
        <v>352</v>
      </c>
      <c r="R26" s="287">
        <f t="shared" si="256"/>
        <v>336</v>
      </c>
      <c r="S26" s="287">
        <f t="shared" si="256"/>
        <v>352</v>
      </c>
      <c r="T26" s="287">
        <f t="shared" si="256"/>
        <v>336</v>
      </c>
      <c r="U26" s="287">
        <f t="shared" si="256"/>
        <v>320</v>
      </c>
      <c r="V26" s="287">
        <f t="shared" si="256"/>
        <v>368</v>
      </c>
      <c r="W26" s="287">
        <f t="shared" si="256"/>
        <v>304</v>
      </c>
      <c r="X26" s="287">
        <f t="shared" si="256"/>
        <v>368</v>
      </c>
      <c r="Y26" s="287">
        <f t="shared" si="256"/>
        <v>336</v>
      </c>
      <c r="Z26" s="287">
        <f t="shared" si="256"/>
        <v>320</v>
      </c>
      <c r="AA26" s="287">
        <f t="shared" si="256"/>
        <v>352</v>
      </c>
      <c r="AB26" s="287">
        <f t="shared" si="256"/>
        <v>304</v>
      </c>
      <c r="AC26" s="287">
        <f t="shared" si="256"/>
        <v>336</v>
      </c>
      <c r="AD26" s="287">
        <f t="shared" si="256"/>
        <v>352</v>
      </c>
      <c r="AE26" s="287">
        <f t="shared" si="256"/>
        <v>352</v>
      </c>
      <c r="AF26" s="287">
        <f t="shared" si="256"/>
        <v>320</v>
      </c>
      <c r="AG26" s="287">
        <f t="shared" si="256"/>
        <v>336</v>
      </c>
      <c r="AH26" s="287">
        <f t="shared" si="256"/>
        <v>352</v>
      </c>
      <c r="AI26" s="287">
        <f t="shared" si="256"/>
        <v>320</v>
      </c>
      <c r="AJ26" s="287">
        <f t="shared" si="256"/>
        <v>368</v>
      </c>
      <c r="AK26" s="287">
        <f t="shared" si="256"/>
        <v>320</v>
      </c>
      <c r="AL26" s="287">
        <f t="shared" si="256"/>
        <v>336</v>
      </c>
      <c r="AM26" s="287">
        <f t="shared" si="256"/>
        <v>352</v>
      </c>
      <c r="AN26" s="287">
        <f t="shared" si="256"/>
        <v>304</v>
      </c>
      <c r="AO26" s="287">
        <f t="shared" si="256"/>
        <v>336</v>
      </c>
      <c r="AP26" s="287">
        <f t="shared" si="256"/>
        <v>352</v>
      </c>
      <c r="AQ26" s="287">
        <f t="shared" si="256"/>
        <v>336</v>
      </c>
      <c r="AR26" s="287">
        <f t="shared" si="256"/>
        <v>336</v>
      </c>
      <c r="AS26" s="287">
        <f t="shared" si="256"/>
        <v>336</v>
      </c>
      <c r="AT26" s="287">
        <f t="shared" si="256"/>
        <v>336</v>
      </c>
      <c r="AU26" s="287">
        <f t="shared" si="256"/>
        <v>336</v>
      </c>
      <c r="AV26" s="287">
        <f t="shared" si="256"/>
        <v>368</v>
      </c>
      <c r="AW26" s="287">
        <f t="shared" si="256"/>
        <v>304</v>
      </c>
      <c r="AX26" s="287">
        <f t="shared" si="256"/>
        <v>352</v>
      </c>
      <c r="AY26" s="287">
        <f t="shared" si="256"/>
        <v>336</v>
      </c>
      <c r="AZ26" s="287">
        <f t="shared" si="256"/>
        <v>304</v>
      </c>
      <c r="BA26" s="287">
        <f t="shared" si="256"/>
        <v>352</v>
      </c>
      <c r="BB26" s="287">
        <f t="shared" si="256"/>
        <v>352</v>
      </c>
      <c r="BC26" s="287">
        <f t="shared" si="256"/>
        <v>320</v>
      </c>
      <c r="BD26" s="287">
        <f t="shared" si="256"/>
        <v>352</v>
      </c>
      <c r="BE26" s="287">
        <f t="shared" si="256"/>
        <v>336</v>
      </c>
      <c r="BF26" s="287">
        <f t="shared" si="256"/>
        <v>336</v>
      </c>
      <c r="BG26" s="287">
        <f t="shared" si="256"/>
        <v>336</v>
      </c>
      <c r="BH26" s="287">
        <f t="shared" si="256"/>
        <v>352</v>
      </c>
      <c r="BI26" s="287">
        <f t="shared" si="256"/>
        <v>320</v>
      </c>
      <c r="BJ26" s="287">
        <f t="shared" si="256"/>
        <v>352</v>
      </c>
      <c r="BK26" s="287">
        <f t="shared" si="256"/>
        <v>320</v>
      </c>
      <c r="BL26" s="287">
        <f t="shared" si="256"/>
        <v>320</v>
      </c>
      <c r="BM26" s="287">
        <f t="shared" si="256"/>
        <v>368</v>
      </c>
      <c r="BN26" s="287">
        <f t="shared" si="256"/>
        <v>336</v>
      </c>
      <c r="BO26" s="287">
        <f t="shared" ref="BO26:DZ26" si="257">16*(BO3-BO6-BO7-BO5)</f>
        <v>336</v>
      </c>
      <c r="BP26" s="287">
        <f t="shared" si="257"/>
        <v>352</v>
      </c>
      <c r="BQ26" s="287">
        <f t="shared" si="257"/>
        <v>304</v>
      </c>
      <c r="BR26" s="287">
        <f t="shared" si="257"/>
        <v>368</v>
      </c>
      <c r="BS26" s="287">
        <f t="shared" si="257"/>
        <v>336</v>
      </c>
      <c r="BT26" s="287">
        <f t="shared" si="257"/>
        <v>336</v>
      </c>
      <c r="BU26" s="287">
        <f t="shared" si="257"/>
        <v>336</v>
      </c>
      <c r="BV26" s="287">
        <f t="shared" si="257"/>
        <v>336</v>
      </c>
      <c r="BW26" s="287">
        <f t="shared" si="257"/>
        <v>336</v>
      </c>
      <c r="BX26" s="287">
        <f t="shared" si="257"/>
        <v>304</v>
      </c>
      <c r="BY26" s="287">
        <f t="shared" si="257"/>
        <v>368</v>
      </c>
      <c r="BZ26" s="287">
        <f t="shared" si="257"/>
        <v>320</v>
      </c>
      <c r="CA26" s="287">
        <f t="shared" si="257"/>
        <v>352</v>
      </c>
      <c r="CB26" s="287">
        <f t="shared" si="257"/>
        <v>352</v>
      </c>
      <c r="CC26" s="287">
        <f t="shared" si="257"/>
        <v>304</v>
      </c>
      <c r="CD26" s="287">
        <f t="shared" si="257"/>
        <v>368</v>
      </c>
      <c r="CE26" s="287">
        <f t="shared" si="257"/>
        <v>320</v>
      </c>
      <c r="CF26" s="287">
        <f t="shared" si="257"/>
        <v>352</v>
      </c>
      <c r="CG26" s="287">
        <f t="shared" si="257"/>
        <v>336</v>
      </c>
      <c r="CH26" s="287">
        <f t="shared" si="257"/>
        <v>320</v>
      </c>
      <c r="CI26" s="287">
        <f t="shared" si="257"/>
        <v>352</v>
      </c>
      <c r="CJ26" s="287">
        <f t="shared" si="257"/>
        <v>304</v>
      </c>
      <c r="CK26" s="287">
        <f t="shared" si="257"/>
        <v>352</v>
      </c>
      <c r="CL26" s="287">
        <f t="shared" si="257"/>
        <v>336</v>
      </c>
      <c r="CM26" s="287">
        <f t="shared" si="257"/>
        <v>352</v>
      </c>
      <c r="CN26" s="287">
        <f t="shared" si="257"/>
        <v>336</v>
      </c>
      <c r="CO26" s="287">
        <f t="shared" si="257"/>
        <v>320</v>
      </c>
      <c r="CP26" s="287">
        <f t="shared" si="257"/>
        <v>368</v>
      </c>
      <c r="CQ26" s="287">
        <f t="shared" si="257"/>
        <v>304</v>
      </c>
      <c r="CR26" s="287">
        <f t="shared" si="257"/>
        <v>368</v>
      </c>
      <c r="CS26" s="287">
        <f t="shared" si="257"/>
        <v>336</v>
      </c>
      <c r="CT26" s="287">
        <f t="shared" si="257"/>
        <v>320</v>
      </c>
      <c r="CU26" s="287">
        <f t="shared" si="257"/>
        <v>352</v>
      </c>
      <c r="CV26" s="287">
        <f t="shared" si="257"/>
        <v>304</v>
      </c>
      <c r="CW26" s="287">
        <f t="shared" si="257"/>
        <v>336</v>
      </c>
      <c r="CX26" s="287">
        <f t="shared" si="257"/>
        <v>352</v>
      </c>
      <c r="CY26" s="287">
        <f t="shared" si="257"/>
        <v>352</v>
      </c>
      <c r="CZ26" s="287">
        <f t="shared" si="257"/>
        <v>320</v>
      </c>
      <c r="DA26" s="287">
        <f t="shared" si="257"/>
        <v>336</v>
      </c>
      <c r="DB26" s="287">
        <f t="shared" si="257"/>
        <v>352</v>
      </c>
      <c r="DC26" s="287">
        <f t="shared" si="257"/>
        <v>320</v>
      </c>
      <c r="DD26" s="287">
        <f t="shared" si="257"/>
        <v>368</v>
      </c>
      <c r="DE26" s="287">
        <f t="shared" si="257"/>
        <v>320</v>
      </c>
      <c r="DF26" s="287">
        <f t="shared" si="257"/>
        <v>336</v>
      </c>
      <c r="DG26" s="287">
        <f t="shared" si="257"/>
        <v>352</v>
      </c>
      <c r="DH26" s="287">
        <f t="shared" si="257"/>
        <v>304</v>
      </c>
      <c r="DI26" s="287">
        <f t="shared" si="257"/>
        <v>352</v>
      </c>
      <c r="DJ26" s="287">
        <f t="shared" si="257"/>
        <v>352</v>
      </c>
      <c r="DK26" s="287">
        <f t="shared" si="257"/>
        <v>320</v>
      </c>
      <c r="DL26" s="287">
        <f t="shared" si="257"/>
        <v>352</v>
      </c>
      <c r="DM26" s="287">
        <f t="shared" si="257"/>
        <v>336</v>
      </c>
      <c r="DN26" s="287">
        <f t="shared" si="257"/>
        <v>336</v>
      </c>
      <c r="DO26" s="287">
        <f t="shared" si="257"/>
        <v>336</v>
      </c>
      <c r="DP26" s="287">
        <f t="shared" si="257"/>
        <v>352</v>
      </c>
      <c r="DQ26" s="287">
        <f t="shared" si="257"/>
        <v>320</v>
      </c>
      <c r="DR26" s="287">
        <f t="shared" si="257"/>
        <v>352</v>
      </c>
      <c r="DS26" s="287">
        <f t="shared" si="257"/>
        <v>320</v>
      </c>
      <c r="DT26" s="287">
        <f t="shared" si="257"/>
        <v>304</v>
      </c>
      <c r="DU26" s="287">
        <f t="shared" si="257"/>
        <v>368</v>
      </c>
      <c r="DV26" s="287">
        <f t="shared" si="257"/>
        <v>352</v>
      </c>
      <c r="DW26" s="287">
        <f t="shared" si="257"/>
        <v>320</v>
      </c>
      <c r="DX26" s="287">
        <f t="shared" si="257"/>
        <v>352</v>
      </c>
      <c r="DY26" s="287">
        <f t="shared" si="257"/>
        <v>320</v>
      </c>
      <c r="DZ26" s="287">
        <f t="shared" si="257"/>
        <v>352</v>
      </c>
      <c r="EA26" s="287">
        <f t="shared" ref="EA26:GL26" si="258">16*(EA3-EA6-EA7-EA5)</f>
        <v>336</v>
      </c>
      <c r="EB26" s="287">
        <f t="shared" si="258"/>
        <v>336</v>
      </c>
      <c r="EC26" s="287">
        <f t="shared" si="258"/>
        <v>336</v>
      </c>
      <c r="ED26" s="287">
        <f t="shared" si="258"/>
        <v>352</v>
      </c>
      <c r="EE26" s="287">
        <f t="shared" si="258"/>
        <v>320</v>
      </c>
      <c r="EF26" s="287">
        <f t="shared" si="258"/>
        <v>304</v>
      </c>
      <c r="EG26" s="287">
        <f t="shared" si="258"/>
        <v>368</v>
      </c>
      <c r="EH26" s="287">
        <f t="shared" si="258"/>
        <v>336</v>
      </c>
      <c r="EI26" s="287">
        <f t="shared" si="258"/>
        <v>336</v>
      </c>
      <c r="EJ26" s="287">
        <f t="shared" si="258"/>
        <v>352</v>
      </c>
      <c r="EK26" s="287">
        <f t="shared" si="258"/>
        <v>304</v>
      </c>
      <c r="EL26" s="287">
        <f t="shared" si="258"/>
        <v>368</v>
      </c>
      <c r="EM26" s="287">
        <f t="shared" si="258"/>
        <v>336</v>
      </c>
      <c r="EN26" s="287">
        <f t="shared" si="258"/>
        <v>336</v>
      </c>
      <c r="EO26" s="287">
        <f t="shared" si="258"/>
        <v>336</v>
      </c>
      <c r="EP26" s="287">
        <f t="shared" si="258"/>
        <v>336</v>
      </c>
      <c r="EQ26" s="287">
        <f>16*(EQ3-EQ6-EQ7-EQ5)</f>
        <v>336</v>
      </c>
      <c r="ER26" s="287">
        <f t="shared" si="258"/>
        <v>304</v>
      </c>
      <c r="ES26" s="287">
        <f t="shared" si="258"/>
        <v>368</v>
      </c>
      <c r="ET26" s="287">
        <f t="shared" si="258"/>
        <v>320</v>
      </c>
      <c r="EU26" s="287">
        <f t="shared" si="258"/>
        <v>352</v>
      </c>
      <c r="EV26" s="287">
        <f t="shared" si="258"/>
        <v>352</v>
      </c>
      <c r="EW26" s="287">
        <f t="shared" si="258"/>
        <v>304</v>
      </c>
      <c r="EX26" s="287">
        <f t="shared" si="258"/>
        <v>368</v>
      </c>
      <c r="EY26" s="287">
        <f t="shared" si="258"/>
        <v>320</v>
      </c>
      <c r="EZ26" s="287">
        <f t="shared" si="258"/>
        <v>352</v>
      </c>
      <c r="FA26" s="287">
        <f t="shared" si="258"/>
        <v>336</v>
      </c>
      <c r="FB26" s="287">
        <f t="shared" si="258"/>
        <v>320</v>
      </c>
      <c r="FC26" s="287">
        <f t="shared" si="258"/>
        <v>352</v>
      </c>
      <c r="FD26" s="287">
        <f t="shared" si="258"/>
        <v>320</v>
      </c>
      <c r="FE26" s="287">
        <f t="shared" si="258"/>
        <v>336</v>
      </c>
      <c r="FF26" s="287">
        <f t="shared" si="258"/>
        <v>352</v>
      </c>
      <c r="FG26" s="287">
        <f t="shared" si="258"/>
        <v>352</v>
      </c>
      <c r="FH26" s="287">
        <f t="shared" si="258"/>
        <v>320</v>
      </c>
      <c r="FI26" s="287">
        <f t="shared" si="258"/>
        <v>336</v>
      </c>
      <c r="FJ26" s="287">
        <f t="shared" si="258"/>
        <v>352</v>
      </c>
      <c r="FK26" s="287">
        <f t="shared" si="258"/>
        <v>320</v>
      </c>
      <c r="FL26" s="287">
        <f t="shared" si="258"/>
        <v>368</v>
      </c>
      <c r="FM26" s="287">
        <f t="shared" si="258"/>
        <v>320</v>
      </c>
      <c r="FN26" s="287">
        <f t="shared" si="258"/>
        <v>336</v>
      </c>
      <c r="FO26" s="287">
        <f t="shared" si="258"/>
        <v>352</v>
      </c>
      <c r="FP26" s="287">
        <f t="shared" si="258"/>
        <v>304</v>
      </c>
      <c r="FQ26" s="287">
        <f t="shared" si="258"/>
        <v>336</v>
      </c>
      <c r="FR26" s="287">
        <f t="shared" si="258"/>
        <v>352</v>
      </c>
      <c r="FS26" s="287">
        <f t="shared" si="258"/>
        <v>336</v>
      </c>
      <c r="FT26" s="287">
        <f t="shared" si="258"/>
        <v>336</v>
      </c>
      <c r="FU26" s="287">
        <f t="shared" si="258"/>
        <v>336</v>
      </c>
      <c r="FV26" s="287">
        <f t="shared" si="258"/>
        <v>336</v>
      </c>
      <c r="FW26" s="287">
        <f t="shared" si="258"/>
        <v>336</v>
      </c>
      <c r="FX26" s="287">
        <f t="shared" si="258"/>
        <v>368</v>
      </c>
      <c r="FY26" s="287">
        <f t="shared" si="258"/>
        <v>304</v>
      </c>
      <c r="FZ26" s="287">
        <f t="shared" si="258"/>
        <v>352</v>
      </c>
      <c r="GA26" s="287">
        <f t="shared" si="258"/>
        <v>336</v>
      </c>
      <c r="GB26" s="287">
        <f t="shared" si="258"/>
        <v>304</v>
      </c>
      <c r="GC26" s="287">
        <f t="shared" si="258"/>
        <v>352</v>
      </c>
      <c r="GD26" s="287">
        <f t="shared" si="258"/>
        <v>352</v>
      </c>
      <c r="GE26" s="287">
        <f t="shared" si="258"/>
        <v>320</v>
      </c>
      <c r="GF26" s="287">
        <f t="shared" si="258"/>
        <v>352</v>
      </c>
      <c r="GG26" s="287">
        <f t="shared" si="258"/>
        <v>336</v>
      </c>
      <c r="GH26" s="287">
        <f t="shared" si="258"/>
        <v>336</v>
      </c>
      <c r="GI26" s="287">
        <f t="shared" si="258"/>
        <v>336</v>
      </c>
      <c r="GJ26" s="287">
        <f t="shared" si="258"/>
        <v>352</v>
      </c>
      <c r="GK26" s="287">
        <f t="shared" si="258"/>
        <v>320</v>
      </c>
      <c r="GL26" s="287">
        <f t="shared" si="258"/>
        <v>352</v>
      </c>
      <c r="GM26" s="287">
        <f t="shared" ref="GM26:IX26" si="259">16*(GM3-GM6-GM7-GM5)</f>
        <v>320</v>
      </c>
      <c r="GN26" s="287">
        <f t="shared" si="259"/>
        <v>304</v>
      </c>
      <c r="GO26" s="287">
        <f t="shared" si="259"/>
        <v>368</v>
      </c>
      <c r="GP26" s="287">
        <f t="shared" si="259"/>
        <v>352</v>
      </c>
      <c r="GQ26" s="287">
        <f t="shared" si="259"/>
        <v>320</v>
      </c>
      <c r="GR26" s="287">
        <f t="shared" si="259"/>
        <v>352</v>
      </c>
      <c r="GS26" s="287">
        <f t="shared" si="259"/>
        <v>320</v>
      </c>
      <c r="GT26" s="287">
        <f t="shared" si="259"/>
        <v>352</v>
      </c>
      <c r="GU26" s="287">
        <f t="shared" si="259"/>
        <v>336</v>
      </c>
      <c r="GV26" s="287">
        <f t="shared" si="259"/>
        <v>336</v>
      </c>
      <c r="GW26" s="287">
        <f t="shared" si="259"/>
        <v>336</v>
      </c>
      <c r="GX26" s="287">
        <f t="shared" si="259"/>
        <v>352</v>
      </c>
      <c r="GY26" s="287">
        <f t="shared" si="259"/>
        <v>320</v>
      </c>
      <c r="GZ26" s="287">
        <f t="shared" si="259"/>
        <v>320</v>
      </c>
      <c r="HA26" s="287">
        <f t="shared" si="259"/>
        <v>368</v>
      </c>
      <c r="HB26" s="287">
        <f t="shared" si="259"/>
        <v>320</v>
      </c>
      <c r="HC26" s="287">
        <f t="shared" si="259"/>
        <v>352</v>
      </c>
      <c r="HD26" s="287">
        <f t="shared" si="259"/>
        <v>352</v>
      </c>
      <c r="HE26" s="287">
        <f t="shared" si="259"/>
        <v>304</v>
      </c>
      <c r="HF26" s="287">
        <f t="shared" si="259"/>
        <v>368</v>
      </c>
      <c r="HG26" s="287">
        <f t="shared" si="259"/>
        <v>320</v>
      </c>
      <c r="HH26" s="287">
        <f t="shared" si="259"/>
        <v>352</v>
      </c>
      <c r="HI26" s="287">
        <f t="shared" si="259"/>
        <v>336</v>
      </c>
      <c r="HJ26" s="287">
        <f t="shared" si="259"/>
        <v>320</v>
      </c>
      <c r="HK26" s="287">
        <f t="shared" si="259"/>
        <v>352</v>
      </c>
      <c r="HL26" s="287">
        <f t="shared" si="259"/>
        <v>304</v>
      </c>
      <c r="HM26" s="287">
        <f t="shared" si="259"/>
        <v>352</v>
      </c>
      <c r="HN26" s="287">
        <f t="shared" si="259"/>
        <v>336</v>
      </c>
      <c r="HO26" s="287">
        <f t="shared" si="259"/>
        <v>352</v>
      </c>
      <c r="HP26" s="287">
        <f t="shared" si="259"/>
        <v>336</v>
      </c>
      <c r="HQ26" s="287">
        <f t="shared" si="259"/>
        <v>320</v>
      </c>
      <c r="HR26" s="287">
        <f t="shared" si="259"/>
        <v>368</v>
      </c>
      <c r="HS26" s="287">
        <f t="shared" si="259"/>
        <v>304</v>
      </c>
      <c r="HT26" s="287">
        <f t="shared" si="259"/>
        <v>368</v>
      </c>
      <c r="HU26" s="287">
        <f t="shared" si="259"/>
        <v>336</v>
      </c>
      <c r="HV26" s="287">
        <f t="shared" si="259"/>
        <v>320</v>
      </c>
      <c r="HW26" s="287">
        <f t="shared" si="259"/>
        <v>352</v>
      </c>
      <c r="HX26" s="287">
        <f t="shared" si="259"/>
        <v>304</v>
      </c>
      <c r="HY26" s="287">
        <f t="shared" si="259"/>
        <v>336</v>
      </c>
      <c r="HZ26" s="287">
        <f t="shared" si="259"/>
        <v>352</v>
      </c>
      <c r="IA26" s="287">
        <f t="shared" si="259"/>
        <v>352</v>
      </c>
      <c r="IB26" s="287">
        <f t="shared" si="259"/>
        <v>320</v>
      </c>
      <c r="IC26" s="287">
        <f t="shared" si="259"/>
        <v>336</v>
      </c>
      <c r="ID26" s="287">
        <f t="shared" si="259"/>
        <v>352</v>
      </c>
      <c r="IE26" s="287">
        <f t="shared" si="259"/>
        <v>320</v>
      </c>
      <c r="IF26" s="287">
        <f t="shared" si="259"/>
        <v>368</v>
      </c>
      <c r="IG26" s="287">
        <f t="shared" si="259"/>
        <v>320</v>
      </c>
      <c r="IH26" s="287">
        <f t="shared" si="259"/>
        <v>336</v>
      </c>
      <c r="II26" s="287">
        <f t="shared" si="259"/>
        <v>352</v>
      </c>
      <c r="IJ26" s="287">
        <f t="shared" si="259"/>
        <v>304</v>
      </c>
      <c r="IK26" s="287">
        <f t="shared" si="259"/>
        <v>336</v>
      </c>
      <c r="IL26" s="287">
        <f t="shared" si="259"/>
        <v>352</v>
      </c>
      <c r="IM26" s="287">
        <f t="shared" si="259"/>
        <v>336</v>
      </c>
      <c r="IN26" s="287">
        <f t="shared" si="259"/>
        <v>336</v>
      </c>
      <c r="IO26" s="287">
        <f t="shared" si="259"/>
        <v>336</v>
      </c>
      <c r="IP26" s="287">
        <f t="shared" si="259"/>
        <v>336</v>
      </c>
      <c r="IQ26" s="287">
        <f t="shared" si="259"/>
        <v>336</v>
      </c>
      <c r="IR26" s="287">
        <f t="shared" si="259"/>
        <v>368</v>
      </c>
      <c r="IS26" s="287">
        <f t="shared" si="259"/>
        <v>304</v>
      </c>
      <c r="IT26" s="287">
        <f t="shared" si="259"/>
        <v>352</v>
      </c>
      <c r="IU26" s="287">
        <f t="shared" si="259"/>
        <v>336</v>
      </c>
      <c r="IV26" s="287">
        <f t="shared" si="259"/>
        <v>304</v>
      </c>
      <c r="IW26" s="287">
        <f t="shared" si="259"/>
        <v>368</v>
      </c>
      <c r="IX26" s="287">
        <f t="shared" si="259"/>
        <v>352</v>
      </c>
      <c r="IY26" s="287">
        <f t="shared" ref="IY26:LJ26" si="260">16*(IY3-IY6-IY7-IY5)</f>
        <v>320</v>
      </c>
      <c r="IZ26" s="287">
        <f t="shared" si="260"/>
        <v>352</v>
      </c>
      <c r="JA26" s="287">
        <f t="shared" si="260"/>
        <v>320</v>
      </c>
      <c r="JB26" s="287">
        <f t="shared" si="260"/>
        <v>352</v>
      </c>
      <c r="JC26" s="287">
        <f t="shared" si="260"/>
        <v>336</v>
      </c>
      <c r="JD26" s="287">
        <f t="shared" si="260"/>
        <v>336</v>
      </c>
      <c r="JE26" s="287">
        <f t="shared" si="260"/>
        <v>336</v>
      </c>
      <c r="JF26" s="287">
        <f t="shared" si="260"/>
        <v>352</v>
      </c>
      <c r="JG26" s="287">
        <f t="shared" si="260"/>
        <v>320</v>
      </c>
      <c r="JH26" s="287">
        <f t="shared" si="260"/>
        <v>304</v>
      </c>
      <c r="JI26" s="287">
        <f t="shared" si="260"/>
        <v>368</v>
      </c>
      <c r="JJ26" s="287">
        <f t="shared" si="260"/>
        <v>336</v>
      </c>
      <c r="JK26" s="287">
        <f t="shared" si="260"/>
        <v>336</v>
      </c>
      <c r="JL26" s="287">
        <f t="shared" si="260"/>
        <v>352</v>
      </c>
      <c r="JM26" s="287">
        <f t="shared" si="260"/>
        <v>304</v>
      </c>
      <c r="JN26" s="287">
        <f t="shared" si="260"/>
        <v>368</v>
      </c>
      <c r="JO26" s="287">
        <f t="shared" si="260"/>
        <v>336</v>
      </c>
      <c r="JP26" s="287">
        <f t="shared" si="260"/>
        <v>336</v>
      </c>
      <c r="JQ26" s="287">
        <f t="shared" si="260"/>
        <v>336</v>
      </c>
      <c r="JR26" s="287">
        <f t="shared" si="260"/>
        <v>336</v>
      </c>
      <c r="JS26" s="287">
        <f t="shared" si="260"/>
        <v>336</v>
      </c>
      <c r="JT26" s="287">
        <f t="shared" si="260"/>
        <v>304</v>
      </c>
      <c r="JU26" s="287">
        <f t="shared" si="260"/>
        <v>368</v>
      </c>
      <c r="JV26" s="287">
        <f t="shared" si="260"/>
        <v>320</v>
      </c>
      <c r="JW26" s="287">
        <f t="shared" si="260"/>
        <v>352</v>
      </c>
      <c r="JX26" s="287">
        <f t="shared" si="260"/>
        <v>352</v>
      </c>
      <c r="JY26" s="287">
        <f t="shared" si="260"/>
        <v>304</v>
      </c>
      <c r="JZ26" s="287">
        <f t="shared" si="260"/>
        <v>368</v>
      </c>
      <c r="KA26" s="287">
        <f t="shared" si="260"/>
        <v>320</v>
      </c>
      <c r="KB26" s="287">
        <f t="shared" si="260"/>
        <v>352</v>
      </c>
      <c r="KC26" s="287">
        <f t="shared" si="260"/>
        <v>336</v>
      </c>
      <c r="KD26" s="287">
        <f t="shared" si="260"/>
        <v>320</v>
      </c>
      <c r="KE26" s="287">
        <f t="shared" si="260"/>
        <v>352</v>
      </c>
      <c r="KF26" s="287">
        <f t="shared" si="260"/>
        <v>304</v>
      </c>
      <c r="KG26" s="287">
        <f t="shared" si="260"/>
        <v>352</v>
      </c>
      <c r="KH26" s="287">
        <f t="shared" si="260"/>
        <v>336</v>
      </c>
      <c r="KI26" s="287">
        <f t="shared" si="260"/>
        <v>352</v>
      </c>
      <c r="KJ26" s="287">
        <f t="shared" si="260"/>
        <v>336</v>
      </c>
      <c r="KK26" s="287">
        <f t="shared" si="260"/>
        <v>320</v>
      </c>
      <c r="KL26" s="287">
        <f t="shared" si="260"/>
        <v>368</v>
      </c>
      <c r="KM26" s="287">
        <f t="shared" si="260"/>
        <v>304</v>
      </c>
      <c r="KN26" s="287">
        <f t="shared" si="260"/>
        <v>368</v>
      </c>
      <c r="KO26" s="287">
        <f t="shared" si="260"/>
        <v>336</v>
      </c>
      <c r="KP26" s="287">
        <f t="shared" si="260"/>
        <v>320</v>
      </c>
      <c r="KQ26" s="287">
        <f t="shared" si="260"/>
        <v>352</v>
      </c>
      <c r="KR26" s="287">
        <f t="shared" si="260"/>
        <v>320</v>
      </c>
      <c r="KS26" s="287">
        <f t="shared" si="260"/>
        <v>336</v>
      </c>
      <c r="KT26" s="287">
        <f t="shared" si="260"/>
        <v>352</v>
      </c>
      <c r="KU26" s="287">
        <f t="shared" si="260"/>
        <v>336</v>
      </c>
      <c r="KV26" s="287">
        <f t="shared" si="260"/>
        <v>336</v>
      </c>
      <c r="KW26" s="287">
        <f t="shared" si="260"/>
        <v>336</v>
      </c>
      <c r="KX26" s="287">
        <f t="shared" si="260"/>
        <v>336</v>
      </c>
      <c r="KY26" s="287">
        <f t="shared" si="260"/>
        <v>336</v>
      </c>
      <c r="KZ26" s="287">
        <f t="shared" si="260"/>
        <v>368</v>
      </c>
      <c r="LA26" s="287">
        <f t="shared" si="260"/>
        <v>304</v>
      </c>
      <c r="LB26" s="287">
        <f t="shared" si="260"/>
        <v>352</v>
      </c>
      <c r="LC26" s="287">
        <f t="shared" si="260"/>
        <v>336</v>
      </c>
      <c r="LD26" s="287">
        <f t="shared" si="260"/>
        <v>304</v>
      </c>
      <c r="LE26" s="287">
        <f t="shared" si="260"/>
        <v>352</v>
      </c>
      <c r="LF26" s="287">
        <f t="shared" si="260"/>
        <v>352</v>
      </c>
      <c r="LG26" s="287">
        <f t="shared" si="260"/>
        <v>320</v>
      </c>
      <c r="LH26" s="287">
        <f t="shared" si="260"/>
        <v>352</v>
      </c>
      <c r="LI26" s="287">
        <f t="shared" si="260"/>
        <v>336</v>
      </c>
      <c r="LJ26" s="287">
        <f t="shared" si="260"/>
        <v>336</v>
      </c>
      <c r="LK26" s="287">
        <f t="shared" ref="LK26:NV26" si="261">16*(LK3-LK6-LK7-LK5)</f>
        <v>336</v>
      </c>
      <c r="LL26" s="287">
        <f t="shared" si="261"/>
        <v>352</v>
      </c>
      <c r="LM26" s="287">
        <f t="shared" si="261"/>
        <v>320</v>
      </c>
      <c r="LN26" s="287">
        <f t="shared" si="261"/>
        <v>352</v>
      </c>
      <c r="LO26" s="287">
        <f t="shared" si="261"/>
        <v>320</v>
      </c>
      <c r="LP26" s="287">
        <f t="shared" si="261"/>
        <v>304</v>
      </c>
      <c r="LQ26" s="287">
        <f t="shared" si="261"/>
        <v>368</v>
      </c>
      <c r="LR26" s="287">
        <f t="shared" si="261"/>
        <v>352</v>
      </c>
      <c r="LS26" s="287">
        <f t="shared" si="261"/>
        <v>320</v>
      </c>
      <c r="LT26" s="287">
        <f t="shared" si="261"/>
        <v>352</v>
      </c>
      <c r="LU26" s="287">
        <f t="shared" si="261"/>
        <v>320</v>
      </c>
      <c r="LV26" s="287">
        <f t="shared" si="261"/>
        <v>352</v>
      </c>
      <c r="LW26" s="287">
        <f t="shared" si="261"/>
        <v>336</v>
      </c>
      <c r="LX26" s="287">
        <f t="shared" si="261"/>
        <v>336</v>
      </c>
      <c r="LY26" s="287">
        <f t="shared" si="261"/>
        <v>336</v>
      </c>
      <c r="LZ26" s="287">
        <f t="shared" si="261"/>
        <v>352</v>
      </c>
      <c r="MA26" s="287">
        <f t="shared" si="261"/>
        <v>320</v>
      </c>
      <c r="MB26" s="287">
        <f t="shared" si="261"/>
        <v>304</v>
      </c>
      <c r="MC26" s="287">
        <f t="shared" si="261"/>
        <v>368</v>
      </c>
      <c r="MD26" s="287">
        <f t="shared" si="261"/>
        <v>336</v>
      </c>
      <c r="ME26" s="287">
        <f t="shared" si="261"/>
        <v>336</v>
      </c>
      <c r="MF26" s="287">
        <f t="shared" si="261"/>
        <v>352</v>
      </c>
      <c r="MG26" s="287">
        <f t="shared" si="261"/>
        <v>304</v>
      </c>
      <c r="MH26" s="287">
        <f t="shared" si="261"/>
        <v>368</v>
      </c>
      <c r="MI26" s="287">
        <f t="shared" si="261"/>
        <v>336</v>
      </c>
      <c r="MJ26" s="287">
        <f t="shared" si="261"/>
        <v>336</v>
      </c>
      <c r="MK26" s="287">
        <f t="shared" si="261"/>
        <v>336</v>
      </c>
      <c r="ML26" s="287">
        <f t="shared" si="261"/>
        <v>336</v>
      </c>
      <c r="MM26" s="287">
        <f t="shared" si="261"/>
        <v>336</v>
      </c>
      <c r="MN26" s="287">
        <f t="shared" si="261"/>
        <v>320</v>
      </c>
      <c r="MO26" s="287">
        <f t="shared" si="261"/>
        <v>352</v>
      </c>
      <c r="MP26" s="287">
        <f t="shared" si="261"/>
        <v>336</v>
      </c>
      <c r="MQ26" s="287">
        <f t="shared" si="261"/>
        <v>352</v>
      </c>
      <c r="MR26" s="287">
        <f t="shared" si="261"/>
        <v>336</v>
      </c>
      <c r="MS26" s="287">
        <f t="shared" si="261"/>
        <v>320</v>
      </c>
      <c r="MT26" s="287">
        <f t="shared" si="261"/>
        <v>368</v>
      </c>
      <c r="MU26" s="287">
        <f t="shared" si="261"/>
        <v>304</v>
      </c>
      <c r="MV26" s="287">
        <f t="shared" si="261"/>
        <v>368</v>
      </c>
      <c r="MW26" s="287">
        <f t="shared" si="261"/>
        <v>336</v>
      </c>
      <c r="MX26" s="287">
        <f t="shared" si="261"/>
        <v>320</v>
      </c>
      <c r="MY26" s="287">
        <f t="shared" si="261"/>
        <v>352</v>
      </c>
      <c r="MZ26" s="287">
        <f t="shared" si="261"/>
        <v>304</v>
      </c>
      <c r="NA26" s="287">
        <f t="shared" si="261"/>
        <v>336</v>
      </c>
      <c r="NB26" s="287">
        <f t="shared" si="261"/>
        <v>352</v>
      </c>
      <c r="NC26" s="287">
        <f t="shared" si="261"/>
        <v>352</v>
      </c>
      <c r="ND26" s="287">
        <f t="shared" si="261"/>
        <v>320</v>
      </c>
      <c r="NE26" s="287">
        <f t="shared" si="261"/>
        <v>336</v>
      </c>
      <c r="NF26" s="287">
        <f t="shared" si="261"/>
        <v>352</v>
      </c>
      <c r="NG26" s="287">
        <f t="shared" si="261"/>
        <v>320</v>
      </c>
      <c r="NH26" s="287">
        <f t="shared" si="261"/>
        <v>368</v>
      </c>
      <c r="NI26" s="287">
        <f t="shared" si="261"/>
        <v>320</v>
      </c>
      <c r="NJ26" s="287">
        <f t="shared" si="261"/>
        <v>336</v>
      </c>
      <c r="NK26" s="287">
        <f t="shared" si="261"/>
        <v>352</v>
      </c>
      <c r="NL26" s="287">
        <f t="shared" si="261"/>
        <v>304</v>
      </c>
      <c r="NM26" s="287">
        <f t="shared" si="261"/>
        <v>336</v>
      </c>
      <c r="NN26" s="287">
        <f t="shared" si="261"/>
        <v>352</v>
      </c>
      <c r="NO26" s="287">
        <f t="shared" si="261"/>
        <v>336</v>
      </c>
      <c r="NP26" s="287">
        <f t="shared" si="261"/>
        <v>336</v>
      </c>
      <c r="NQ26" s="287">
        <f t="shared" si="261"/>
        <v>336</v>
      </c>
      <c r="NR26" s="287">
        <f t="shared" si="261"/>
        <v>336</v>
      </c>
      <c r="NS26" s="287">
        <f t="shared" si="261"/>
        <v>336</v>
      </c>
      <c r="NT26" s="287">
        <f t="shared" si="261"/>
        <v>368</v>
      </c>
      <c r="NU26" s="287">
        <f t="shared" si="261"/>
        <v>304</v>
      </c>
      <c r="NV26" s="287">
        <f t="shared" si="261"/>
        <v>352</v>
      </c>
      <c r="NW26" s="287">
        <f t="shared" ref="NW26:PF26" si="262">16*(NW3-NW6-NW7-NW5)</f>
        <v>336</v>
      </c>
      <c r="NX26" s="287">
        <f t="shared" si="262"/>
        <v>304</v>
      </c>
      <c r="NY26" s="287">
        <f t="shared" si="262"/>
        <v>352</v>
      </c>
      <c r="NZ26" s="287">
        <f t="shared" si="262"/>
        <v>352</v>
      </c>
      <c r="OA26" s="287">
        <f t="shared" si="262"/>
        <v>320</v>
      </c>
      <c r="OB26" s="287">
        <f t="shared" si="262"/>
        <v>352</v>
      </c>
      <c r="OC26" s="287">
        <f t="shared" si="262"/>
        <v>336</v>
      </c>
      <c r="OD26" s="287">
        <f t="shared" si="262"/>
        <v>336</v>
      </c>
      <c r="OE26" s="287">
        <f t="shared" si="262"/>
        <v>336</v>
      </c>
      <c r="OF26" s="287">
        <f t="shared" si="262"/>
        <v>352</v>
      </c>
      <c r="OG26" s="287">
        <f t="shared" si="262"/>
        <v>320</v>
      </c>
      <c r="OH26" s="287">
        <f t="shared" si="262"/>
        <v>352</v>
      </c>
      <c r="OI26" s="287">
        <f t="shared" si="262"/>
        <v>320</v>
      </c>
      <c r="OJ26" s="287">
        <f t="shared" si="262"/>
        <v>320</v>
      </c>
      <c r="OK26" s="287">
        <f t="shared" si="262"/>
        <v>368</v>
      </c>
      <c r="OL26" s="287">
        <f t="shared" si="262"/>
        <v>336</v>
      </c>
      <c r="OM26" s="287">
        <f t="shared" si="262"/>
        <v>336</v>
      </c>
      <c r="ON26" s="287">
        <f t="shared" si="262"/>
        <v>352</v>
      </c>
      <c r="OO26" s="287">
        <f t="shared" si="262"/>
        <v>304</v>
      </c>
      <c r="OP26" s="287">
        <f t="shared" si="262"/>
        <v>368</v>
      </c>
      <c r="OQ26" s="287">
        <f t="shared" si="262"/>
        <v>336</v>
      </c>
      <c r="OR26" s="287">
        <f t="shared" si="262"/>
        <v>336</v>
      </c>
      <c r="OS26" s="287">
        <f t="shared" si="262"/>
        <v>336</v>
      </c>
      <c r="OT26" s="287">
        <f t="shared" si="262"/>
        <v>336</v>
      </c>
      <c r="OU26" s="287">
        <f t="shared" si="262"/>
        <v>336</v>
      </c>
      <c r="OV26" s="287">
        <f t="shared" si="262"/>
        <v>304</v>
      </c>
      <c r="OW26" s="287">
        <f t="shared" si="262"/>
        <v>368</v>
      </c>
      <c r="OX26" s="287">
        <f t="shared" si="262"/>
        <v>320</v>
      </c>
      <c r="OY26" s="287">
        <f t="shared" si="262"/>
        <v>352</v>
      </c>
      <c r="OZ26" s="287">
        <f t="shared" si="262"/>
        <v>352</v>
      </c>
      <c r="PA26" s="287">
        <f t="shared" si="262"/>
        <v>304</v>
      </c>
      <c r="PB26" s="287">
        <f t="shared" si="262"/>
        <v>368</v>
      </c>
      <c r="PC26" s="287">
        <f t="shared" si="262"/>
        <v>320</v>
      </c>
      <c r="PD26" s="287">
        <f t="shared" si="262"/>
        <v>352</v>
      </c>
      <c r="PE26" s="287">
        <f t="shared" si="262"/>
        <v>336</v>
      </c>
      <c r="PF26" s="287">
        <f t="shared" si="262"/>
        <v>320</v>
      </c>
    </row>
    <row r="27" spans="1:422">
      <c r="A27" s="286" t="s">
        <v>123</v>
      </c>
      <c r="B27" s="287">
        <f>SUM(C27:N27)</f>
        <v>4728</v>
      </c>
      <c r="C27" s="287">
        <f t="shared" ref="C27:BN27" si="263">24*(C6+C7+C5)+0.5*C26</f>
        <v>424</v>
      </c>
      <c r="D27" s="287">
        <f t="shared" si="263"/>
        <v>368</v>
      </c>
      <c r="E27" s="287">
        <f t="shared" si="263"/>
        <v>376</v>
      </c>
      <c r="F27" s="287">
        <f t="shared" si="263"/>
        <v>384</v>
      </c>
      <c r="G27" s="287">
        <f t="shared" si="263"/>
        <v>408</v>
      </c>
      <c r="H27" s="287">
        <f t="shared" si="263"/>
        <v>368</v>
      </c>
      <c r="I27" s="287">
        <f t="shared" si="263"/>
        <v>440</v>
      </c>
      <c r="J27" s="287">
        <f t="shared" si="263"/>
        <v>376</v>
      </c>
      <c r="K27" s="287">
        <f t="shared" si="263"/>
        <v>384</v>
      </c>
      <c r="L27" s="287">
        <f t="shared" si="263"/>
        <v>408</v>
      </c>
      <c r="M27" s="287">
        <f t="shared" si="263"/>
        <v>384</v>
      </c>
      <c r="N27" s="287">
        <f t="shared" si="263"/>
        <v>408</v>
      </c>
      <c r="O27" s="287">
        <f t="shared" si="263"/>
        <v>408</v>
      </c>
      <c r="P27" s="287">
        <f t="shared" si="263"/>
        <v>376</v>
      </c>
      <c r="Q27" s="287">
        <f t="shared" si="263"/>
        <v>392</v>
      </c>
      <c r="R27" s="287">
        <f t="shared" si="263"/>
        <v>384</v>
      </c>
      <c r="S27" s="287">
        <f t="shared" si="263"/>
        <v>392</v>
      </c>
      <c r="T27" s="287">
        <f t="shared" si="263"/>
        <v>384</v>
      </c>
      <c r="U27" s="287">
        <f t="shared" si="263"/>
        <v>424</v>
      </c>
      <c r="V27" s="287">
        <f t="shared" si="263"/>
        <v>376</v>
      </c>
      <c r="W27" s="287">
        <f t="shared" si="263"/>
        <v>416</v>
      </c>
      <c r="X27" s="287">
        <f t="shared" si="263"/>
        <v>376</v>
      </c>
      <c r="Y27" s="287">
        <f t="shared" si="263"/>
        <v>384</v>
      </c>
      <c r="Z27" s="287">
        <f t="shared" si="263"/>
        <v>424</v>
      </c>
      <c r="AA27" s="287">
        <f t="shared" si="263"/>
        <v>392</v>
      </c>
      <c r="AB27" s="287">
        <f t="shared" si="263"/>
        <v>368</v>
      </c>
      <c r="AC27" s="287">
        <f t="shared" si="263"/>
        <v>408</v>
      </c>
      <c r="AD27" s="287">
        <f t="shared" si="263"/>
        <v>368</v>
      </c>
      <c r="AE27" s="287">
        <f t="shared" si="263"/>
        <v>392</v>
      </c>
      <c r="AF27" s="287">
        <f t="shared" si="263"/>
        <v>400</v>
      </c>
      <c r="AG27" s="287">
        <f t="shared" si="263"/>
        <v>408</v>
      </c>
      <c r="AH27" s="287">
        <f t="shared" si="263"/>
        <v>392</v>
      </c>
      <c r="AI27" s="287">
        <f t="shared" si="263"/>
        <v>400</v>
      </c>
      <c r="AJ27" s="287">
        <f t="shared" si="263"/>
        <v>376</v>
      </c>
      <c r="AK27" s="287">
        <f t="shared" si="263"/>
        <v>400</v>
      </c>
      <c r="AL27" s="287">
        <f t="shared" si="263"/>
        <v>408</v>
      </c>
      <c r="AM27" s="287">
        <f t="shared" si="263"/>
        <v>392</v>
      </c>
      <c r="AN27" s="287">
        <f t="shared" si="263"/>
        <v>368</v>
      </c>
      <c r="AO27" s="287">
        <f t="shared" si="263"/>
        <v>408</v>
      </c>
      <c r="AP27" s="287">
        <f t="shared" si="263"/>
        <v>368</v>
      </c>
      <c r="AQ27" s="287">
        <f t="shared" si="263"/>
        <v>408</v>
      </c>
      <c r="AR27" s="287">
        <f t="shared" si="263"/>
        <v>384</v>
      </c>
      <c r="AS27" s="287">
        <f t="shared" si="263"/>
        <v>408</v>
      </c>
      <c r="AT27" s="287">
        <f t="shared" si="263"/>
        <v>408</v>
      </c>
      <c r="AU27" s="287">
        <f t="shared" si="263"/>
        <v>384</v>
      </c>
      <c r="AV27" s="287">
        <f t="shared" si="263"/>
        <v>376</v>
      </c>
      <c r="AW27" s="287">
        <f t="shared" si="263"/>
        <v>416</v>
      </c>
      <c r="AX27" s="287">
        <f t="shared" si="263"/>
        <v>392</v>
      </c>
      <c r="AY27" s="287">
        <f t="shared" si="263"/>
        <v>408</v>
      </c>
      <c r="AZ27" s="287">
        <f t="shared" si="263"/>
        <v>368</v>
      </c>
      <c r="BA27" s="287">
        <f t="shared" si="263"/>
        <v>392</v>
      </c>
      <c r="BB27" s="287">
        <f t="shared" si="263"/>
        <v>368</v>
      </c>
      <c r="BC27" s="287">
        <f t="shared" si="263"/>
        <v>424</v>
      </c>
      <c r="BD27" s="287">
        <f t="shared" si="263"/>
        <v>368</v>
      </c>
      <c r="BE27" s="287">
        <f t="shared" si="263"/>
        <v>408</v>
      </c>
      <c r="BF27" s="287">
        <f t="shared" si="263"/>
        <v>408</v>
      </c>
      <c r="BG27" s="287">
        <f t="shared" si="263"/>
        <v>384</v>
      </c>
      <c r="BH27" s="287">
        <f t="shared" si="263"/>
        <v>392</v>
      </c>
      <c r="BI27" s="287">
        <f t="shared" si="263"/>
        <v>400</v>
      </c>
      <c r="BJ27" s="287">
        <f t="shared" si="263"/>
        <v>392</v>
      </c>
      <c r="BK27" s="287">
        <f t="shared" si="263"/>
        <v>424</v>
      </c>
      <c r="BL27" s="287">
        <f t="shared" si="263"/>
        <v>376</v>
      </c>
      <c r="BM27" s="287">
        <f t="shared" si="263"/>
        <v>376</v>
      </c>
      <c r="BN27" s="287">
        <f t="shared" si="263"/>
        <v>384</v>
      </c>
      <c r="BO27" s="287">
        <f t="shared" ref="BO27:DZ27" si="264">24*(BO6+BO7+BO5)+0.5*BO26</f>
        <v>408</v>
      </c>
      <c r="BP27" s="287">
        <f t="shared" si="264"/>
        <v>368</v>
      </c>
      <c r="BQ27" s="287">
        <f t="shared" si="264"/>
        <v>440</v>
      </c>
      <c r="BR27" s="287">
        <f t="shared" si="264"/>
        <v>376</v>
      </c>
      <c r="BS27" s="287">
        <f t="shared" si="264"/>
        <v>384</v>
      </c>
      <c r="BT27" s="287">
        <f t="shared" si="264"/>
        <v>408</v>
      </c>
      <c r="BU27" s="287">
        <f t="shared" si="264"/>
        <v>384</v>
      </c>
      <c r="BV27" s="287">
        <f t="shared" si="264"/>
        <v>408</v>
      </c>
      <c r="BW27" s="287">
        <f t="shared" si="264"/>
        <v>408</v>
      </c>
      <c r="BX27" s="287">
        <f t="shared" si="264"/>
        <v>368</v>
      </c>
      <c r="BY27" s="287">
        <f t="shared" si="264"/>
        <v>376</v>
      </c>
      <c r="BZ27" s="287">
        <f t="shared" si="264"/>
        <v>400</v>
      </c>
      <c r="CA27" s="287">
        <f t="shared" si="264"/>
        <v>392</v>
      </c>
      <c r="CB27" s="287">
        <f t="shared" si="264"/>
        <v>368</v>
      </c>
      <c r="CC27" s="287">
        <f t="shared" si="264"/>
        <v>440</v>
      </c>
      <c r="CD27" s="287">
        <f t="shared" si="264"/>
        <v>376</v>
      </c>
      <c r="CE27" s="287">
        <f t="shared" si="264"/>
        <v>400</v>
      </c>
      <c r="CF27" s="287">
        <f t="shared" si="264"/>
        <v>392</v>
      </c>
      <c r="CG27" s="287">
        <f t="shared" si="264"/>
        <v>384</v>
      </c>
      <c r="CH27" s="287">
        <f t="shared" si="264"/>
        <v>424</v>
      </c>
      <c r="CI27" s="287">
        <f t="shared" si="264"/>
        <v>392</v>
      </c>
      <c r="CJ27" s="287">
        <f t="shared" si="264"/>
        <v>368</v>
      </c>
      <c r="CK27" s="287">
        <f t="shared" si="264"/>
        <v>392</v>
      </c>
      <c r="CL27" s="287">
        <f t="shared" si="264"/>
        <v>384</v>
      </c>
      <c r="CM27" s="287">
        <f t="shared" si="264"/>
        <v>392</v>
      </c>
      <c r="CN27" s="287">
        <f t="shared" si="264"/>
        <v>384</v>
      </c>
      <c r="CO27" s="287">
        <f t="shared" si="264"/>
        <v>424</v>
      </c>
      <c r="CP27" s="287">
        <f t="shared" si="264"/>
        <v>376</v>
      </c>
      <c r="CQ27" s="287">
        <f t="shared" si="264"/>
        <v>416</v>
      </c>
      <c r="CR27" s="287">
        <f t="shared" si="264"/>
        <v>376</v>
      </c>
      <c r="CS27" s="287">
        <f t="shared" si="264"/>
        <v>384</v>
      </c>
      <c r="CT27" s="287">
        <f t="shared" si="264"/>
        <v>424</v>
      </c>
      <c r="CU27" s="287">
        <f t="shared" si="264"/>
        <v>392</v>
      </c>
      <c r="CV27" s="287">
        <f t="shared" si="264"/>
        <v>368</v>
      </c>
      <c r="CW27" s="287">
        <f t="shared" si="264"/>
        <v>408</v>
      </c>
      <c r="CX27" s="287">
        <f t="shared" si="264"/>
        <v>368</v>
      </c>
      <c r="CY27" s="287">
        <f t="shared" si="264"/>
        <v>392</v>
      </c>
      <c r="CZ27" s="287">
        <f t="shared" si="264"/>
        <v>400</v>
      </c>
      <c r="DA27" s="287">
        <f t="shared" si="264"/>
        <v>408</v>
      </c>
      <c r="DB27" s="287">
        <f t="shared" si="264"/>
        <v>392</v>
      </c>
      <c r="DC27" s="287">
        <f t="shared" si="264"/>
        <v>400</v>
      </c>
      <c r="DD27" s="287">
        <f t="shared" si="264"/>
        <v>376</v>
      </c>
      <c r="DE27" s="287">
        <f t="shared" si="264"/>
        <v>400</v>
      </c>
      <c r="DF27" s="287">
        <f t="shared" si="264"/>
        <v>408</v>
      </c>
      <c r="DG27" s="287">
        <f t="shared" si="264"/>
        <v>392</v>
      </c>
      <c r="DH27" s="287">
        <f t="shared" si="264"/>
        <v>392</v>
      </c>
      <c r="DI27" s="287">
        <f t="shared" si="264"/>
        <v>392</v>
      </c>
      <c r="DJ27" s="287">
        <f t="shared" si="264"/>
        <v>368</v>
      </c>
      <c r="DK27" s="287">
        <f t="shared" si="264"/>
        <v>424</v>
      </c>
      <c r="DL27" s="287">
        <f t="shared" si="264"/>
        <v>368</v>
      </c>
      <c r="DM27" s="287">
        <f t="shared" si="264"/>
        <v>408</v>
      </c>
      <c r="DN27" s="287">
        <f t="shared" si="264"/>
        <v>408</v>
      </c>
      <c r="DO27" s="287">
        <f t="shared" si="264"/>
        <v>384</v>
      </c>
      <c r="DP27" s="287">
        <f t="shared" si="264"/>
        <v>392</v>
      </c>
      <c r="DQ27" s="287">
        <f t="shared" si="264"/>
        <v>400</v>
      </c>
      <c r="DR27" s="287">
        <f t="shared" si="264"/>
        <v>392</v>
      </c>
      <c r="DS27" s="287">
        <f t="shared" si="264"/>
        <v>424</v>
      </c>
      <c r="DT27" s="287">
        <f t="shared" si="264"/>
        <v>368</v>
      </c>
      <c r="DU27" s="287">
        <f t="shared" si="264"/>
        <v>376</v>
      </c>
      <c r="DV27" s="287">
        <f t="shared" si="264"/>
        <v>368</v>
      </c>
      <c r="DW27" s="287">
        <f t="shared" si="264"/>
        <v>424</v>
      </c>
      <c r="DX27" s="287">
        <f t="shared" si="264"/>
        <v>368</v>
      </c>
      <c r="DY27" s="287">
        <f t="shared" si="264"/>
        <v>424</v>
      </c>
      <c r="DZ27" s="287">
        <f t="shared" si="264"/>
        <v>392</v>
      </c>
      <c r="EA27" s="287">
        <f t="shared" ref="EA27:GL27" si="265">24*(EA6+EA7+EA5)+0.5*EA26</f>
        <v>384</v>
      </c>
      <c r="EB27" s="287">
        <f t="shared" si="265"/>
        <v>408</v>
      </c>
      <c r="EC27" s="287">
        <f t="shared" si="265"/>
        <v>384</v>
      </c>
      <c r="ED27" s="287">
        <f t="shared" si="265"/>
        <v>392</v>
      </c>
      <c r="EE27" s="287">
        <f t="shared" si="265"/>
        <v>424</v>
      </c>
      <c r="EF27" s="287">
        <f t="shared" si="265"/>
        <v>368</v>
      </c>
      <c r="EG27" s="287">
        <f t="shared" si="265"/>
        <v>376</v>
      </c>
      <c r="EH27" s="287">
        <f t="shared" si="265"/>
        <v>384</v>
      </c>
      <c r="EI27" s="287">
        <f t="shared" si="265"/>
        <v>408</v>
      </c>
      <c r="EJ27" s="287">
        <f t="shared" si="265"/>
        <v>368</v>
      </c>
      <c r="EK27" s="287">
        <f t="shared" si="265"/>
        <v>440</v>
      </c>
      <c r="EL27" s="287">
        <f t="shared" si="265"/>
        <v>376</v>
      </c>
      <c r="EM27" s="287">
        <f t="shared" si="265"/>
        <v>384</v>
      </c>
      <c r="EN27" s="287">
        <f t="shared" si="265"/>
        <v>408</v>
      </c>
      <c r="EO27" s="287">
        <f t="shared" si="265"/>
        <v>384</v>
      </c>
      <c r="EP27" s="287">
        <f t="shared" si="265"/>
        <v>408</v>
      </c>
      <c r="EQ27" s="287">
        <f>24*(EQ6+EQ7+EQ5)+0.5*EQ26</f>
        <v>408</v>
      </c>
      <c r="ER27" s="287">
        <f t="shared" si="265"/>
        <v>368</v>
      </c>
      <c r="ES27" s="287">
        <f t="shared" si="265"/>
        <v>376</v>
      </c>
      <c r="ET27" s="287">
        <f t="shared" si="265"/>
        <v>400</v>
      </c>
      <c r="EU27" s="287">
        <f t="shared" si="265"/>
        <v>392</v>
      </c>
      <c r="EV27" s="287">
        <f t="shared" si="265"/>
        <v>368</v>
      </c>
      <c r="EW27" s="287">
        <f t="shared" si="265"/>
        <v>440</v>
      </c>
      <c r="EX27" s="287">
        <f t="shared" si="265"/>
        <v>376</v>
      </c>
      <c r="EY27" s="287">
        <f t="shared" si="265"/>
        <v>400</v>
      </c>
      <c r="EZ27" s="287">
        <f t="shared" si="265"/>
        <v>392</v>
      </c>
      <c r="FA27" s="287">
        <f t="shared" si="265"/>
        <v>384</v>
      </c>
      <c r="FB27" s="287">
        <f t="shared" si="265"/>
        <v>424</v>
      </c>
      <c r="FC27" s="287">
        <f t="shared" si="265"/>
        <v>392</v>
      </c>
      <c r="FD27" s="287">
        <f t="shared" si="265"/>
        <v>376</v>
      </c>
      <c r="FE27" s="287">
        <f t="shared" si="265"/>
        <v>408</v>
      </c>
      <c r="FF27" s="287">
        <f t="shared" si="265"/>
        <v>368</v>
      </c>
      <c r="FG27" s="287">
        <f t="shared" si="265"/>
        <v>392</v>
      </c>
      <c r="FH27" s="287">
        <f t="shared" si="265"/>
        <v>400</v>
      </c>
      <c r="FI27" s="287">
        <f t="shared" si="265"/>
        <v>408</v>
      </c>
      <c r="FJ27" s="287">
        <f t="shared" si="265"/>
        <v>392</v>
      </c>
      <c r="FK27" s="287">
        <f t="shared" si="265"/>
        <v>400</v>
      </c>
      <c r="FL27" s="287">
        <f t="shared" si="265"/>
        <v>376</v>
      </c>
      <c r="FM27" s="287">
        <f t="shared" si="265"/>
        <v>400</v>
      </c>
      <c r="FN27" s="287">
        <f t="shared" si="265"/>
        <v>408</v>
      </c>
      <c r="FO27" s="287">
        <f t="shared" si="265"/>
        <v>392</v>
      </c>
      <c r="FP27" s="287">
        <f t="shared" si="265"/>
        <v>368</v>
      </c>
      <c r="FQ27" s="287">
        <f t="shared" si="265"/>
        <v>408</v>
      </c>
      <c r="FR27" s="287">
        <f t="shared" si="265"/>
        <v>368</v>
      </c>
      <c r="FS27" s="287">
        <f t="shared" si="265"/>
        <v>408</v>
      </c>
      <c r="FT27" s="287">
        <f t="shared" si="265"/>
        <v>384</v>
      </c>
      <c r="FU27" s="287">
        <f t="shared" si="265"/>
        <v>408</v>
      </c>
      <c r="FV27" s="287">
        <f t="shared" si="265"/>
        <v>408</v>
      </c>
      <c r="FW27" s="287">
        <f t="shared" si="265"/>
        <v>384</v>
      </c>
      <c r="FX27" s="287">
        <f t="shared" si="265"/>
        <v>376</v>
      </c>
      <c r="FY27" s="287">
        <f t="shared" si="265"/>
        <v>416</v>
      </c>
      <c r="FZ27" s="287">
        <f t="shared" si="265"/>
        <v>392</v>
      </c>
      <c r="GA27" s="287">
        <f t="shared" si="265"/>
        <v>408</v>
      </c>
      <c r="GB27" s="287">
        <f t="shared" si="265"/>
        <v>368</v>
      </c>
      <c r="GC27" s="287">
        <f t="shared" si="265"/>
        <v>392</v>
      </c>
      <c r="GD27" s="287">
        <f t="shared" si="265"/>
        <v>368</v>
      </c>
      <c r="GE27" s="287">
        <f t="shared" si="265"/>
        <v>424</v>
      </c>
      <c r="GF27" s="287">
        <f t="shared" si="265"/>
        <v>368</v>
      </c>
      <c r="GG27" s="287">
        <f t="shared" si="265"/>
        <v>408</v>
      </c>
      <c r="GH27" s="287">
        <f t="shared" si="265"/>
        <v>408</v>
      </c>
      <c r="GI27" s="287">
        <f t="shared" si="265"/>
        <v>384</v>
      </c>
      <c r="GJ27" s="287">
        <f t="shared" si="265"/>
        <v>392</v>
      </c>
      <c r="GK27" s="287">
        <f t="shared" si="265"/>
        <v>400</v>
      </c>
      <c r="GL27" s="287">
        <f t="shared" si="265"/>
        <v>392</v>
      </c>
      <c r="GM27" s="287">
        <f t="shared" ref="GM27:IX27" si="266">24*(GM6+GM7+GM5)+0.5*GM26</f>
        <v>424</v>
      </c>
      <c r="GN27" s="287">
        <f t="shared" si="266"/>
        <v>368</v>
      </c>
      <c r="GO27" s="287">
        <f t="shared" si="266"/>
        <v>376</v>
      </c>
      <c r="GP27" s="287">
        <f t="shared" si="266"/>
        <v>368</v>
      </c>
      <c r="GQ27" s="287">
        <f t="shared" si="266"/>
        <v>424</v>
      </c>
      <c r="GR27" s="287">
        <f t="shared" si="266"/>
        <v>368</v>
      </c>
      <c r="GS27" s="287">
        <f t="shared" si="266"/>
        <v>424</v>
      </c>
      <c r="GT27" s="287">
        <f t="shared" si="266"/>
        <v>392</v>
      </c>
      <c r="GU27" s="287">
        <f t="shared" si="266"/>
        <v>384</v>
      </c>
      <c r="GV27" s="287">
        <f t="shared" si="266"/>
        <v>408</v>
      </c>
      <c r="GW27" s="287">
        <f t="shared" si="266"/>
        <v>384</v>
      </c>
      <c r="GX27" s="287">
        <f t="shared" si="266"/>
        <v>392</v>
      </c>
      <c r="GY27" s="287">
        <f t="shared" si="266"/>
        <v>424</v>
      </c>
      <c r="GZ27" s="287">
        <f t="shared" si="266"/>
        <v>376</v>
      </c>
      <c r="HA27" s="287">
        <f t="shared" si="266"/>
        <v>376</v>
      </c>
      <c r="HB27" s="287">
        <f t="shared" si="266"/>
        <v>400</v>
      </c>
      <c r="HC27" s="287">
        <f t="shared" si="266"/>
        <v>392</v>
      </c>
      <c r="HD27" s="287">
        <f t="shared" si="266"/>
        <v>368</v>
      </c>
      <c r="HE27" s="287">
        <f t="shared" si="266"/>
        <v>440</v>
      </c>
      <c r="HF27" s="287">
        <f t="shared" si="266"/>
        <v>376</v>
      </c>
      <c r="HG27" s="287">
        <f t="shared" si="266"/>
        <v>400</v>
      </c>
      <c r="HH27" s="287">
        <f t="shared" si="266"/>
        <v>392</v>
      </c>
      <c r="HI27" s="287">
        <f t="shared" si="266"/>
        <v>384</v>
      </c>
      <c r="HJ27" s="287">
        <f t="shared" si="266"/>
        <v>424</v>
      </c>
      <c r="HK27" s="287">
        <f t="shared" si="266"/>
        <v>392</v>
      </c>
      <c r="HL27" s="287">
        <f t="shared" si="266"/>
        <v>368</v>
      </c>
      <c r="HM27" s="287">
        <f t="shared" si="266"/>
        <v>392</v>
      </c>
      <c r="HN27" s="287">
        <f t="shared" si="266"/>
        <v>384</v>
      </c>
      <c r="HO27" s="287">
        <f t="shared" si="266"/>
        <v>392</v>
      </c>
      <c r="HP27" s="287">
        <f t="shared" si="266"/>
        <v>384</v>
      </c>
      <c r="HQ27" s="287">
        <f t="shared" si="266"/>
        <v>424</v>
      </c>
      <c r="HR27" s="287">
        <f t="shared" si="266"/>
        <v>376</v>
      </c>
      <c r="HS27" s="287">
        <f t="shared" si="266"/>
        <v>416</v>
      </c>
      <c r="HT27" s="287">
        <f t="shared" si="266"/>
        <v>376</v>
      </c>
      <c r="HU27" s="287">
        <f t="shared" si="266"/>
        <v>384</v>
      </c>
      <c r="HV27" s="287">
        <f t="shared" si="266"/>
        <v>424</v>
      </c>
      <c r="HW27" s="287">
        <f t="shared" si="266"/>
        <v>392</v>
      </c>
      <c r="HX27" s="287">
        <f t="shared" si="266"/>
        <v>368</v>
      </c>
      <c r="HY27" s="287">
        <f t="shared" si="266"/>
        <v>408</v>
      </c>
      <c r="HZ27" s="287">
        <f t="shared" si="266"/>
        <v>368</v>
      </c>
      <c r="IA27" s="287">
        <f t="shared" si="266"/>
        <v>392</v>
      </c>
      <c r="IB27" s="287">
        <f t="shared" si="266"/>
        <v>400</v>
      </c>
      <c r="IC27" s="287">
        <f t="shared" si="266"/>
        <v>408</v>
      </c>
      <c r="ID27" s="287">
        <f t="shared" si="266"/>
        <v>392</v>
      </c>
      <c r="IE27" s="287">
        <f t="shared" si="266"/>
        <v>400</v>
      </c>
      <c r="IF27" s="287">
        <f t="shared" si="266"/>
        <v>376</v>
      </c>
      <c r="IG27" s="287">
        <f t="shared" si="266"/>
        <v>400</v>
      </c>
      <c r="IH27" s="287">
        <f t="shared" si="266"/>
        <v>408</v>
      </c>
      <c r="II27" s="287">
        <f t="shared" si="266"/>
        <v>392</v>
      </c>
      <c r="IJ27" s="287">
        <f t="shared" si="266"/>
        <v>368</v>
      </c>
      <c r="IK27" s="287">
        <f t="shared" si="266"/>
        <v>408</v>
      </c>
      <c r="IL27" s="287">
        <f t="shared" si="266"/>
        <v>368</v>
      </c>
      <c r="IM27" s="287">
        <f t="shared" si="266"/>
        <v>408</v>
      </c>
      <c r="IN27" s="287">
        <f t="shared" si="266"/>
        <v>384</v>
      </c>
      <c r="IO27" s="287">
        <f t="shared" si="266"/>
        <v>408</v>
      </c>
      <c r="IP27" s="287">
        <f t="shared" si="266"/>
        <v>408</v>
      </c>
      <c r="IQ27" s="287">
        <f t="shared" si="266"/>
        <v>384</v>
      </c>
      <c r="IR27" s="287">
        <f t="shared" si="266"/>
        <v>376</v>
      </c>
      <c r="IS27" s="287">
        <f t="shared" si="266"/>
        <v>416</v>
      </c>
      <c r="IT27" s="287">
        <f t="shared" si="266"/>
        <v>392</v>
      </c>
      <c r="IU27" s="287">
        <f t="shared" si="266"/>
        <v>408</v>
      </c>
      <c r="IV27" s="287">
        <f t="shared" si="266"/>
        <v>392</v>
      </c>
      <c r="IW27" s="287">
        <f t="shared" si="266"/>
        <v>376</v>
      </c>
      <c r="IX27" s="287">
        <f t="shared" si="266"/>
        <v>368</v>
      </c>
      <c r="IY27" s="287">
        <f t="shared" ref="IY27:LJ27" si="267">24*(IY6+IY7+IY5)+0.5*IY26</f>
        <v>424</v>
      </c>
      <c r="IZ27" s="287">
        <f t="shared" si="267"/>
        <v>368</v>
      </c>
      <c r="JA27" s="287">
        <f t="shared" si="267"/>
        <v>424</v>
      </c>
      <c r="JB27" s="287">
        <f t="shared" si="267"/>
        <v>392</v>
      </c>
      <c r="JC27" s="287">
        <f t="shared" si="267"/>
        <v>384</v>
      </c>
      <c r="JD27" s="287">
        <f t="shared" si="267"/>
        <v>408</v>
      </c>
      <c r="JE27" s="287">
        <f t="shared" si="267"/>
        <v>384</v>
      </c>
      <c r="JF27" s="287">
        <f t="shared" si="267"/>
        <v>392</v>
      </c>
      <c r="JG27" s="287">
        <f t="shared" si="267"/>
        <v>424</v>
      </c>
      <c r="JH27" s="287">
        <f t="shared" si="267"/>
        <v>368</v>
      </c>
      <c r="JI27" s="287">
        <f t="shared" si="267"/>
        <v>376</v>
      </c>
      <c r="JJ27" s="287">
        <f t="shared" si="267"/>
        <v>384</v>
      </c>
      <c r="JK27" s="287">
        <f t="shared" si="267"/>
        <v>408</v>
      </c>
      <c r="JL27" s="287">
        <f t="shared" si="267"/>
        <v>368</v>
      </c>
      <c r="JM27" s="287">
        <f t="shared" si="267"/>
        <v>440</v>
      </c>
      <c r="JN27" s="287">
        <f t="shared" si="267"/>
        <v>376</v>
      </c>
      <c r="JO27" s="287">
        <f t="shared" si="267"/>
        <v>384</v>
      </c>
      <c r="JP27" s="287">
        <f t="shared" si="267"/>
        <v>408</v>
      </c>
      <c r="JQ27" s="287">
        <f t="shared" si="267"/>
        <v>384</v>
      </c>
      <c r="JR27" s="287">
        <f t="shared" si="267"/>
        <v>408</v>
      </c>
      <c r="JS27" s="287">
        <f t="shared" si="267"/>
        <v>408</v>
      </c>
      <c r="JT27" s="287">
        <f t="shared" si="267"/>
        <v>368</v>
      </c>
      <c r="JU27" s="287">
        <f t="shared" si="267"/>
        <v>376</v>
      </c>
      <c r="JV27" s="287">
        <f t="shared" si="267"/>
        <v>400</v>
      </c>
      <c r="JW27" s="287">
        <f t="shared" si="267"/>
        <v>392</v>
      </c>
      <c r="JX27" s="287">
        <f t="shared" si="267"/>
        <v>368</v>
      </c>
      <c r="JY27" s="287">
        <f t="shared" si="267"/>
        <v>440</v>
      </c>
      <c r="JZ27" s="287">
        <f t="shared" si="267"/>
        <v>376</v>
      </c>
      <c r="KA27" s="287">
        <f t="shared" si="267"/>
        <v>400</v>
      </c>
      <c r="KB27" s="287">
        <f t="shared" si="267"/>
        <v>392</v>
      </c>
      <c r="KC27" s="287">
        <f t="shared" si="267"/>
        <v>384</v>
      </c>
      <c r="KD27" s="287">
        <f t="shared" si="267"/>
        <v>424</v>
      </c>
      <c r="KE27" s="287">
        <f t="shared" si="267"/>
        <v>392</v>
      </c>
      <c r="KF27" s="287">
        <f t="shared" si="267"/>
        <v>368</v>
      </c>
      <c r="KG27" s="287">
        <f t="shared" si="267"/>
        <v>392</v>
      </c>
      <c r="KH27" s="287">
        <f t="shared" si="267"/>
        <v>384</v>
      </c>
      <c r="KI27" s="287">
        <f t="shared" si="267"/>
        <v>392</v>
      </c>
      <c r="KJ27" s="287">
        <f t="shared" si="267"/>
        <v>384</v>
      </c>
      <c r="KK27" s="287">
        <f t="shared" si="267"/>
        <v>424</v>
      </c>
      <c r="KL27" s="287">
        <f t="shared" si="267"/>
        <v>376</v>
      </c>
      <c r="KM27" s="287">
        <f t="shared" si="267"/>
        <v>416</v>
      </c>
      <c r="KN27" s="287">
        <f t="shared" si="267"/>
        <v>376</v>
      </c>
      <c r="KO27" s="287">
        <f t="shared" si="267"/>
        <v>384</v>
      </c>
      <c r="KP27" s="287">
        <f t="shared" si="267"/>
        <v>424</v>
      </c>
      <c r="KQ27" s="287">
        <f t="shared" si="267"/>
        <v>392</v>
      </c>
      <c r="KR27" s="287">
        <f t="shared" si="267"/>
        <v>376</v>
      </c>
      <c r="KS27" s="287">
        <f t="shared" si="267"/>
        <v>408</v>
      </c>
      <c r="KT27" s="287">
        <f t="shared" si="267"/>
        <v>368</v>
      </c>
      <c r="KU27" s="287">
        <f t="shared" si="267"/>
        <v>408</v>
      </c>
      <c r="KV27" s="287">
        <f t="shared" si="267"/>
        <v>384</v>
      </c>
      <c r="KW27" s="287">
        <f t="shared" si="267"/>
        <v>408</v>
      </c>
      <c r="KX27" s="287">
        <f t="shared" si="267"/>
        <v>408</v>
      </c>
      <c r="KY27" s="287">
        <f t="shared" si="267"/>
        <v>384</v>
      </c>
      <c r="KZ27" s="287">
        <f t="shared" si="267"/>
        <v>376</v>
      </c>
      <c r="LA27" s="287">
        <f t="shared" si="267"/>
        <v>416</v>
      </c>
      <c r="LB27" s="287">
        <f t="shared" si="267"/>
        <v>392</v>
      </c>
      <c r="LC27" s="287">
        <f t="shared" si="267"/>
        <v>408</v>
      </c>
      <c r="LD27" s="287">
        <f t="shared" si="267"/>
        <v>368</v>
      </c>
      <c r="LE27" s="287">
        <f t="shared" si="267"/>
        <v>392</v>
      </c>
      <c r="LF27" s="287">
        <f t="shared" si="267"/>
        <v>368</v>
      </c>
      <c r="LG27" s="287">
        <f t="shared" si="267"/>
        <v>424</v>
      </c>
      <c r="LH27" s="287">
        <f t="shared" si="267"/>
        <v>368</v>
      </c>
      <c r="LI27" s="287">
        <f t="shared" si="267"/>
        <v>408</v>
      </c>
      <c r="LJ27" s="287">
        <f t="shared" si="267"/>
        <v>408</v>
      </c>
      <c r="LK27" s="287">
        <f t="shared" ref="LK27:NV27" si="268">24*(LK6+LK7+LK5)+0.5*LK26</f>
        <v>384</v>
      </c>
      <c r="LL27" s="287">
        <f t="shared" si="268"/>
        <v>392</v>
      </c>
      <c r="LM27" s="287">
        <f t="shared" si="268"/>
        <v>400</v>
      </c>
      <c r="LN27" s="287">
        <f t="shared" si="268"/>
        <v>392</v>
      </c>
      <c r="LO27" s="287">
        <f t="shared" si="268"/>
        <v>424</v>
      </c>
      <c r="LP27" s="287">
        <f t="shared" si="268"/>
        <v>368</v>
      </c>
      <c r="LQ27" s="287">
        <f t="shared" si="268"/>
        <v>376</v>
      </c>
      <c r="LR27" s="287">
        <f t="shared" si="268"/>
        <v>368</v>
      </c>
      <c r="LS27" s="287">
        <f t="shared" si="268"/>
        <v>424</v>
      </c>
      <c r="LT27" s="287">
        <f t="shared" si="268"/>
        <v>368</v>
      </c>
      <c r="LU27" s="287">
        <f t="shared" si="268"/>
        <v>424</v>
      </c>
      <c r="LV27" s="287">
        <f t="shared" si="268"/>
        <v>392</v>
      </c>
      <c r="LW27" s="287">
        <f t="shared" si="268"/>
        <v>384</v>
      </c>
      <c r="LX27" s="287">
        <f t="shared" si="268"/>
        <v>408</v>
      </c>
      <c r="LY27" s="287">
        <f t="shared" si="268"/>
        <v>384</v>
      </c>
      <c r="LZ27" s="287">
        <f t="shared" si="268"/>
        <v>392</v>
      </c>
      <c r="MA27" s="287">
        <f t="shared" si="268"/>
        <v>424</v>
      </c>
      <c r="MB27" s="287">
        <f t="shared" si="268"/>
        <v>368</v>
      </c>
      <c r="MC27" s="287">
        <f t="shared" si="268"/>
        <v>376</v>
      </c>
      <c r="MD27" s="287">
        <f t="shared" si="268"/>
        <v>384</v>
      </c>
      <c r="ME27" s="287">
        <f t="shared" si="268"/>
        <v>408</v>
      </c>
      <c r="MF27" s="287">
        <f t="shared" si="268"/>
        <v>368</v>
      </c>
      <c r="MG27" s="287">
        <f t="shared" si="268"/>
        <v>440</v>
      </c>
      <c r="MH27" s="287">
        <f t="shared" si="268"/>
        <v>376</v>
      </c>
      <c r="MI27" s="287">
        <f t="shared" si="268"/>
        <v>384</v>
      </c>
      <c r="MJ27" s="287">
        <f t="shared" si="268"/>
        <v>408</v>
      </c>
      <c r="MK27" s="287">
        <f t="shared" si="268"/>
        <v>384</v>
      </c>
      <c r="ML27" s="287">
        <f t="shared" si="268"/>
        <v>408</v>
      </c>
      <c r="MM27" s="287">
        <f t="shared" si="268"/>
        <v>408</v>
      </c>
      <c r="MN27" s="287">
        <f t="shared" si="268"/>
        <v>376</v>
      </c>
      <c r="MO27" s="287">
        <f t="shared" si="268"/>
        <v>392</v>
      </c>
      <c r="MP27" s="287">
        <f t="shared" si="268"/>
        <v>384</v>
      </c>
      <c r="MQ27" s="287">
        <f t="shared" si="268"/>
        <v>392</v>
      </c>
      <c r="MR27" s="287">
        <f t="shared" si="268"/>
        <v>384</v>
      </c>
      <c r="MS27" s="287">
        <f t="shared" si="268"/>
        <v>424</v>
      </c>
      <c r="MT27" s="287">
        <f t="shared" si="268"/>
        <v>376</v>
      </c>
      <c r="MU27" s="287">
        <f t="shared" si="268"/>
        <v>416</v>
      </c>
      <c r="MV27" s="287">
        <f t="shared" si="268"/>
        <v>376</v>
      </c>
      <c r="MW27" s="287">
        <f t="shared" si="268"/>
        <v>384</v>
      </c>
      <c r="MX27" s="287">
        <f t="shared" si="268"/>
        <v>424</v>
      </c>
      <c r="MY27" s="287">
        <f t="shared" si="268"/>
        <v>392</v>
      </c>
      <c r="MZ27" s="287">
        <f t="shared" si="268"/>
        <v>368</v>
      </c>
      <c r="NA27" s="287">
        <f t="shared" si="268"/>
        <v>408</v>
      </c>
      <c r="NB27" s="287">
        <f t="shared" si="268"/>
        <v>368</v>
      </c>
      <c r="NC27" s="287">
        <f t="shared" si="268"/>
        <v>392</v>
      </c>
      <c r="ND27" s="287">
        <f t="shared" si="268"/>
        <v>400</v>
      </c>
      <c r="NE27" s="287">
        <f t="shared" si="268"/>
        <v>408</v>
      </c>
      <c r="NF27" s="287">
        <f t="shared" si="268"/>
        <v>392</v>
      </c>
      <c r="NG27" s="287">
        <f t="shared" si="268"/>
        <v>400</v>
      </c>
      <c r="NH27" s="287">
        <f t="shared" si="268"/>
        <v>376</v>
      </c>
      <c r="NI27" s="287">
        <f t="shared" si="268"/>
        <v>400</v>
      </c>
      <c r="NJ27" s="287">
        <f t="shared" si="268"/>
        <v>408</v>
      </c>
      <c r="NK27" s="287">
        <f t="shared" si="268"/>
        <v>392</v>
      </c>
      <c r="NL27" s="287">
        <f t="shared" si="268"/>
        <v>368</v>
      </c>
      <c r="NM27" s="287">
        <f t="shared" si="268"/>
        <v>408</v>
      </c>
      <c r="NN27" s="287">
        <f t="shared" si="268"/>
        <v>368</v>
      </c>
      <c r="NO27" s="287">
        <f t="shared" si="268"/>
        <v>408</v>
      </c>
      <c r="NP27" s="287">
        <f t="shared" si="268"/>
        <v>384</v>
      </c>
      <c r="NQ27" s="287">
        <f t="shared" si="268"/>
        <v>408</v>
      </c>
      <c r="NR27" s="287">
        <f t="shared" si="268"/>
        <v>408</v>
      </c>
      <c r="NS27" s="287">
        <f t="shared" si="268"/>
        <v>384</v>
      </c>
      <c r="NT27" s="287">
        <f t="shared" si="268"/>
        <v>376</v>
      </c>
      <c r="NU27" s="287">
        <f t="shared" si="268"/>
        <v>416</v>
      </c>
      <c r="NV27" s="287">
        <f t="shared" si="268"/>
        <v>392</v>
      </c>
      <c r="NW27" s="287">
        <f t="shared" ref="NW27:PF27" si="269">24*(NW6+NW7+NW5)+0.5*NW26</f>
        <v>408</v>
      </c>
      <c r="NX27" s="287">
        <f t="shared" si="269"/>
        <v>368</v>
      </c>
      <c r="NY27" s="287">
        <f t="shared" si="269"/>
        <v>392</v>
      </c>
      <c r="NZ27" s="287">
        <f t="shared" si="269"/>
        <v>368</v>
      </c>
      <c r="OA27" s="287">
        <f t="shared" si="269"/>
        <v>424</v>
      </c>
      <c r="OB27" s="287">
        <f t="shared" si="269"/>
        <v>368</v>
      </c>
      <c r="OC27" s="287">
        <f t="shared" si="269"/>
        <v>408</v>
      </c>
      <c r="OD27" s="287">
        <f t="shared" si="269"/>
        <v>408</v>
      </c>
      <c r="OE27" s="287">
        <f t="shared" si="269"/>
        <v>384</v>
      </c>
      <c r="OF27" s="287">
        <f t="shared" si="269"/>
        <v>392</v>
      </c>
      <c r="OG27" s="287">
        <f t="shared" si="269"/>
        <v>400</v>
      </c>
      <c r="OH27" s="287">
        <f t="shared" si="269"/>
        <v>392</v>
      </c>
      <c r="OI27" s="287">
        <f t="shared" si="269"/>
        <v>424</v>
      </c>
      <c r="OJ27" s="287">
        <f t="shared" si="269"/>
        <v>376</v>
      </c>
      <c r="OK27" s="287">
        <f t="shared" si="269"/>
        <v>376</v>
      </c>
      <c r="OL27" s="287">
        <f t="shared" si="269"/>
        <v>384</v>
      </c>
      <c r="OM27" s="287">
        <f t="shared" si="269"/>
        <v>408</v>
      </c>
      <c r="ON27" s="287">
        <f t="shared" si="269"/>
        <v>368</v>
      </c>
      <c r="OO27" s="287">
        <f t="shared" si="269"/>
        <v>440</v>
      </c>
      <c r="OP27" s="287">
        <f t="shared" si="269"/>
        <v>376</v>
      </c>
      <c r="OQ27" s="287">
        <f t="shared" si="269"/>
        <v>384</v>
      </c>
      <c r="OR27" s="287">
        <f t="shared" si="269"/>
        <v>408</v>
      </c>
      <c r="OS27" s="287">
        <f t="shared" si="269"/>
        <v>384</v>
      </c>
      <c r="OT27" s="287">
        <f t="shared" si="269"/>
        <v>408</v>
      </c>
      <c r="OU27" s="287">
        <f t="shared" si="269"/>
        <v>408</v>
      </c>
      <c r="OV27" s="287">
        <f t="shared" si="269"/>
        <v>368</v>
      </c>
      <c r="OW27" s="287">
        <f t="shared" si="269"/>
        <v>376</v>
      </c>
      <c r="OX27" s="287">
        <f t="shared" si="269"/>
        <v>400</v>
      </c>
      <c r="OY27" s="287">
        <f t="shared" si="269"/>
        <v>392</v>
      </c>
      <c r="OZ27" s="287">
        <f t="shared" si="269"/>
        <v>368</v>
      </c>
      <c r="PA27" s="287">
        <f t="shared" si="269"/>
        <v>440</v>
      </c>
      <c r="PB27" s="287">
        <f t="shared" si="269"/>
        <v>376</v>
      </c>
      <c r="PC27" s="287">
        <f t="shared" si="269"/>
        <v>400</v>
      </c>
      <c r="PD27" s="287">
        <f t="shared" si="269"/>
        <v>392</v>
      </c>
      <c r="PE27" s="287">
        <f t="shared" si="269"/>
        <v>384</v>
      </c>
      <c r="PF27" s="287">
        <f t="shared" si="269"/>
        <v>424</v>
      </c>
    </row>
    <row r="28" spans="1:422">
      <c r="A28" s="286"/>
      <c r="B28" s="287">
        <f>SUM(C28:N28)</f>
        <v>8760</v>
      </c>
      <c r="C28" s="287">
        <f t="shared" ref="C28:BN28" si="270">SUM(C26:C27)</f>
        <v>744</v>
      </c>
      <c r="D28" s="287">
        <f t="shared" si="270"/>
        <v>672</v>
      </c>
      <c r="E28" s="287">
        <f t="shared" si="270"/>
        <v>744</v>
      </c>
      <c r="F28" s="287">
        <f t="shared" si="270"/>
        <v>720</v>
      </c>
      <c r="G28" s="287">
        <f t="shared" si="270"/>
        <v>744</v>
      </c>
      <c r="H28" s="287">
        <f t="shared" si="270"/>
        <v>720</v>
      </c>
      <c r="I28" s="287">
        <f t="shared" si="270"/>
        <v>744</v>
      </c>
      <c r="J28" s="287">
        <f t="shared" si="270"/>
        <v>744</v>
      </c>
      <c r="K28" s="287">
        <f t="shared" si="270"/>
        <v>720</v>
      </c>
      <c r="L28" s="287">
        <f t="shared" si="270"/>
        <v>744</v>
      </c>
      <c r="M28" s="287">
        <f t="shared" si="270"/>
        <v>720</v>
      </c>
      <c r="N28" s="287">
        <f t="shared" si="270"/>
        <v>744</v>
      </c>
      <c r="O28" s="287">
        <f t="shared" si="270"/>
        <v>744</v>
      </c>
      <c r="P28" s="287">
        <f t="shared" si="270"/>
        <v>696</v>
      </c>
      <c r="Q28" s="287">
        <f t="shared" si="270"/>
        <v>744</v>
      </c>
      <c r="R28" s="287">
        <f t="shared" si="270"/>
        <v>720</v>
      </c>
      <c r="S28" s="287">
        <f t="shared" si="270"/>
        <v>744</v>
      </c>
      <c r="T28" s="287">
        <f t="shared" si="270"/>
        <v>720</v>
      </c>
      <c r="U28" s="287">
        <f t="shared" si="270"/>
        <v>744</v>
      </c>
      <c r="V28" s="287">
        <f t="shared" si="270"/>
        <v>744</v>
      </c>
      <c r="W28" s="287">
        <f t="shared" si="270"/>
        <v>720</v>
      </c>
      <c r="X28" s="287">
        <f t="shared" si="270"/>
        <v>744</v>
      </c>
      <c r="Y28" s="287">
        <f t="shared" si="270"/>
        <v>720</v>
      </c>
      <c r="Z28" s="287">
        <f t="shared" si="270"/>
        <v>744</v>
      </c>
      <c r="AA28" s="287">
        <f t="shared" si="270"/>
        <v>744</v>
      </c>
      <c r="AB28" s="287">
        <f t="shared" si="270"/>
        <v>672</v>
      </c>
      <c r="AC28" s="287">
        <f t="shared" si="270"/>
        <v>744</v>
      </c>
      <c r="AD28" s="287">
        <f t="shared" si="270"/>
        <v>720</v>
      </c>
      <c r="AE28" s="287">
        <f t="shared" si="270"/>
        <v>744</v>
      </c>
      <c r="AF28" s="287">
        <f t="shared" si="270"/>
        <v>720</v>
      </c>
      <c r="AG28" s="287">
        <f t="shared" si="270"/>
        <v>744</v>
      </c>
      <c r="AH28" s="287">
        <f t="shared" si="270"/>
        <v>744</v>
      </c>
      <c r="AI28" s="287">
        <f t="shared" si="270"/>
        <v>720</v>
      </c>
      <c r="AJ28" s="287">
        <f t="shared" si="270"/>
        <v>744</v>
      </c>
      <c r="AK28" s="287">
        <f t="shared" si="270"/>
        <v>720</v>
      </c>
      <c r="AL28" s="287">
        <f t="shared" si="270"/>
        <v>744</v>
      </c>
      <c r="AM28" s="287">
        <f t="shared" si="270"/>
        <v>744</v>
      </c>
      <c r="AN28" s="287">
        <f t="shared" si="270"/>
        <v>672</v>
      </c>
      <c r="AO28" s="287">
        <f t="shared" si="270"/>
        <v>744</v>
      </c>
      <c r="AP28" s="287">
        <f t="shared" si="270"/>
        <v>720</v>
      </c>
      <c r="AQ28" s="287">
        <f t="shared" si="270"/>
        <v>744</v>
      </c>
      <c r="AR28" s="287">
        <f t="shared" si="270"/>
        <v>720</v>
      </c>
      <c r="AS28" s="287">
        <f t="shared" si="270"/>
        <v>744</v>
      </c>
      <c r="AT28" s="287">
        <f t="shared" si="270"/>
        <v>744</v>
      </c>
      <c r="AU28" s="287">
        <f t="shared" si="270"/>
        <v>720</v>
      </c>
      <c r="AV28" s="287">
        <f t="shared" si="270"/>
        <v>744</v>
      </c>
      <c r="AW28" s="287">
        <f t="shared" si="270"/>
        <v>720</v>
      </c>
      <c r="AX28" s="287">
        <f t="shared" si="270"/>
        <v>744</v>
      </c>
      <c r="AY28" s="287">
        <f t="shared" si="270"/>
        <v>744</v>
      </c>
      <c r="AZ28" s="287">
        <f t="shared" si="270"/>
        <v>672</v>
      </c>
      <c r="BA28" s="287">
        <f t="shared" si="270"/>
        <v>744</v>
      </c>
      <c r="BB28" s="287">
        <f t="shared" si="270"/>
        <v>720</v>
      </c>
      <c r="BC28" s="287">
        <f t="shared" si="270"/>
        <v>744</v>
      </c>
      <c r="BD28" s="287">
        <f t="shared" si="270"/>
        <v>720</v>
      </c>
      <c r="BE28" s="287">
        <f t="shared" si="270"/>
        <v>744</v>
      </c>
      <c r="BF28" s="287">
        <f t="shared" si="270"/>
        <v>744</v>
      </c>
      <c r="BG28" s="287">
        <f t="shared" si="270"/>
        <v>720</v>
      </c>
      <c r="BH28" s="287">
        <f t="shared" si="270"/>
        <v>744</v>
      </c>
      <c r="BI28" s="287">
        <f t="shared" si="270"/>
        <v>720</v>
      </c>
      <c r="BJ28" s="287">
        <f t="shared" si="270"/>
        <v>744</v>
      </c>
      <c r="BK28" s="287">
        <f t="shared" si="270"/>
        <v>744</v>
      </c>
      <c r="BL28" s="287">
        <f t="shared" si="270"/>
        <v>696</v>
      </c>
      <c r="BM28" s="287">
        <f t="shared" si="270"/>
        <v>744</v>
      </c>
      <c r="BN28" s="287">
        <f t="shared" si="270"/>
        <v>720</v>
      </c>
      <c r="BO28" s="287">
        <f t="shared" ref="BO28:DZ28" si="271">SUM(BO26:BO27)</f>
        <v>744</v>
      </c>
      <c r="BP28" s="287">
        <f t="shared" si="271"/>
        <v>720</v>
      </c>
      <c r="BQ28" s="287">
        <f t="shared" si="271"/>
        <v>744</v>
      </c>
      <c r="BR28" s="287">
        <f t="shared" si="271"/>
        <v>744</v>
      </c>
      <c r="BS28" s="287">
        <f t="shared" si="271"/>
        <v>720</v>
      </c>
      <c r="BT28" s="287">
        <f t="shared" si="271"/>
        <v>744</v>
      </c>
      <c r="BU28" s="287">
        <f t="shared" si="271"/>
        <v>720</v>
      </c>
      <c r="BV28" s="287">
        <f t="shared" si="271"/>
        <v>744</v>
      </c>
      <c r="BW28" s="287">
        <f t="shared" si="271"/>
        <v>744</v>
      </c>
      <c r="BX28" s="287">
        <f t="shared" si="271"/>
        <v>672</v>
      </c>
      <c r="BY28" s="287">
        <f t="shared" si="271"/>
        <v>744</v>
      </c>
      <c r="BZ28" s="287">
        <f t="shared" si="271"/>
        <v>720</v>
      </c>
      <c r="CA28" s="287">
        <f t="shared" si="271"/>
        <v>744</v>
      </c>
      <c r="CB28" s="287">
        <f t="shared" si="271"/>
        <v>720</v>
      </c>
      <c r="CC28" s="287">
        <f t="shared" si="271"/>
        <v>744</v>
      </c>
      <c r="CD28" s="287">
        <f t="shared" si="271"/>
        <v>744</v>
      </c>
      <c r="CE28" s="287">
        <f t="shared" si="271"/>
        <v>720</v>
      </c>
      <c r="CF28" s="287">
        <f t="shared" si="271"/>
        <v>744</v>
      </c>
      <c r="CG28" s="287">
        <f t="shared" si="271"/>
        <v>720</v>
      </c>
      <c r="CH28" s="287">
        <f t="shared" si="271"/>
        <v>744</v>
      </c>
      <c r="CI28" s="287">
        <f t="shared" si="271"/>
        <v>744</v>
      </c>
      <c r="CJ28" s="287">
        <f t="shared" si="271"/>
        <v>672</v>
      </c>
      <c r="CK28" s="287">
        <f t="shared" si="271"/>
        <v>744</v>
      </c>
      <c r="CL28" s="287">
        <f t="shared" si="271"/>
        <v>720</v>
      </c>
      <c r="CM28" s="287">
        <f t="shared" si="271"/>
        <v>744</v>
      </c>
      <c r="CN28" s="287">
        <f t="shared" si="271"/>
        <v>720</v>
      </c>
      <c r="CO28" s="287">
        <f t="shared" si="271"/>
        <v>744</v>
      </c>
      <c r="CP28" s="287">
        <f t="shared" si="271"/>
        <v>744</v>
      </c>
      <c r="CQ28" s="287">
        <f t="shared" si="271"/>
        <v>720</v>
      </c>
      <c r="CR28" s="287">
        <f t="shared" si="271"/>
        <v>744</v>
      </c>
      <c r="CS28" s="287">
        <f t="shared" si="271"/>
        <v>720</v>
      </c>
      <c r="CT28" s="287">
        <f t="shared" si="271"/>
        <v>744</v>
      </c>
      <c r="CU28" s="287">
        <f t="shared" si="271"/>
        <v>744</v>
      </c>
      <c r="CV28" s="287">
        <f t="shared" si="271"/>
        <v>672</v>
      </c>
      <c r="CW28" s="287">
        <f t="shared" si="271"/>
        <v>744</v>
      </c>
      <c r="CX28" s="287">
        <f t="shared" si="271"/>
        <v>720</v>
      </c>
      <c r="CY28" s="287">
        <f t="shared" si="271"/>
        <v>744</v>
      </c>
      <c r="CZ28" s="287">
        <f t="shared" si="271"/>
        <v>720</v>
      </c>
      <c r="DA28" s="287">
        <f t="shared" si="271"/>
        <v>744</v>
      </c>
      <c r="DB28" s="287">
        <f t="shared" si="271"/>
        <v>744</v>
      </c>
      <c r="DC28" s="287">
        <f t="shared" si="271"/>
        <v>720</v>
      </c>
      <c r="DD28" s="287">
        <f t="shared" si="271"/>
        <v>744</v>
      </c>
      <c r="DE28" s="287">
        <f t="shared" si="271"/>
        <v>720</v>
      </c>
      <c r="DF28" s="287">
        <f t="shared" si="271"/>
        <v>744</v>
      </c>
      <c r="DG28" s="287">
        <f t="shared" si="271"/>
        <v>744</v>
      </c>
      <c r="DH28" s="287">
        <f t="shared" si="271"/>
        <v>696</v>
      </c>
      <c r="DI28" s="287">
        <f t="shared" si="271"/>
        <v>744</v>
      </c>
      <c r="DJ28" s="287">
        <f t="shared" si="271"/>
        <v>720</v>
      </c>
      <c r="DK28" s="287">
        <f t="shared" si="271"/>
        <v>744</v>
      </c>
      <c r="DL28" s="287">
        <f t="shared" si="271"/>
        <v>720</v>
      </c>
      <c r="DM28" s="287">
        <f t="shared" si="271"/>
        <v>744</v>
      </c>
      <c r="DN28" s="287">
        <f t="shared" si="271"/>
        <v>744</v>
      </c>
      <c r="DO28" s="287">
        <f t="shared" si="271"/>
        <v>720</v>
      </c>
      <c r="DP28" s="287">
        <f t="shared" si="271"/>
        <v>744</v>
      </c>
      <c r="DQ28" s="287">
        <f t="shared" si="271"/>
        <v>720</v>
      </c>
      <c r="DR28" s="287">
        <f t="shared" si="271"/>
        <v>744</v>
      </c>
      <c r="DS28" s="287">
        <f t="shared" si="271"/>
        <v>744</v>
      </c>
      <c r="DT28" s="287">
        <f t="shared" si="271"/>
        <v>672</v>
      </c>
      <c r="DU28" s="287">
        <f t="shared" si="271"/>
        <v>744</v>
      </c>
      <c r="DV28" s="287">
        <f t="shared" si="271"/>
        <v>720</v>
      </c>
      <c r="DW28" s="287">
        <f t="shared" si="271"/>
        <v>744</v>
      </c>
      <c r="DX28" s="287">
        <f t="shared" si="271"/>
        <v>720</v>
      </c>
      <c r="DY28" s="287">
        <f t="shared" si="271"/>
        <v>744</v>
      </c>
      <c r="DZ28" s="287">
        <f t="shared" si="271"/>
        <v>744</v>
      </c>
      <c r="EA28" s="287">
        <f t="shared" ref="EA28:GL28" si="272">SUM(EA26:EA27)</f>
        <v>720</v>
      </c>
      <c r="EB28" s="287">
        <f t="shared" si="272"/>
        <v>744</v>
      </c>
      <c r="EC28" s="287">
        <f t="shared" si="272"/>
        <v>720</v>
      </c>
      <c r="ED28" s="287">
        <f t="shared" si="272"/>
        <v>744</v>
      </c>
      <c r="EE28" s="287">
        <f t="shared" si="272"/>
        <v>744</v>
      </c>
      <c r="EF28" s="287">
        <f t="shared" si="272"/>
        <v>672</v>
      </c>
      <c r="EG28" s="287">
        <f t="shared" si="272"/>
        <v>744</v>
      </c>
      <c r="EH28" s="287">
        <f t="shared" si="272"/>
        <v>720</v>
      </c>
      <c r="EI28" s="287">
        <f t="shared" si="272"/>
        <v>744</v>
      </c>
      <c r="EJ28" s="287">
        <f t="shared" si="272"/>
        <v>720</v>
      </c>
      <c r="EK28" s="287">
        <f t="shared" si="272"/>
        <v>744</v>
      </c>
      <c r="EL28" s="287">
        <f t="shared" si="272"/>
        <v>744</v>
      </c>
      <c r="EM28" s="287">
        <f t="shared" si="272"/>
        <v>720</v>
      </c>
      <c r="EN28" s="287">
        <f t="shared" si="272"/>
        <v>744</v>
      </c>
      <c r="EO28" s="287">
        <f t="shared" si="272"/>
        <v>720</v>
      </c>
      <c r="EP28" s="287">
        <f t="shared" si="272"/>
        <v>744</v>
      </c>
      <c r="EQ28" s="287">
        <f t="shared" si="272"/>
        <v>744</v>
      </c>
      <c r="ER28" s="287">
        <f t="shared" si="272"/>
        <v>672</v>
      </c>
      <c r="ES28" s="287">
        <f t="shared" si="272"/>
        <v>744</v>
      </c>
      <c r="ET28" s="287">
        <f t="shared" si="272"/>
        <v>720</v>
      </c>
      <c r="EU28" s="287">
        <f t="shared" si="272"/>
        <v>744</v>
      </c>
      <c r="EV28" s="287">
        <f t="shared" si="272"/>
        <v>720</v>
      </c>
      <c r="EW28" s="287">
        <f t="shared" si="272"/>
        <v>744</v>
      </c>
      <c r="EX28" s="287">
        <f t="shared" si="272"/>
        <v>744</v>
      </c>
      <c r="EY28" s="287">
        <f t="shared" si="272"/>
        <v>720</v>
      </c>
      <c r="EZ28" s="287">
        <f t="shared" si="272"/>
        <v>744</v>
      </c>
      <c r="FA28" s="287">
        <f t="shared" si="272"/>
        <v>720</v>
      </c>
      <c r="FB28" s="287">
        <f t="shared" si="272"/>
        <v>744</v>
      </c>
      <c r="FC28" s="287">
        <f t="shared" si="272"/>
        <v>744</v>
      </c>
      <c r="FD28" s="287">
        <f t="shared" si="272"/>
        <v>696</v>
      </c>
      <c r="FE28" s="287">
        <f t="shared" si="272"/>
        <v>744</v>
      </c>
      <c r="FF28" s="287">
        <f t="shared" si="272"/>
        <v>720</v>
      </c>
      <c r="FG28" s="287">
        <f t="shared" si="272"/>
        <v>744</v>
      </c>
      <c r="FH28" s="287">
        <f t="shared" si="272"/>
        <v>720</v>
      </c>
      <c r="FI28" s="287">
        <f t="shared" si="272"/>
        <v>744</v>
      </c>
      <c r="FJ28" s="287">
        <f t="shared" si="272"/>
        <v>744</v>
      </c>
      <c r="FK28" s="287">
        <f t="shared" si="272"/>
        <v>720</v>
      </c>
      <c r="FL28" s="287">
        <f t="shared" si="272"/>
        <v>744</v>
      </c>
      <c r="FM28" s="287">
        <f t="shared" si="272"/>
        <v>720</v>
      </c>
      <c r="FN28" s="287">
        <f t="shared" si="272"/>
        <v>744</v>
      </c>
      <c r="FO28" s="287">
        <f t="shared" si="272"/>
        <v>744</v>
      </c>
      <c r="FP28" s="287">
        <f t="shared" si="272"/>
        <v>672</v>
      </c>
      <c r="FQ28" s="287">
        <f t="shared" si="272"/>
        <v>744</v>
      </c>
      <c r="FR28" s="287">
        <f t="shared" si="272"/>
        <v>720</v>
      </c>
      <c r="FS28" s="287">
        <f t="shared" si="272"/>
        <v>744</v>
      </c>
      <c r="FT28" s="287">
        <f t="shared" si="272"/>
        <v>720</v>
      </c>
      <c r="FU28" s="287">
        <f t="shared" si="272"/>
        <v>744</v>
      </c>
      <c r="FV28" s="287">
        <f t="shared" si="272"/>
        <v>744</v>
      </c>
      <c r="FW28" s="287">
        <f t="shared" si="272"/>
        <v>720</v>
      </c>
      <c r="FX28" s="287">
        <f t="shared" si="272"/>
        <v>744</v>
      </c>
      <c r="FY28" s="287">
        <f t="shared" si="272"/>
        <v>720</v>
      </c>
      <c r="FZ28" s="287">
        <f t="shared" si="272"/>
        <v>744</v>
      </c>
      <c r="GA28" s="287">
        <f t="shared" si="272"/>
        <v>744</v>
      </c>
      <c r="GB28" s="287">
        <f t="shared" si="272"/>
        <v>672</v>
      </c>
      <c r="GC28" s="287">
        <f t="shared" si="272"/>
        <v>744</v>
      </c>
      <c r="GD28" s="287">
        <f t="shared" si="272"/>
        <v>720</v>
      </c>
      <c r="GE28" s="287">
        <f t="shared" si="272"/>
        <v>744</v>
      </c>
      <c r="GF28" s="287">
        <f t="shared" si="272"/>
        <v>720</v>
      </c>
      <c r="GG28" s="287">
        <f t="shared" si="272"/>
        <v>744</v>
      </c>
      <c r="GH28" s="287">
        <f t="shared" si="272"/>
        <v>744</v>
      </c>
      <c r="GI28" s="287">
        <f t="shared" si="272"/>
        <v>720</v>
      </c>
      <c r="GJ28" s="287">
        <f t="shared" si="272"/>
        <v>744</v>
      </c>
      <c r="GK28" s="287">
        <f t="shared" si="272"/>
        <v>720</v>
      </c>
      <c r="GL28" s="287">
        <f t="shared" si="272"/>
        <v>744</v>
      </c>
      <c r="GM28" s="287">
        <f t="shared" ref="GM28:IX28" si="273">SUM(GM26:GM27)</f>
        <v>744</v>
      </c>
      <c r="GN28" s="287">
        <f t="shared" si="273"/>
        <v>672</v>
      </c>
      <c r="GO28" s="287">
        <f t="shared" si="273"/>
        <v>744</v>
      </c>
      <c r="GP28" s="287">
        <f t="shared" si="273"/>
        <v>720</v>
      </c>
      <c r="GQ28" s="287">
        <f t="shared" si="273"/>
        <v>744</v>
      </c>
      <c r="GR28" s="287">
        <f t="shared" si="273"/>
        <v>720</v>
      </c>
      <c r="GS28" s="287">
        <f t="shared" si="273"/>
        <v>744</v>
      </c>
      <c r="GT28" s="287">
        <f t="shared" si="273"/>
        <v>744</v>
      </c>
      <c r="GU28" s="287">
        <f t="shared" si="273"/>
        <v>720</v>
      </c>
      <c r="GV28" s="287">
        <f t="shared" si="273"/>
        <v>744</v>
      </c>
      <c r="GW28" s="287">
        <f t="shared" si="273"/>
        <v>720</v>
      </c>
      <c r="GX28" s="287">
        <f t="shared" si="273"/>
        <v>744</v>
      </c>
      <c r="GY28" s="287">
        <f t="shared" si="273"/>
        <v>744</v>
      </c>
      <c r="GZ28" s="287">
        <f t="shared" si="273"/>
        <v>696</v>
      </c>
      <c r="HA28" s="287">
        <f t="shared" si="273"/>
        <v>744</v>
      </c>
      <c r="HB28" s="287">
        <f t="shared" si="273"/>
        <v>720</v>
      </c>
      <c r="HC28" s="287">
        <f t="shared" si="273"/>
        <v>744</v>
      </c>
      <c r="HD28" s="287">
        <f t="shared" si="273"/>
        <v>720</v>
      </c>
      <c r="HE28" s="287">
        <f t="shared" si="273"/>
        <v>744</v>
      </c>
      <c r="HF28" s="287">
        <f t="shared" si="273"/>
        <v>744</v>
      </c>
      <c r="HG28" s="287">
        <f t="shared" si="273"/>
        <v>720</v>
      </c>
      <c r="HH28" s="287">
        <f t="shared" si="273"/>
        <v>744</v>
      </c>
      <c r="HI28" s="287">
        <f t="shared" si="273"/>
        <v>720</v>
      </c>
      <c r="HJ28" s="287">
        <f t="shared" si="273"/>
        <v>744</v>
      </c>
      <c r="HK28" s="287">
        <f t="shared" si="273"/>
        <v>744</v>
      </c>
      <c r="HL28" s="287">
        <f t="shared" si="273"/>
        <v>672</v>
      </c>
      <c r="HM28" s="287">
        <f t="shared" si="273"/>
        <v>744</v>
      </c>
      <c r="HN28" s="287">
        <f t="shared" si="273"/>
        <v>720</v>
      </c>
      <c r="HO28" s="287">
        <f t="shared" si="273"/>
        <v>744</v>
      </c>
      <c r="HP28" s="287">
        <f t="shared" si="273"/>
        <v>720</v>
      </c>
      <c r="HQ28" s="287">
        <f t="shared" si="273"/>
        <v>744</v>
      </c>
      <c r="HR28" s="287">
        <f t="shared" si="273"/>
        <v>744</v>
      </c>
      <c r="HS28" s="287">
        <f t="shared" si="273"/>
        <v>720</v>
      </c>
      <c r="HT28" s="287">
        <f t="shared" si="273"/>
        <v>744</v>
      </c>
      <c r="HU28" s="287">
        <f t="shared" si="273"/>
        <v>720</v>
      </c>
      <c r="HV28" s="287">
        <f t="shared" si="273"/>
        <v>744</v>
      </c>
      <c r="HW28" s="287">
        <f t="shared" si="273"/>
        <v>744</v>
      </c>
      <c r="HX28" s="287">
        <f t="shared" si="273"/>
        <v>672</v>
      </c>
      <c r="HY28" s="287">
        <f t="shared" si="273"/>
        <v>744</v>
      </c>
      <c r="HZ28" s="287">
        <f t="shared" si="273"/>
        <v>720</v>
      </c>
      <c r="IA28" s="287">
        <f t="shared" si="273"/>
        <v>744</v>
      </c>
      <c r="IB28" s="287">
        <f t="shared" si="273"/>
        <v>720</v>
      </c>
      <c r="IC28" s="287">
        <f t="shared" si="273"/>
        <v>744</v>
      </c>
      <c r="ID28" s="287">
        <f t="shared" si="273"/>
        <v>744</v>
      </c>
      <c r="IE28" s="287">
        <f t="shared" si="273"/>
        <v>720</v>
      </c>
      <c r="IF28" s="287">
        <f t="shared" si="273"/>
        <v>744</v>
      </c>
      <c r="IG28" s="287">
        <f t="shared" si="273"/>
        <v>720</v>
      </c>
      <c r="IH28" s="287">
        <f t="shared" si="273"/>
        <v>744</v>
      </c>
      <c r="II28" s="287">
        <f t="shared" si="273"/>
        <v>744</v>
      </c>
      <c r="IJ28" s="287">
        <f t="shared" si="273"/>
        <v>672</v>
      </c>
      <c r="IK28" s="287">
        <f t="shared" si="273"/>
        <v>744</v>
      </c>
      <c r="IL28" s="287">
        <f t="shared" si="273"/>
        <v>720</v>
      </c>
      <c r="IM28" s="287">
        <f t="shared" si="273"/>
        <v>744</v>
      </c>
      <c r="IN28" s="287">
        <f t="shared" si="273"/>
        <v>720</v>
      </c>
      <c r="IO28" s="287">
        <f t="shared" si="273"/>
        <v>744</v>
      </c>
      <c r="IP28" s="287">
        <f t="shared" si="273"/>
        <v>744</v>
      </c>
      <c r="IQ28" s="287">
        <f t="shared" si="273"/>
        <v>720</v>
      </c>
      <c r="IR28" s="287">
        <f t="shared" si="273"/>
        <v>744</v>
      </c>
      <c r="IS28" s="287">
        <f t="shared" si="273"/>
        <v>720</v>
      </c>
      <c r="IT28" s="287">
        <f t="shared" si="273"/>
        <v>744</v>
      </c>
      <c r="IU28" s="287">
        <f t="shared" si="273"/>
        <v>744</v>
      </c>
      <c r="IV28" s="287">
        <f t="shared" si="273"/>
        <v>696</v>
      </c>
      <c r="IW28" s="287">
        <f t="shared" si="273"/>
        <v>744</v>
      </c>
      <c r="IX28" s="287">
        <f t="shared" si="273"/>
        <v>720</v>
      </c>
      <c r="IY28" s="287">
        <f t="shared" ref="IY28:LJ28" si="274">SUM(IY26:IY27)</f>
        <v>744</v>
      </c>
      <c r="IZ28" s="287">
        <f t="shared" si="274"/>
        <v>720</v>
      </c>
      <c r="JA28" s="287">
        <f t="shared" si="274"/>
        <v>744</v>
      </c>
      <c r="JB28" s="287">
        <f t="shared" si="274"/>
        <v>744</v>
      </c>
      <c r="JC28" s="287">
        <f t="shared" si="274"/>
        <v>720</v>
      </c>
      <c r="JD28" s="287">
        <f t="shared" si="274"/>
        <v>744</v>
      </c>
      <c r="JE28" s="287">
        <f t="shared" si="274"/>
        <v>720</v>
      </c>
      <c r="JF28" s="287">
        <f t="shared" si="274"/>
        <v>744</v>
      </c>
      <c r="JG28" s="287">
        <f t="shared" si="274"/>
        <v>744</v>
      </c>
      <c r="JH28" s="287">
        <f t="shared" si="274"/>
        <v>672</v>
      </c>
      <c r="JI28" s="287">
        <f t="shared" si="274"/>
        <v>744</v>
      </c>
      <c r="JJ28" s="287">
        <f t="shared" si="274"/>
        <v>720</v>
      </c>
      <c r="JK28" s="287">
        <f t="shared" si="274"/>
        <v>744</v>
      </c>
      <c r="JL28" s="287">
        <f t="shared" si="274"/>
        <v>720</v>
      </c>
      <c r="JM28" s="287">
        <f t="shared" si="274"/>
        <v>744</v>
      </c>
      <c r="JN28" s="287">
        <f t="shared" si="274"/>
        <v>744</v>
      </c>
      <c r="JO28" s="287">
        <f t="shared" si="274"/>
        <v>720</v>
      </c>
      <c r="JP28" s="287">
        <f t="shared" si="274"/>
        <v>744</v>
      </c>
      <c r="JQ28" s="287">
        <f t="shared" si="274"/>
        <v>720</v>
      </c>
      <c r="JR28" s="287">
        <f t="shared" si="274"/>
        <v>744</v>
      </c>
      <c r="JS28" s="287">
        <f t="shared" si="274"/>
        <v>744</v>
      </c>
      <c r="JT28" s="287">
        <f t="shared" si="274"/>
        <v>672</v>
      </c>
      <c r="JU28" s="287">
        <f t="shared" si="274"/>
        <v>744</v>
      </c>
      <c r="JV28" s="287">
        <f t="shared" si="274"/>
        <v>720</v>
      </c>
      <c r="JW28" s="287">
        <f t="shared" si="274"/>
        <v>744</v>
      </c>
      <c r="JX28" s="287">
        <f t="shared" si="274"/>
        <v>720</v>
      </c>
      <c r="JY28" s="287">
        <f t="shared" si="274"/>
        <v>744</v>
      </c>
      <c r="JZ28" s="287">
        <f t="shared" si="274"/>
        <v>744</v>
      </c>
      <c r="KA28" s="287">
        <f t="shared" si="274"/>
        <v>720</v>
      </c>
      <c r="KB28" s="287">
        <f t="shared" si="274"/>
        <v>744</v>
      </c>
      <c r="KC28" s="287">
        <f t="shared" si="274"/>
        <v>720</v>
      </c>
      <c r="KD28" s="287">
        <f t="shared" si="274"/>
        <v>744</v>
      </c>
      <c r="KE28" s="287">
        <f t="shared" si="274"/>
        <v>744</v>
      </c>
      <c r="KF28" s="287">
        <f t="shared" si="274"/>
        <v>672</v>
      </c>
      <c r="KG28" s="287">
        <f t="shared" si="274"/>
        <v>744</v>
      </c>
      <c r="KH28" s="287">
        <f t="shared" si="274"/>
        <v>720</v>
      </c>
      <c r="KI28" s="287">
        <f t="shared" si="274"/>
        <v>744</v>
      </c>
      <c r="KJ28" s="287">
        <f t="shared" si="274"/>
        <v>720</v>
      </c>
      <c r="KK28" s="287">
        <f t="shared" si="274"/>
        <v>744</v>
      </c>
      <c r="KL28" s="287">
        <f t="shared" si="274"/>
        <v>744</v>
      </c>
      <c r="KM28" s="287">
        <f t="shared" si="274"/>
        <v>720</v>
      </c>
      <c r="KN28" s="287">
        <f t="shared" si="274"/>
        <v>744</v>
      </c>
      <c r="KO28" s="287">
        <f t="shared" si="274"/>
        <v>720</v>
      </c>
      <c r="KP28" s="287">
        <f t="shared" si="274"/>
        <v>744</v>
      </c>
      <c r="KQ28" s="287">
        <f t="shared" si="274"/>
        <v>744</v>
      </c>
      <c r="KR28" s="287">
        <f t="shared" si="274"/>
        <v>696</v>
      </c>
      <c r="KS28" s="287">
        <f t="shared" si="274"/>
        <v>744</v>
      </c>
      <c r="KT28" s="287">
        <f t="shared" si="274"/>
        <v>720</v>
      </c>
      <c r="KU28" s="287">
        <f t="shared" si="274"/>
        <v>744</v>
      </c>
      <c r="KV28" s="287">
        <f t="shared" si="274"/>
        <v>720</v>
      </c>
      <c r="KW28" s="287">
        <f t="shared" si="274"/>
        <v>744</v>
      </c>
      <c r="KX28" s="287">
        <f t="shared" si="274"/>
        <v>744</v>
      </c>
      <c r="KY28" s="287">
        <f t="shared" si="274"/>
        <v>720</v>
      </c>
      <c r="KZ28" s="287">
        <f t="shared" si="274"/>
        <v>744</v>
      </c>
      <c r="LA28" s="287">
        <f t="shared" si="274"/>
        <v>720</v>
      </c>
      <c r="LB28" s="287">
        <f t="shared" si="274"/>
        <v>744</v>
      </c>
      <c r="LC28" s="287">
        <f t="shared" si="274"/>
        <v>744</v>
      </c>
      <c r="LD28" s="287">
        <f t="shared" si="274"/>
        <v>672</v>
      </c>
      <c r="LE28" s="287">
        <f t="shared" si="274"/>
        <v>744</v>
      </c>
      <c r="LF28" s="287">
        <f t="shared" si="274"/>
        <v>720</v>
      </c>
      <c r="LG28" s="287">
        <f t="shared" si="274"/>
        <v>744</v>
      </c>
      <c r="LH28" s="287">
        <f t="shared" si="274"/>
        <v>720</v>
      </c>
      <c r="LI28" s="287">
        <f t="shared" si="274"/>
        <v>744</v>
      </c>
      <c r="LJ28" s="287">
        <f t="shared" si="274"/>
        <v>744</v>
      </c>
      <c r="LK28" s="287">
        <f t="shared" ref="LK28:NV28" si="275">SUM(LK26:LK27)</f>
        <v>720</v>
      </c>
      <c r="LL28" s="287">
        <f t="shared" si="275"/>
        <v>744</v>
      </c>
      <c r="LM28" s="287">
        <f t="shared" si="275"/>
        <v>720</v>
      </c>
      <c r="LN28" s="287">
        <f t="shared" si="275"/>
        <v>744</v>
      </c>
      <c r="LO28" s="287">
        <f t="shared" si="275"/>
        <v>744</v>
      </c>
      <c r="LP28" s="287">
        <f t="shared" si="275"/>
        <v>672</v>
      </c>
      <c r="LQ28" s="287">
        <f t="shared" si="275"/>
        <v>744</v>
      </c>
      <c r="LR28" s="287">
        <f t="shared" si="275"/>
        <v>720</v>
      </c>
      <c r="LS28" s="287">
        <f t="shared" si="275"/>
        <v>744</v>
      </c>
      <c r="LT28" s="287">
        <f t="shared" si="275"/>
        <v>720</v>
      </c>
      <c r="LU28" s="287">
        <f t="shared" si="275"/>
        <v>744</v>
      </c>
      <c r="LV28" s="287">
        <f t="shared" si="275"/>
        <v>744</v>
      </c>
      <c r="LW28" s="287">
        <f t="shared" si="275"/>
        <v>720</v>
      </c>
      <c r="LX28" s="287">
        <f t="shared" si="275"/>
        <v>744</v>
      </c>
      <c r="LY28" s="287">
        <f t="shared" si="275"/>
        <v>720</v>
      </c>
      <c r="LZ28" s="287">
        <f t="shared" si="275"/>
        <v>744</v>
      </c>
      <c r="MA28" s="287">
        <f t="shared" si="275"/>
        <v>744</v>
      </c>
      <c r="MB28" s="287">
        <f t="shared" si="275"/>
        <v>672</v>
      </c>
      <c r="MC28" s="287">
        <f t="shared" si="275"/>
        <v>744</v>
      </c>
      <c r="MD28" s="287">
        <f t="shared" si="275"/>
        <v>720</v>
      </c>
      <c r="ME28" s="287">
        <f t="shared" si="275"/>
        <v>744</v>
      </c>
      <c r="MF28" s="287">
        <f t="shared" si="275"/>
        <v>720</v>
      </c>
      <c r="MG28" s="287">
        <f t="shared" si="275"/>
        <v>744</v>
      </c>
      <c r="MH28" s="287">
        <f t="shared" si="275"/>
        <v>744</v>
      </c>
      <c r="MI28" s="287">
        <f t="shared" si="275"/>
        <v>720</v>
      </c>
      <c r="MJ28" s="287">
        <f t="shared" si="275"/>
        <v>744</v>
      </c>
      <c r="MK28" s="287">
        <f t="shared" si="275"/>
        <v>720</v>
      </c>
      <c r="ML28" s="287">
        <f t="shared" si="275"/>
        <v>744</v>
      </c>
      <c r="MM28" s="287">
        <f t="shared" si="275"/>
        <v>744</v>
      </c>
      <c r="MN28" s="287">
        <f t="shared" si="275"/>
        <v>696</v>
      </c>
      <c r="MO28" s="287">
        <f t="shared" si="275"/>
        <v>744</v>
      </c>
      <c r="MP28" s="287">
        <f t="shared" si="275"/>
        <v>720</v>
      </c>
      <c r="MQ28" s="287">
        <f t="shared" si="275"/>
        <v>744</v>
      </c>
      <c r="MR28" s="287">
        <f t="shared" si="275"/>
        <v>720</v>
      </c>
      <c r="MS28" s="287">
        <f t="shared" si="275"/>
        <v>744</v>
      </c>
      <c r="MT28" s="287">
        <f t="shared" si="275"/>
        <v>744</v>
      </c>
      <c r="MU28" s="287">
        <f t="shared" si="275"/>
        <v>720</v>
      </c>
      <c r="MV28" s="287">
        <f t="shared" si="275"/>
        <v>744</v>
      </c>
      <c r="MW28" s="287">
        <f t="shared" si="275"/>
        <v>720</v>
      </c>
      <c r="MX28" s="287">
        <f t="shared" si="275"/>
        <v>744</v>
      </c>
      <c r="MY28" s="287">
        <f t="shared" si="275"/>
        <v>744</v>
      </c>
      <c r="MZ28" s="287">
        <f t="shared" si="275"/>
        <v>672</v>
      </c>
      <c r="NA28" s="287">
        <f t="shared" si="275"/>
        <v>744</v>
      </c>
      <c r="NB28" s="287">
        <f t="shared" si="275"/>
        <v>720</v>
      </c>
      <c r="NC28" s="287">
        <f t="shared" si="275"/>
        <v>744</v>
      </c>
      <c r="ND28" s="287">
        <f t="shared" si="275"/>
        <v>720</v>
      </c>
      <c r="NE28" s="287">
        <f t="shared" si="275"/>
        <v>744</v>
      </c>
      <c r="NF28" s="287">
        <f t="shared" si="275"/>
        <v>744</v>
      </c>
      <c r="NG28" s="287">
        <f t="shared" si="275"/>
        <v>720</v>
      </c>
      <c r="NH28" s="287">
        <f t="shared" si="275"/>
        <v>744</v>
      </c>
      <c r="NI28" s="287">
        <f t="shared" si="275"/>
        <v>720</v>
      </c>
      <c r="NJ28" s="287">
        <f t="shared" si="275"/>
        <v>744</v>
      </c>
      <c r="NK28" s="287">
        <f t="shared" si="275"/>
        <v>744</v>
      </c>
      <c r="NL28" s="287">
        <f t="shared" si="275"/>
        <v>672</v>
      </c>
      <c r="NM28" s="287">
        <f t="shared" si="275"/>
        <v>744</v>
      </c>
      <c r="NN28" s="287">
        <f t="shared" si="275"/>
        <v>720</v>
      </c>
      <c r="NO28" s="287">
        <f t="shared" si="275"/>
        <v>744</v>
      </c>
      <c r="NP28" s="287">
        <f t="shared" si="275"/>
        <v>720</v>
      </c>
      <c r="NQ28" s="287">
        <f t="shared" si="275"/>
        <v>744</v>
      </c>
      <c r="NR28" s="287">
        <f t="shared" si="275"/>
        <v>744</v>
      </c>
      <c r="NS28" s="287">
        <f t="shared" si="275"/>
        <v>720</v>
      </c>
      <c r="NT28" s="287">
        <f t="shared" si="275"/>
        <v>744</v>
      </c>
      <c r="NU28" s="287">
        <f t="shared" si="275"/>
        <v>720</v>
      </c>
      <c r="NV28" s="287">
        <f t="shared" si="275"/>
        <v>744</v>
      </c>
      <c r="NW28" s="287">
        <f t="shared" ref="NW28:PF28" si="276">SUM(NW26:NW27)</f>
        <v>744</v>
      </c>
      <c r="NX28" s="287">
        <f t="shared" si="276"/>
        <v>672</v>
      </c>
      <c r="NY28" s="287">
        <f t="shared" si="276"/>
        <v>744</v>
      </c>
      <c r="NZ28" s="287">
        <f t="shared" si="276"/>
        <v>720</v>
      </c>
      <c r="OA28" s="287">
        <f t="shared" si="276"/>
        <v>744</v>
      </c>
      <c r="OB28" s="287">
        <f t="shared" si="276"/>
        <v>720</v>
      </c>
      <c r="OC28" s="287">
        <f t="shared" si="276"/>
        <v>744</v>
      </c>
      <c r="OD28" s="287">
        <f t="shared" si="276"/>
        <v>744</v>
      </c>
      <c r="OE28" s="287">
        <f t="shared" si="276"/>
        <v>720</v>
      </c>
      <c r="OF28" s="287">
        <f t="shared" si="276"/>
        <v>744</v>
      </c>
      <c r="OG28" s="287">
        <f t="shared" si="276"/>
        <v>720</v>
      </c>
      <c r="OH28" s="287">
        <f t="shared" si="276"/>
        <v>744</v>
      </c>
      <c r="OI28" s="287">
        <f t="shared" si="276"/>
        <v>744</v>
      </c>
      <c r="OJ28" s="287">
        <f t="shared" si="276"/>
        <v>696</v>
      </c>
      <c r="OK28" s="287">
        <f t="shared" si="276"/>
        <v>744</v>
      </c>
      <c r="OL28" s="287">
        <f t="shared" si="276"/>
        <v>720</v>
      </c>
      <c r="OM28" s="287">
        <f t="shared" si="276"/>
        <v>744</v>
      </c>
      <c r="ON28" s="287">
        <f t="shared" si="276"/>
        <v>720</v>
      </c>
      <c r="OO28" s="287">
        <f t="shared" si="276"/>
        <v>744</v>
      </c>
      <c r="OP28" s="287">
        <f t="shared" si="276"/>
        <v>744</v>
      </c>
      <c r="OQ28" s="287">
        <f t="shared" si="276"/>
        <v>720</v>
      </c>
      <c r="OR28" s="287">
        <f t="shared" si="276"/>
        <v>744</v>
      </c>
      <c r="OS28" s="287">
        <f t="shared" si="276"/>
        <v>720</v>
      </c>
      <c r="OT28" s="287">
        <f t="shared" si="276"/>
        <v>744</v>
      </c>
      <c r="OU28" s="287">
        <f t="shared" si="276"/>
        <v>744</v>
      </c>
      <c r="OV28" s="287">
        <f t="shared" si="276"/>
        <v>672</v>
      </c>
      <c r="OW28" s="287">
        <f t="shared" si="276"/>
        <v>744</v>
      </c>
      <c r="OX28" s="287">
        <f t="shared" si="276"/>
        <v>720</v>
      </c>
      <c r="OY28" s="287">
        <f t="shared" si="276"/>
        <v>744</v>
      </c>
      <c r="OZ28" s="287">
        <f t="shared" si="276"/>
        <v>720</v>
      </c>
      <c r="PA28" s="287">
        <f t="shared" si="276"/>
        <v>744</v>
      </c>
      <c r="PB28" s="287">
        <f t="shared" si="276"/>
        <v>744</v>
      </c>
      <c r="PC28" s="287">
        <f t="shared" si="276"/>
        <v>720</v>
      </c>
      <c r="PD28" s="287">
        <f t="shared" si="276"/>
        <v>744</v>
      </c>
      <c r="PE28" s="287">
        <f t="shared" si="276"/>
        <v>720</v>
      </c>
      <c r="PF28" s="287">
        <f t="shared" si="276"/>
        <v>744</v>
      </c>
    </row>
    <row r="29" spans="1:422">
      <c r="A29" s="285" t="s">
        <v>124</v>
      </c>
      <c r="C29" s="287">
        <f>C27</f>
        <v>424</v>
      </c>
      <c r="D29" s="287">
        <f>D27</f>
        <v>368</v>
      </c>
      <c r="E29" s="290">
        <f>IF(E$1&lt;=2007,E27,E27-1)</f>
        <v>375</v>
      </c>
      <c r="F29" s="290">
        <f>IF(F$1&lt;=2007,F27-1,F27)</f>
        <v>384</v>
      </c>
      <c r="G29" s="287">
        <f>G27</f>
        <v>408</v>
      </c>
      <c r="H29" s="287">
        <f>H27</f>
        <v>368</v>
      </c>
      <c r="I29" s="287">
        <f>I27</f>
        <v>440</v>
      </c>
      <c r="J29" s="287">
        <f>J27</f>
        <v>376</v>
      </c>
      <c r="K29" s="287">
        <f>K27</f>
        <v>384</v>
      </c>
      <c r="L29" s="291">
        <f>IF(L$1&lt;=2007,L27+1,L27)</f>
        <v>408</v>
      </c>
      <c r="M29" s="291">
        <f>IF(M$1&lt;=2007,M27,M27+1)</f>
        <v>385</v>
      </c>
      <c r="N29" s="287">
        <f>N27</f>
        <v>408</v>
      </c>
      <c r="O29" s="287">
        <f>O27</f>
        <v>408</v>
      </c>
      <c r="P29" s="287">
        <f>P27</f>
        <v>376</v>
      </c>
      <c r="Q29" s="290">
        <f>IF(Q$1&lt;=2007,Q27,Q27-1)</f>
        <v>391</v>
      </c>
      <c r="R29" s="290">
        <f>IF(R$1&lt;=2007,R27-1,R27)</f>
        <v>384</v>
      </c>
      <c r="S29" s="287">
        <f>S27</f>
        <v>392</v>
      </c>
      <c r="T29" s="287">
        <f>T27</f>
        <v>384</v>
      </c>
      <c r="U29" s="287">
        <f>U27</f>
        <v>424</v>
      </c>
      <c r="V29" s="287">
        <f>V27</f>
        <v>376</v>
      </c>
      <c r="W29" s="287">
        <f>W27</f>
        <v>416</v>
      </c>
      <c r="X29" s="291">
        <f>IF(X$1&lt;=2007,X27+1,X27)</f>
        <v>376</v>
      </c>
      <c r="Y29" s="291">
        <f>IF(Y$1&lt;=2007,Y27,Y27+1)</f>
        <v>385</v>
      </c>
      <c r="Z29" s="287">
        <f>Z27</f>
        <v>424</v>
      </c>
      <c r="AA29" s="287">
        <f>AA27</f>
        <v>392</v>
      </c>
      <c r="AB29" s="287">
        <f>AB27</f>
        <v>368</v>
      </c>
      <c r="AC29" s="290">
        <f>IF(AC$1&lt;=2007,AC27,AC27-1)</f>
        <v>407</v>
      </c>
      <c r="AD29" s="290">
        <f>IF(AD$1&lt;=2007,AD27-1,AD27)</f>
        <v>368</v>
      </c>
      <c r="AE29" s="287">
        <f>AE27</f>
        <v>392</v>
      </c>
      <c r="AF29" s="287">
        <f>AF27</f>
        <v>400</v>
      </c>
      <c r="AG29" s="287">
        <f>AG27</f>
        <v>408</v>
      </c>
      <c r="AH29" s="287">
        <f>AH27</f>
        <v>392</v>
      </c>
      <c r="AI29" s="287">
        <f>AI27</f>
        <v>400</v>
      </c>
      <c r="AJ29" s="291">
        <f>IF(AJ$1&lt;=2007,AJ27+1,AJ27)</f>
        <v>376</v>
      </c>
      <c r="AK29" s="291">
        <f>IF(AK$1&lt;=2007,AK27,AK27+1)</f>
        <v>401</v>
      </c>
      <c r="AL29" s="287">
        <f>AL27</f>
        <v>408</v>
      </c>
      <c r="AM29" s="287">
        <f>AM27</f>
        <v>392</v>
      </c>
      <c r="AN29" s="287">
        <f>AN27</f>
        <v>368</v>
      </c>
      <c r="AO29" s="290">
        <f>IF(AO$1&lt;=2007,AO27,AO27-1)</f>
        <v>407</v>
      </c>
      <c r="AP29" s="290">
        <f>IF(AP$1&lt;=2007,AP27-1,AP27)</f>
        <v>368</v>
      </c>
      <c r="AQ29" s="287">
        <f>AQ27</f>
        <v>408</v>
      </c>
      <c r="AR29" s="287">
        <f>AR27</f>
        <v>384</v>
      </c>
      <c r="AS29" s="287">
        <f>AS27</f>
        <v>408</v>
      </c>
      <c r="AT29" s="287">
        <f>AT27</f>
        <v>408</v>
      </c>
      <c r="AU29" s="287">
        <f>AU27</f>
        <v>384</v>
      </c>
      <c r="AV29" s="291">
        <f>IF(AV$1&lt;=2007,AV27+1,AV27)</f>
        <v>376</v>
      </c>
      <c r="AW29" s="291">
        <f>IF(AW$1&lt;=2007,AW27,AW27+1)</f>
        <v>417</v>
      </c>
      <c r="AX29" s="287">
        <f>AX27</f>
        <v>392</v>
      </c>
      <c r="AY29" s="287">
        <f>AY27</f>
        <v>408</v>
      </c>
      <c r="AZ29" s="287">
        <f>AZ27</f>
        <v>368</v>
      </c>
      <c r="BA29" s="290">
        <f>IF(BA$1&lt;=2007,BA27,BA27-1)</f>
        <v>391</v>
      </c>
      <c r="BB29" s="290">
        <f>IF(BB$1&lt;=2007,BB27-1,BB27)</f>
        <v>368</v>
      </c>
      <c r="BC29" s="287">
        <f>BC27</f>
        <v>424</v>
      </c>
      <c r="BD29" s="287">
        <f>BD27</f>
        <v>368</v>
      </c>
      <c r="BE29" s="287">
        <f>BE27</f>
        <v>408</v>
      </c>
      <c r="BF29" s="287">
        <f>BF27</f>
        <v>408</v>
      </c>
      <c r="BG29" s="287">
        <f>BG27</f>
        <v>384</v>
      </c>
      <c r="BH29" s="291">
        <f>IF(BH$1&lt;=2007,BH27+1,BH27)</f>
        <v>392</v>
      </c>
      <c r="BI29" s="291">
        <f>IF(BI$1&lt;=2007,BI27,BI27+1)</f>
        <v>401</v>
      </c>
      <c r="BJ29" s="287">
        <f>BJ27</f>
        <v>392</v>
      </c>
      <c r="BK29" s="287">
        <f>BK27</f>
        <v>424</v>
      </c>
      <c r="BL29" s="287">
        <f>BL27</f>
        <v>376</v>
      </c>
      <c r="BM29" s="290">
        <f>IF(BM$1&lt;=2007,BM27,BM27-1)</f>
        <v>375</v>
      </c>
      <c r="BN29" s="290">
        <f>IF(BN$1&lt;=2007,BN27-1,BN27)</f>
        <v>384</v>
      </c>
      <c r="BO29" s="287">
        <f>BO27</f>
        <v>408</v>
      </c>
      <c r="BP29" s="287">
        <f>BP27</f>
        <v>368</v>
      </c>
      <c r="BQ29" s="287">
        <f>BQ27</f>
        <v>440</v>
      </c>
      <c r="BR29" s="287">
        <f>BR27</f>
        <v>376</v>
      </c>
      <c r="BS29" s="287">
        <f>BS27</f>
        <v>384</v>
      </c>
      <c r="BT29" s="291">
        <f>IF(BT$1&lt;=2007,BT27+1,BT27)</f>
        <v>408</v>
      </c>
      <c r="BU29" s="291">
        <f>IF(BU$1&lt;=2007,BU27,BU27+1)</f>
        <v>385</v>
      </c>
      <c r="BV29" s="287">
        <f>BV27</f>
        <v>408</v>
      </c>
      <c r="BW29" s="287">
        <f>BW27</f>
        <v>408</v>
      </c>
      <c r="BX29" s="287">
        <f>BX27</f>
        <v>368</v>
      </c>
      <c r="BY29" s="290">
        <f>IF(BY$1&lt;=2007,BY27,BY27-1)</f>
        <v>375</v>
      </c>
      <c r="BZ29" s="290">
        <f>IF(BZ$1&lt;=2007,BZ27-1,BZ27)</f>
        <v>400</v>
      </c>
      <c r="CA29" s="287">
        <f>CA27</f>
        <v>392</v>
      </c>
      <c r="CB29" s="287">
        <f>CB27</f>
        <v>368</v>
      </c>
      <c r="CC29" s="287">
        <f>CC27</f>
        <v>440</v>
      </c>
      <c r="CD29" s="287">
        <f>CD27</f>
        <v>376</v>
      </c>
      <c r="CE29" s="287">
        <f>CE27</f>
        <v>400</v>
      </c>
      <c r="CF29" s="291">
        <f>IF(CF$1&lt;=2007,CF27+1,CF27)</f>
        <v>392</v>
      </c>
      <c r="CG29" s="291">
        <f>IF(CG$1&lt;=2007,CG27,CG27+1)</f>
        <v>385</v>
      </c>
      <c r="CH29" s="287">
        <f>CH27</f>
        <v>424</v>
      </c>
      <c r="CI29" s="287">
        <f>CI27</f>
        <v>392</v>
      </c>
      <c r="CJ29" s="287">
        <f>CJ27</f>
        <v>368</v>
      </c>
      <c r="CK29" s="290">
        <f>IF(CK$1&lt;=2007,CK27,CK27-1)</f>
        <v>391</v>
      </c>
      <c r="CL29" s="290">
        <f>IF(CL$1&lt;=2007,CL27-1,CL27)</f>
        <v>384</v>
      </c>
      <c r="CM29" s="287">
        <f>CM27</f>
        <v>392</v>
      </c>
      <c r="CN29" s="287">
        <f>CN27</f>
        <v>384</v>
      </c>
      <c r="CO29" s="287">
        <f>CO27</f>
        <v>424</v>
      </c>
      <c r="CP29" s="287">
        <f>CP27</f>
        <v>376</v>
      </c>
      <c r="CQ29" s="287">
        <f>CQ27</f>
        <v>416</v>
      </c>
      <c r="CR29" s="291">
        <f>IF(CR$1&lt;=2007,CR27+1,CR27)</f>
        <v>376</v>
      </c>
      <c r="CS29" s="291">
        <f>IF(CS$1&lt;=2007,CS27,CS27+1)</f>
        <v>385</v>
      </c>
      <c r="CT29" s="287">
        <f>CT27</f>
        <v>424</v>
      </c>
      <c r="CU29" s="287">
        <f>CU27</f>
        <v>392</v>
      </c>
      <c r="CV29" s="287">
        <f>CV27</f>
        <v>368</v>
      </c>
      <c r="CW29" s="290">
        <f>IF(CW$1&lt;=2007,CW27,CW27-1)</f>
        <v>407</v>
      </c>
      <c r="CX29" s="290">
        <f>IF(CX$1&lt;=2007,CX27-1,CX27)</f>
        <v>368</v>
      </c>
      <c r="CY29" s="287">
        <f>CY27</f>
        <v>392</v>
      </c>
      <c r="CZ29" s="287">
        <f>CZ27</f>
        <v>400</v>
      </c>
      <c r="DA29" s="287">
        <f>DA27</f>
        <v>408</v>
      </c>
      <c r="DB29" s="287">
        <f>DB27</f>
        <v>392</v>
      </c>
      <c r="DC29" s="287">
        <f>DC27</f>
        <v>400</v>
      </c>
      <c r="DD29" s="291">
        <f>IF(DD$1&lt;=2007,DD27+1,DD27)</f>
        <v>376</v>
      </c>
      <c r="DE29" s="291">
        <f>IF(DE$1&lt;=2007,DE27,DE27+1)</f>
        <v>401</v>
      </c>
      <c r="DF29" s="287">
        <f>DF27</f>
        <v>408</v>
      </c>
      <c r="DG29" s="287">
        <f>DG27</f>
        <v>392</v>
      </c>
      <c r="DH29" s="287">
        <f>DH27</f>
        <v>392</v>
      </c>
      <c r="DI29" s="290">
        <f>IF(DI$1&lt;=2007,DI27,DI27-1)</f>
        <v>391</v>
      </c>
      <c r="DJ29" s="290">
        <f>IF(DJ$1&lt;=2007,DJ27-1,DJ27)</f>
        <v>368</v>
      </c>
      <c r="DK29" s="287">
        <f>DK27</f>
        <v>424</v>
      </c>
      <c r="DL29" s="287">
        <f>DL27</f>
        <v>368</v>
      </c>
      <c r="DM29" s="287">
        <f>DM27</f>
        <v>408</v>
      </c>
      <c r="DN29" s="287">
        <f>DN27</f>
        <v>408</v>
      </c>
      <c r="DO29" s="287">
        <f>DO27</f>
        <v>384</v>
      </c>
      <c r="DP29" s="291">
        <f>IF(DP$1&lt;=2007,DP27+1,DP27)</f>
        <v>392</v>
      </c>
      <c r="DQ29" s="291">
        <f>IF(DQ$1&lt;=2007,DQ27,DQ27+1)</f>
        <v>401</v>
      </c>
      <c r="DR29" s="287">
        <f>DR27</f>
        <v>392</v>
      </c>
      <c r="DS29" s="287">
        <f>DS27</f>
        <v>424</v>
      </c>
      <c r="DT29" s="287">
        <f>DT27</f>
        <v>368</v>
      </c>
      <c r="DU29" s="290">
        <f>IF(DU$1&lt;=2007,DU27,DU27-1)</f>
        <v>375</v>
      </c>
      <c r="DV29" s="290">
        <f>IF(DV$1&lt;=2007,DV27-1,DV27)</f>
        <v>368</v>
      </c>
      <c r="DW29" s="287">
        <f>DW27</f>
        <v>424</v>
      </c>
      <c r="DX29" s="287">
        <f>DX27</f>
        <v>368</v>
      </c>
      <c r="DY29" s="287">
        <f>DY27</f>
        <v>424</v>
      </c>
      <c r="DZ29" s="287">
        <f>DZ27</f>
        <v>392</v>
      </c>
      <c r="EA29" s="287">
        <f>EA27</f>
        <v>384</v>
      </c>
      <c r="EB29" s="291">
        <f>IF(EB$1&lt;=2007,EB27+1,EB27)</f>
        <v>408</v>
      </c>
      <c r="EC29" s="291">
        <f>IF(EC$1&lt;=2007,EC27,EC27+1)</f>
        <v>385</v>
      </c>
      <c r="ED29" s="287">
        <f>ED27</f>
        <v>392</v>
      </c>
      <c r="EE29" s="287">
        <f>EE27</f>
        <v>424</v>
      </c>
      <c r="EF29" s="287">
        <f>EF27</f>
        <v>368</v>
      </c>
      <c r="EG29" s="290">
        <f>IF(EG$1&lt;=2007,EG27,EG27-1)</f>
        <v>375</v>
      </c>
      <c r="EH29" s="290">
        <f>IF(EH$1&lt;=2007,EH27-1,EH27)</f>
        <v>384</v>
      </c>
      <c r="EI29" s="287">
        <f>EI27</f>
        <v>408</v>
      </c>
      <c r="EJ29" s="287">
        <f>EJ27</f>
        <v>368</v>
      </c>
      <c r="EK29" s="287">
        <f>EK27</f>
        <v>440</v>
      </c>
      <c r="EL29" s="287">
        <f>EL27</f>
        <v>376</v>
      </c>
      <c r="EM29" s="287">
        <f>EM27</f>
        <v>384</v>
      </c>
      <c r="EN29" s="291">
        <f>IF(EN$1&lt;=2007,EN27+1,EN27)</f>
        <v>408</v>
      </c>
      <c r="EO29" s="291">
        <f>IF(EO$1&lt;=2007,EO27,EO27+1)</f>
        <v>385</v>
      </c>
      <c r="EP29" s="287">
        <f>EP27</f>
        <v>408</v>
      </c>
      <c r="EQ29" s="287">
        <f>EQ27</f>
        <v>408</v>
      </c>
      <c r="ER29" s="287">
        <f>ER27</f>
        <v>368</v>
      </c>
      <c r="ES29" s="290">
        <f>IF(ES$1&lt;=2007,ES27,ES27-1)</f>
        <v>375</v>
      </c>
      <c r="ET29" s="290">
        <f>IF(ET$1&lt;=2007,ET27-1,ET27)</f>
        <v>400</v>
      </c>
      <c r="EU29" s="287">
        <f>EU27</f>
        <v>392</v>
      </c>
      <c r="EV29" s="287">
        <f>EV27</f>
        <v>368</v>
      </c>
      <c r="EW29" s="287">
        <f>EW27</f>
        <v>440</v>
      </c>
      <c r="EX29" s="287">
        <f>EX27</f>
        <v>376</v>
      </c>
      <c r="EY29" s="287">
        <f>EY27</f>
        <v>400</v>
      </c>
      <c r="EZ29" s="291">
        <f>IF(EZ$1&lt;=2007,EZ27+1,EZ27)</f>
        <v>392</v>
      </c>
      <c r="FA29" s="291">
        <f>IF(FA$1&lt;=2007,FA27,FA27+1)</f>
        <v>385</v>
      </c>
      <c r="FB29" s="287">
        <f>FB27</f>
        <v>424</v>
      </c>
      <c r="FC29" s="287">
        <f>FC27</f>
        <v>392</v>
      </c>
      <c r="FD29" s="287">
        <f>FD27</f>
        <v>376</v>
      </c>
      <c r="FE29" s="290">
        <f>IF(FE$1&lt;=2007,FE27,FE27-1)</f>
        <v>407</v>
      </c>
      <c r="FF29" s="290">
        <f>IF(FF$1&lt;=2007,FF27-1,FF27)</f>
        <v>368</v>
      </c>
      <c r="FG29" s="287">
        <f>FG27</f>
        <v>392</v>
      </c>
      <c r="FH29" s="287">
        <f>FH27</f>
        <v>400</v>
      </c>
      <c r="FI29" s="287">
        <f>FI27</f>
        <v>408</v>
      </c>
      <c r="FJ29" s="287">
        <f>FJ27</f>
        <v>392</v>
      </c>
      <c r="FK29" s="287">
        <f>FK27</f>
        <v>400</v>
      </c>
      <c r="FL29" s="291">
        <f>IF(FL$1&lt;=2007,FL27+1,FL27)</f>
        <v>376</v>
      </c>
      <c r="FM29" s="291">
        <f>IF(FM$1&lt;=2007,FM27,FM27+1)</f>
        <v>401</v>
      </c>
      <c r="FN29" s="287">
        <f>FN27</f>
        <v>408</v>
      </c>
      <c r="FO29" s="287">
        <f>FO27</f>
        <v>392</v>
      </c>
      <c r="FP29" s="287">
        <f>FP27</f>
        <v>368</v>
      </c>
      <c r="FQ29" s="290">
        <f>IF(FQ$1&lt;=2007,FQ27,FQ27-1)</f>
        <v>407</v>
      </c>
      <c r="FR29" s="290">
        <f>IF(FR$1&lt;=2007,FR27-1,FR27)</f>
        <v>368</v>
      </c>
      <c r="FS29" s="287">
        <f>FS27</f>
        <v>408</v>
      </c>
      <c r="FT29" s="287">
        <f>FT27</f>
        <v>384</v>
      </c>
      <c r="FU29" s="287">
        <f>FU27</f>
        <v>408</v>
      </c>
      <c r="FV29" s="287">
        <f>FV27</f>
        <v>408</v>
      </c>
      <c r="FW29" s="287">
        <f>FW27</f>
        <v>384</v>
      </c>
      <c r="FX29" s="291">
        <f>IF(FX$1&lt;=2007,FX27+1,FX27)</f>
        <v>376</v>
      </c>
      <c r="FY29" s="291">
        <f>IF(FY$1&lt;=2007,FY27,FY27+1)</f>
        <v>417</v>
      </c>
      <c r="FZ29" s="287">
        <f>FZ27</f>
        <v>392</v>
      </c>
      <c r="GA29" s="287">
        <f>GA27</f>
        <v>408</v>
      </c>
      <c r="GB29" s="287">
        <f>GB27</f>
        <v>368</v>
      </c>
      <c r="GC29" s="290">
        <f>IF(GC$1&lt;=2007,GC27,GC27-1)</f>
        <v>391</v>
      </c>
      <c r="GD29" s="290">
        <f>IF(GD$1&lt;=2007,GD27-1,GD27)</f>
        <v>368</v>
      </c>
      <c r="GE29" s="287">
        <f>GE27</f>
        <v>424</v>
      </c>
      <c r="GF29" s="287">
        <f>GF27</f>
        <v>368</v>
      </c>
      <c r="GG29" s="287">
        <f>GG27</f>
        <v>408</v>
      </c>
      <c r="GH29" s="287">
        <f>GH27</f>
        <v>408</v>
      </c>
      <c r="GI29" s="287">
        <f>GI27</f>
        <v>384</v>
      </c>
      <c r="GJ29" s="291">
        <f>IF(GJ$1&lt;=2007,GJ27+1,GJ27)</f>
        <v>392</v>
      </c>
      <c r="GK29" s="291">
        <f>IF(GK$1&lt;=2007,GK27,GK27+1)</f>
        <v>401</v>
      </c>
      <c r="GL29" s="287">
        <f>GL27</f>
        <v>392</v>
      </c>
      <c r="GM29" s="287">
        <f>GM27</f>
        <v>424</v>
      </c>
      <c r="GN29" s="287">
        <f>GN27</f>
        <v>368</v>
      </c>
      <c r="GO29" s="290">
        <f>IF(GO$1&lt;=2007,GO27,GO27-1)</f>
        <v>375</v>
      </c>
      <c r="GP29" s="290">
        <f>IF(GP$1&lt;=2007,GP27-1,GP27)</f>
        <v>368</v>
      </c>
      <c r="GQ29" s="287">
        <f>GQ27</f>
        <v>424</v>
      </c>
      <c r="GR29" s="287">
        <f>GR27</f>
        <v>368</v>
      </c>
      <c r="GS29" s="287">
        <f>GS27</f>
        <v>424</v>
      </c>
      <c r="GT29" s="287">
        <f>GT27</f>
        <v>392</v>
      </c>
      <c r="GU29" s="287">
        <f>GU27</f>
        <v>384</v>
      </c>
      <c r="GV29" s="291">
        <f>IF(GV$1&lt;=2007,GV27+1,GV27)</f>
        <v>408</v>
      </c>
      <c r="GW29" s="291">
        <f>IF(GW$1&lt;=2007,GW27,GW27+1)</f>
        <v>385</v>
      </c>
      <c r="GX29" s="287">
        <f>GX27</f>
        <v>392</v>
      </c>
      <c r="GY29" s="287">
        <f>GY27</f>
        <v>424</v>
      </c>
      <c r="GZ29" s="287">
        <f>GZ27</f>
        <v>376</v>
      </c>
      <c r="HA29" s="290">
        <f>IF(HA$1&lt;=2007,HA27,HA27-1)</f>
        <v>375</v>
      </c>
      <c r="HB29" s="290">
        <f>IF(HB$1&lt;=2007,HB27-1,HB27)</f>
        <v>400</v>
      </c>
      <c r="HC29" s="287">
        <f>HC27</f>
        <v>392</v>
      </c>
      <c r="HD29" s="287">
        <f>HD27</f>
        <v>368</v>
      </c>
      <c r="HE29" s="287">
        <f>HE27</f>
        <v>440</v>
      </c>
      <c r="HF29" s="287">
        <f>HF27</f>
        <v>376</v>
      </c>
      <c r="HG29" s="287">
        <f>HG27</f>
        <v>400</v>
      </c>
      <c r="HH29" s="291">
        <f>IF(HH$1&lt;=2007,HH27+1,HH27)</f>
        <v>392</v>
      </c>
      <c r="HI29" s="291">
        <f>IF(HI$1&lt;=2007,HI27,HI27+1)</f>
        <v>385</v>
      </c>
      <c r="HJ29" s="287">
        <f>HJ27</f>
        <v>424</v>
      </c>
      <c r="HK29" s="287">
        <f>HK27</f>
        <v>392</v>
      </c>
      <c r="HL29" s="287">
        <f>HL27</f>
        <v>368</v>
      </c>
      <c r="HM29" s="290">
        <f>IF(HM$1&lt;=2007,HM27,HM27-1)</f>
        <v>391</v>
      </c>
      <c r="HN29" s="290">
        <f>IF(HN$1&lt;=2007,HN27-1,HN27)</f>
        <v>384</v>
      </c>
      <c r="HO29" s="287">
        <f>HO27</f>
        <v>392</v>
      </c>
      <c r="HP29" s="287">
        <f>HP27</f>
        <v>384</v>
      </c>
      <c r="HQ29" s="287">
        <f>HQ27</f>
        <v>424</v>
      </c>
      <c r="HR29" s="287">
        <f>HR27</f>
        <v>376</v>
      </c>
      <c r="HS29" s="287">
        <f>HS27</f>
        <v>416</v>
      </c>
      <c r="HT29" s="291">
        <f>IF(HT$1&lt;=2007,HT27+1,HT27)</f>
        <v>376</v>
      </c>
      <c r="HU29" s="291">
        <f>IF(HU$1&lt;=2007,HU27,HU27+1)</f>
        <v>385</v>
      </c>
      <c r="HV29" s="287">
        <f>HV27</f>
        <v>424</v>
      </c>
      <c r="HW29" s="287">
        <f>HW27</f>
        <v>392</v>
      </c>
      <c r="HX29" s="287">
        <f>HX27</f>
        <v>368</v>
      </c>
      <c r="HY29" s="290">
        <f>IF(HY$1&lt;=2007,HY27,HY27-1)</f>
        <v>407</v>
      </c>
      <c r="HZ29" s="290">
        <f>IF(HZ$1&lt;=2007,HZ27-1,HZ27)</f>
        <v>368</v>
      </c>
      <c r="IA29" s="287">
        <f>IA27</f>
        <v>392</v>
      </c>
      <c r="IB29" s="287">
        <f>IB27</f>
        <v>400</v>
      </c>
      <c r="IC29" s="287">
        <f>IC27</f>
        <v>408</v>
      </c>
      <c r="ID29" s="287">
        <f>ID27</f>
        <v>392</v>
      </c>
      <c r="IE29" s="287">
        <f>IE27</f>
        <v>400</v>
      </c>
      <c r="IF29" s="291">
        <f>IF(IF$1&lt;=2007,IF27+1,IF27)</f>
        <v>376</v>
      </c>
      <c r="IG29" s="291">
        <f>IF(IG$1&lt;=2007,IG27,IG27+1)</f>
        <v>401</v>
      </c>
      <c r="IH29" s="287">
        <f>IH27</f>
        <v>408</v>
      </c>
      <c r="II29" s="287">
        <f>II27</f>
        <v>392</v>
      </c>
      <c r="IJ29" s="287">
        <f>IJ27</f>
        <v>368</v>
      </c>
      <c r="IK29" s="290">
        <f>IF(IK$1&lt;=2007,IK27,IK27-1)</f>
        <v>407</v>
      </c>
      <c r="IL29" s="290">
        <f>IF(IL$1&lt;=2007,IL27-1,IL27)</f>
        <v>368</v>
      </c>
      <c r="IM29" s="287">
        <f>IM27</f>
        <v>408</v>
      </c>
      <c r="IN29" s="287">
        <f>IN27</f>
        <v>384</v>
      </c>
      <c r="IO29" s="287">
        <f>IO27</f>
        <v>408</v>
      </c>
      <c r="IP29" s="287">
        <f>IP27</f>
        <v>408</v>
      </c>
      <c r="IQ29" s="287">
        <f>IQ27</f>
        <v>384</v>
      </c>
      <c r="IR29" s="291">
        <f>IF(IR$1&lt;=2007,IR27+1,IR27)</f>
        <v>376</v>
      </c>
      <c r="IS29" s="291">
        <f>IF(IS$1&lt;=2007,IS27,IS27+1)</f>
        <v>417</v>
      </c>
      <c r="IT29" s="287">
        <f>IT27</f>
        <v>392</v>
      </c>
      <c r="IU29" s="287">
        <f>IU27</f>
        <v>408</v>
      </c>
      <c r="IV29" s="287">
        <f>IV27</f>
        <v>392</v>
      </c>
      <c r="IW29" s="290">
        <f>IF(IW$1&lt;=2007,IW27,IW27-1)</f>
        <v>375</v>
      </c>
      <c r="IX29" s="290">
        <f>IF(IX$1&lt;=2007,IX27-1,IX27)</f>
        <v>368</v>
      </c>
      <c r="IY29" s="287">
        <f>IY27</f>
        <v>424</v>
      </c>
      <c r="IZ29" s="287">
        <f>IZ27</f>
        <v>368</v>
      </c>
      <c r="JA29" s="287">
        <f>JA27</f>
        <v>424</v>
      </c>
      <c r="JB29" s="287">
        <f>JB27</f>
        <v>392</v>
      </c>
      <c r="JC29" s="287">
        <f>JC27</f>
        <v>384</v>
      </c>
      <c r="JD29" s="291">
        <f>IF(JD$1&lt;=2007,JD27+1,JD27)</f>
        <v>408</v>
      </c>
      <c r="JE29" s="291">
        <f>IF(JE$1&lt;=2007,JE27,JE27+1)</f>
        <v>385</v>
      </c>
      <c r="JF29" s="287">
        <f>JF27</f>
        <v>392</v>
      </c>
      <c r="JG29" s="287">
        <f>JG27</f>
        <v>424</v>
      </c>
      <c r="JH29" s="287">
        <f>JH27</f>
        <v>368</v>
      </c>
      <c r="JI29" s="290">
        <f>IF(JI$1&lt;=2007,JI27,JI27-1)</f>
        <v>375</v>
      </c>
      <c r="JJ29" s="290">
        <f>IF(JJ$1&lt;=2007,JJ27-1,JJ27)</f>
        <v>384</v>
      </c>
      <c r="JK29" s="287">
        <f>JK27</f>
        <v>408</v>
      </c>
      <c r="JL29" s="287">
        <f>JL27</f>
        <v>368</v>
      </c>
      <c r="JM29" s="287">
        <f>JM27</f>
        <v>440</v>
      </c>
      <c r="JN29" s="287">
        <f>JN27</f>
        <v>376</v>
      </c>
      <c r="JO29" s="287">
        <f>JO27</f>
        <v>384</v>
      </c>
      <c r="JP29" s="291">
        <f>IF(JP$1&lt;=2007,JP27+1,JP27)</f>
        <v>408</v>
      </c>
      <c r="JQ29" s="291">
        <f>IF(JQ$1&lt;=2007,JQ27,JQ27+1)</f>
        <v>385</v>
      </c>
      <c r="JR29" s="287">
        <f>JR27</f>
        <v>408</v>
      </c>
      <c r="JS29" s="287">
        <f>JS27</f>
        <v>408</v>
      </c>
      <c r="JT29" s="287">
        <f>JT27</f>
        <v>368</v>
      </c>
      <c r="JU29" s="290">
        <f>IF(JU$1&lt;=2007,JU27,JU27-1)</f>
        <v>375</v>
      </c>
      <c r="JV29" s="290">
        <f>IF(JV$1&lt;=2007,JV27-1,JV27)</f>
        <v>400</v>
      </c>
      <c r="JW29" s="287">
        <f>JW27</f>
        <v>392</v>
      </c>
      <c r="JX29" s="287">
        <f>JX27</f>
        <v>368</v>
      </c>
      <c r="JY29" s="287">
        <f>JY27</f>
        <v>440</v>
      </c>
      <c r="JZ29" s="287">
        <f>JZ27</f>
        <v>376</v>
      </c>
      <c r="KA29" s="287">
        <f>KA27</f>
        <v>400</v>
      </c>
      <c r="KB29" s="291">
        <f>IF(KB$1&lt;=2007,KB27+1,KB27)</f>
        <v>392</v>
      </c>
      <c r="KC29" s="291">
        <f>IF(KC$1&lt;=2007,KC27,KC27+1)</f>
        <v>385</v>
      </c>
      <c r="KD29" s="287">
        <f>KD27</f>
        <v>424</v>
      </c>
      <c r="KE29" s="287">
        <f>KE27</f>
        <v>392</v>
      </c>
      <c r="KF29" s="287">
        <f>KF27</f>
        <v>368</v>
      </c>
      <c r="KG29" s="290">
        <f>IF(KG$1&lt;=2007,KG27,KG27-1)</f>
        <v>391</v>
      </c>
      <c r="KH29" s="290">
        <f>IF(KH$1&lt;=2007,KH27-1,KH27)</f>
        <v>384</v>
      </c>
      <c r="KI29" s="287">
        <f>KI27</f>
        <v>392</v>
      </c>
      <c r="KJ29" s="287">
        <f>KJ27</f>
        <v>384</v>
      </c>
      <c r="KK29" s="287">
        <f>KK27</f>
        <v>424</v>
      </c>
      <c r="KL29" s="287">
        <f>KL27</f>
        <v>376</v>
      </c>
      <c r="KM29" s="287">
        <f>KM27</f>
        <v>416</v>
      </c>
      <c r="KN29" s="291">
        <f>IF(KN$1&lt;=2007,KN27+1,KN27)</f>
        <v>376</v>
      </c>
      <c r="KO29" s="291">
        <f>IF(KO$1&lt;=2007,KO27,KO27+1)</f>
        <v>385</v>
      </c>
      <c r="KP29" s="287">
        <f>KP27</f>
        <v>424</v>
      </c>
      <c r="KQ29" s="287">
        <f>KQ27</f>
        <v>392</v>
      </c>
      <c r="KR29" s="287">
        <f>KR27</f>
        <v>376</v>
      </c>
      <c r="KS29" s="290">
        <f>IF(KS$1&lt;=2007,KS27,KS27-1)</f>
        <v>407</v>
      </c>
      <c r="KT29" s="290">
        <f>IF(KT$1&lt;=2007,KT27-1,KT27)</f>
        <v>368</v>
      </c>
      <c r="KU29" s="287">
        <f>KU27</f>
        <v>408</v>
      </c>
      <c r="KV29" s="287">
        <f>KV27</f>
        <v>384</v>
      </c>
      <c r="KW29" s="287">
        <f>KW27</f>
        <v>408</v>
      </c>
      <c r="KX29" s="287">
        <f>KX27</f>
        <v>408</v>
      </c>
      <c r="KY29" s="287">
        <f>KY27</f>
        <v>384</v>
      </c>
      <c r="KZ29" s="291">
        <f>IF(KZ$1&lt;=2007,KZ27+1,KZ27)</f>
        <v>376</v>
      </c>
      <c r="LA29" s="291">
        <f>IF(LA$1&lt;=2007,LA27,LA27+1)</f>
        <v>417</v>
      </c>
      <c r="LB29" s="287">
        <f>LB27</f>
        <v>392</v>
      </c>
      <c r="LC29" s="287">
        <f>LC27</f>
        <v>408</v>
      </c>
      <c r="LD29" s="287">
        <f>LD27</f>
        <v>368</v>
      </c>
      <c r="LE29" s="290">
        <f>IF(LE$1&lt;=2007,LE27,LE27-1)</f>
        <v>391</v>
      </c>
      <c r="LF29" s="290">
        <f>IF(LF$1&lt;=2007,LF27-1,LF27)</f>
        <v>368</v>
      </c>
      <c r="LG29" s="287">
        <f>LG27</f>
        <v>424</v>
      </c>
      <c r="LH29" s="287">
        <f>LH27</f>
        <v>368</v>
      </c>
      <c r="LI29" s="287">
        <f>LI27</f>
        <v>408</v>
      </c>
      <c r="LJ29" s="287">
        <f>LJ27</f>
        <v>408</v>
      </c>
      <c r="LK29" s="287">
        <f>LK27</f>
        <v>384</v>
      </c>
      <c r="LL29" s="291">
        <f>IF(LL$1&lt;=2007,LL27+1,LL27)</f>
        <v>392</v>
      </c>
      <c r="LM29" s="291">
        <f>IF(LM$1&lt;=2007,LM27,LM27+1)</f>
        <v>401</v>
      </c>
      <c r="LN29" s="287">
        <f>LN27</f>
        <v>392</v>
      </c>
      <c r="LO29" s="287">
        <f>LO27</f>
        <v>424</v>
      </c>
      <c r="LP29" s="287">
        <f>LP27</f>
        <v>368</v>
      </c>
      <c r="LQ29" s="290">
        <f>IF(LQ$1&lt;=2007,LQ27,LQ27-1)</f>
        <v>375</v>
      </c>
      <c r="LR29" s="290">
        <f>IF(LR$1&lt;=2007,LR27-1,LR27)</f>
        <v>368</v>
      </c>
      <c r="LS29" s="287">
        <f>LS27</f>
        <v>424</v>
      </c>
      <c r="LT29" s="287">
        <f>LT27</f>
        <v>368</v>
      </c>
      <c r="LU29" s="287">
        <f>LU27</f>
        <v>424</v>
      </c>
      <c r="LV29" s="287">
        <f>LV27</f>
        <v>392</v>
      </c>
      <c r="LW29" s="287">
        <f>LW27</f>
        <v>384</v>
      </c>
      <c r="LX29" s="291">
        <f>IF(LX$1&lt;=2007,LX27+1,LX27)</f>
        <v>408</v>
      </c>
      <c r="LY29" s="291">
        <f>IF(LY$1&lt;=2007,LY27,LY27+1)</f>
        <v>385</v>
      </c>
      <c r="LZ29" s="287">
        <f>LZ27</f>
        <v>392</v>
      </c>
      <c r="MA29" s="287">
        <f>MA27</f>
        <v>424</v>
      </c>
      <c r="MB29" s="287">
        <f>MB27</f>
        <v>368</v>
      </c>
      <c r="MC29" s="290">
        <f>IF(MC$1&lt;=2007,MC27,MC27-1)</f>
        <v>375</v>
      </c>
      <c r="MD29" s="290">
        <f>IF(MD$1&lt;=2007,MD27-1,MD27)</f>
        <v>384</v>
      </c>
      <c r="ME29" s="287">
        <f>ME27</f>
        <v>408</v>
      </c>
      <c r="MF29" s="287">
        <f>MF27</f>
        <v>368</v>
      </c>
      <c r="MG29" s="287">
        <f>MG27</f>
        <v>440</v>
      </c>
      <c r="MH29" s="287">
        <f>MH27</f>
        <v>376</v>
      </c>
      <c r="MI29" s="287">
        <f>MI27</f>
        <v>384</v>
      </c>
      <c r="MJ29" s="291">
        <f>IF(MJ$1&lt;=2007,MJ27+1,MJ27)</f>
        <v>408</v>
      </c>
      <c r="MK29" s="291">
        <f>IF(MK$1&lt;=2007,MK27,MK27+1)</f>
        <v>385</v>
      </c>
      <c r="ML29" s="287">
        <f>ML27</f>
        <v>408</v>
      </c>
      <c r="MM29" s="287">
        <f>MM27</f>
        <v>408</v>
      </c>
      <c r="MN29" s="287">
        <f>MN27</f>
        <v>376</v>
      </c>
      <c r="MO29" s="290">
        <f>IF(MO$1&lt;=2007,MO27,MO27-1)</f>
        <v>391</v>
      </c>
      <c r="MP29" s="290">
        <f>IF(MP$1&lt;=2007,MP27-1,MP27)</f>
        <v>384</v>
      </c>
      <c r="MQ29" s="287">
        <f>MQ27</f>
        <v>392</v>
      </c>
      <c r="MR29" s="287">
        <f>MR27</f>
        <v>384</v>
      </c>
      <c r="MS29" s="287">
        <f>MS27</f>
        <v>424</v>
      </c>
      <c r="MT29" s="287">
        <f>MT27</f>
        <v>376</v>
      </c>
      <c r="MU29" s="287">
        <f>MU27</f>
        <v>416</v>
      </c>
      <c r="MV29" s="291">
        <f>IF(MV$1&lt;=2007,MV27+1,MV27)</f>
        <v>376</v>
      </c>
      <c r="MW29" s="291">
        <f>IF(MW$1&lt;=2007,MW27,MW27+1)</f>
        <v>385</v>
      </c>
      <c r="MX29" s="287">
        <f>MX27</f>
        <v>424</v>
      </c>
      <c r="MY29" s="287">
        <f>MY27</f>
        <v>392</v>
      </c>
      <c r="MZ29" s="287">
        <f>MZ27</f>
        <v>368</v>
      </c>
      <c r="NA29" s="290">
        <f>IF(NA$1&lt;=2007,NA27,NA27-1)</f>
        <v>407</v>
      </c>
      <c r="NB29" s="290">
        <f>IF(NB$1&lt;=2007,NB27-1,NB27)</f>
        <v>368</v>
      </c>
      <c r="NC29" s="287">
        <f>NC27</f>
        <v>392</v>
      </c>
      <c r="ND29" s="287">
        <f>ND27</f>
        <v>400</v>
      </c>
      <c r="NE29" s="287">
        <f>NE27</f>
        <v>408</v>
      </c>
      <c r="NF29" s="287">
        <f>NF27</f>
        <v>392</v>
      </c>
      <c r="NG29" s="287">
        <f>NG27</f>
        <v>400</v>
      </c>
      <c r="NH29" s="291">
        <f>IF(NH$1&lt;=2007,NH27+1,NH27)</f>
        <v>376</v>
      </c>
      <c r="NI29" s="291">
        <f>IF(NI$1&lt;=2007,NI27,NI27+1)</f>
        <v>401</v>
      </c>
      <c r="NJ29" s="287">
        <f>NJ27</f>
        <v>408</v>
      </c>
      <c r="NK29" s="287">
        <f>NK27</f>
        <v>392</v>
      </c>
      <c r="NL29" s="287">
        <f>NL27</f>
        <v>368</v>
      </c>
      <c r="NM29" s="290">
        <f>IF(NM$1&lt;=2007,NM27,NM27-1)</f>
        <v>407</v>
      </c>
      <c r="NN29" s="290">
        <f>IF(NN$1&lt;=2007,NN27-1,NN27)</f>
        <v>368</v>
      </c>
      <c r="NO29" s="287">
        <f>NO27</f>
        <v>408</v>
      </c>
      <c r="NP29" s="287">
        <f>NP27</f>
        <v>384</v>
      </c>
      <c r="NQ29" s="287">
        <f>NQ27</f>
        <v>408</v>
      </c>
      <c r="NR29" s="287">
        <f>NR27</f>
        <v>408</v>
      </c>
      <c r="NS29" s="287">
        <f>NS27</f>
        <v>384</v>
      </c>
      <c r="NT29" s="291">
        <f>IF(NT$1&lt;=2007,NT27+1,NT27)</f>
        <v>376</v>
      </c>
      <c r="NU29" s="291">
        <f>IF(NU$1&lt;=2007,NU27,NU27+1)</f>
        <v>417</v>
      </c>
      <c r="NV29" s="287">
        <f>NV27</f>
        <v>392</v>
      </c>
      <c r="NW29" s="287">
        <f>NW27</f>
        <v>408</v>
      </c>
      <c r="NX29" s="287">
        <f>NX27</f>
        <v>368</v>
      </c>
      <c r="NY29" s="290">
        <f>IF(NY$1&lt;=2007,NY27,NY27-1)</f>
        <v>391</v>
      </c>
      <c r="NZ29" s="290">
        <f>IF(NZ$1&lt;=2007,NZ27-1,NZ27)</f>
        <v>368</v>
      </c>
      <c r="OA29" s="287">
        <f>OA27</f>
        <v>424</v>
      </c>
      <c r="OB29" s="287">
        <f>OB27</f>
        <v>368</v>
      </c>
      <c r="OC29" s="287">
        <f>OC27</f>
        <v>408</v>
      </c>
      <c r="OD29" s="287">
        <f>OD27</f>
        <v>408</v>
      </c>
      <c r="OE29" s="287">
        <f>OE27</f>
        <v>384</v>
      </c>
      <c r="OF29" s="291">
        <f>IF(OF$1&lt;=2007,OF27+1,OF27)</f>
        <v>392</v>
      </c>
      <c r="OG29" s="291">
        <f>IF(OG$1&lt;=2007,OG27,OG27+1)</f>
        <v>401</v>
      </c>
      <c r="OH29" s="287">
        <f>OH27</f>
        <v>392</v>
      </c>
      <c r="OI29" s="287">
        <f>OI27</f>
        <v>424</v>
      </c>
      <c r="OJ29" s="287">
        <f>OJ27</f>
        <v>376</v>
      </c>
      <c r="OK29" s="290">
        <f>IF(OK$1&lt;=2007,OK27,OK27-1)</f>
        <v>375</v>
      </c>
      <c r="OL29" s="290">
        <f>IF(OL$1&lt;=2007,OL27-1,OL27)</f>
        <v>384</v>
      </c>
      <c r="OM29" s="287">
        <f>OM27</f>
        <v>408</v>
      </c>
      <c r="ON29" s="287">
        <f>ON27</f>
        <v>368</v>
      </c>
      <c r="OO29" s="287">
        <f>OO27</f>
        <v>440</v>
      </c>
      <c r="OP29" s="287">
        <f>OP27</f>
        <v>376</v>
      </c>
      <c r="OQ29" s="287">
        <f>OQ27</f>
        <v>384</v>
      </c>
      <c r="OR29" s="291">
        <f>IF(OR$1&lt;=2007,OR27+1,OR27)</f>
        <v>408</v>
      </c>
      <c r="OS29" s="291">
        <f>IF(OS$1&lt;=2007,OS27,OS27+1)</f>
        <v>385</v>
      </c>
      <c r="OT29" s="287">
        <f>OT27</f>
        <v>408</v>
      </c>
      <c r="OU29" s="287">
        <f>OU27</f>
        <v>408</v>
      </c>
      <c r="OV29" s="287">
        <f>OV27</f>
        <v>368</v>
      </c>
      <c r="OW29" s="290">
        <f>IF(OW$1&lt;=2007,OW27,OW27-1)</f>
        <v>375</v>
      </c>
      <c r="OX29" s="290">
        <f>IF(OX$1&lt;=2007,OX27-1,OX27)</f>
        <v>400</v>
      </c>
      <c r="OY29" s="287">
        <f>OY27</f>
        <v>392</v>
      </c>
      <c r="OZ29" s="287">
        <f>OZ27</f>
        <v>368</v>
      </c>
      <c r="PA29" s="287">
        <f>PA27</f>
        <v>440</v>
      </c>
      <c r="PB29" s="287">
        <f>PB27</f>
        <v>376</v>
      </c>
      <c r="PC29" s="287">
        <f>PC27</f>
        <v>400</v>
      </c>
      <c r="PD29" s="291">
        <f>IF(PD$1&lt;=2007,PD27+1,PD27)</f>
        <v>392</v>
      </c>
      <c r="PE29" s="291">
        <f>IF(PE$1&lt;=2007,PE27,PE27+1)</f>
        <v>385</v>
      </c>
      <c r="PF29" s="287">
        <f>PF27</f>
        <v>424</v>
      </c>
    </row>
    <row r="32" spans="1:422" ht="15">
      <c r="A32" s="297" t="s">
        <v>129</v>
      </c>
      <c r="C32" s="283">
        <f>SUM(C5:C6)</f>
        <v>10</v>
      </c>
      <c r="D32" s="283">
        <f t="shared" ref="D32:BO32" si="277">SUM(D5:D6)</f>
        <v>8</v>
      </c>
      <c r="E32" s="283">
        <f t="shared" si="277"/>
        <v>8</v>
      </c>
      <c r="F32" s="283">
        <f t="shared" si="277"/>
        <v>9</v>
      </c>
      <c r="G32" s="283">
        <f t="shared" si="277"/>
        <v>9</v>
      </c>
      <c r="H32" s="283">
        <f t="shared" si="277"/>
        <v>8</v>
      </c>
      <c r="I32" s="283">
        <f t="shared" si="277"/>
        <v>10</v>
      </c>
      <c r="J32" s="283">
        <f t="shared" si="277"/>
        <v>8</v>
      </c>
      <c r="K32" s="283">
        <f t="shared" si="277"/>
        <v>8</v>
      </c>
      <c r="L32" s="283">
        <f t="shared" si="277"/>
        <v>10</v>
      </c>
      <c r="M32" s="283">
        <f t="shared" si="277"/>
        <v>8</v>
      </c>
      <c r="N32" s="283">
        <f t="shared" si="277"/>
        <v>9</v>
      </c>
      <c r="O32" s="283">
        <f t="shared" si="277"/>
        <v>9</v>
      </c>
      <c r="P32" s="283">
        <f t="shared" si="277"/>
        <v>8</v>
      </c>
      <c r="Q32" s="283">
        <f t="shared" si="277"/>
        <v>9</v>
      </c>
      <c r="R32" s="283">
        <f t="shared" si="277"/>
        <v>9</v>
      </c>
      <c r="S32" s="283">
        <f t="shared" si="277"/>
        <v>8</v>
      </c>
      <c r="T32" s="283">
        <f t="shared" si="277"/>
        <v>9</v>
      </c>
      <c r="U32" s="283">
        <f t="shared" si="277"/>
        <v>9</v>
      </c>
      <c r="V32" s="283">
        <f t="shared" si="277"/>
        <v>8</v>
      </c>
      <c r="W32" s="283">
        <f t="shared" si="277"/>
        <v>10</v>
      </c>
      <c r="X32" s="283">
        <f t="shared" si="277"/>
        <v>8</v>
      </c>
      <c r="Y32" s="283">
        <f t="shared" si="277"/>
        <v>8</v>
      </c>
      <c r="Z32" s="283">
        <f t="shared" si="277"/>
        <v>10</v>
      </c>
      <c r="AA32" s="283">
        <f t="shared" si="277"/>
        <v>8</v>
      </c>
      <c r="AB32" s="283">
        <f t="shared" si="277"/>
        <v>8</v>
      </c>
      <c r="AC32" s="283">
        <f t="shared" si="277"/>
        <v>10</v>
      </c>
      <c r="AD32" s="283">
        <f t="shared" si="277"/>
        <v>8</v>
      </c>
      <c r="AE32" s="283">
        <f t="shared" si="277"/>
        <v>8</v>
      </c>
      <c r="AF32" s="283">
        <f t="shared" si="277"/>
        <v>10</v>
      </c>
      <c r="AG32" s="283">
        <f t="shared" si="277"/>
        <v>8</v>
      </c>
      <c r="AH32" s="283">
        <f t="shared" si="277"/>
        <v>9</v>
      </c>
      <c r="AI32" s="283">
        <f t="shared" si="277"/>
        <v>9</v>
      </c>
      <c r="AJ32" s="283">
        <f t="shared" si="277"/>
        <v>8</v>
      </c>
      <c r="AK32" s="283">
        <f t="shared" si="277"/>
        <v>9</v>
      </c>
      <c r="AL32" s="283">
        <f t="shared" si="277"/>
        <v>9</v>
      </c>
      <c r="AM32" s="283">
        <f t="shared" si="277"/>
        <v>8</v>
      </c>
      <c r="AN32" s="283">
        <f t="shared" si="277"/>
        <v>8</v>
      </c>
      <c r="AO32" s="283">
        <f t="shared" si="277"/>
        <v>10</v>
      </c>
      <c r="AP32" s="283">
        <f t="shared" si="277"/>
        <v>8</v>
      </c>
      <c r="AQ32" s="283">
        <f t="shared" si="277"/>
        <v>9</v>
      </c>
      <c r="AR32" s="283">
        <f t="shared" si="277"/>
        <v>9</v>
      </c>
      <c r="AS32" s="283">
        <f t="shared" si="277"/>
        <v>8</v>
      </c>
      <c r="AT32" s="283">
        <f t="shared" si="277"/>
        <v>10</v>
      </c>
      <c r="AU32" s="283">
        <f t="shared" si="277"/>
        <v>8</v>
      </c>
      <c r="AV32" s="283">
        <f t="shared" si="277"/>
        <v>8</v>
      </c>
      <c r="AW32" s="283">
        <f t="shared" si="277"/>
        <v>10</v>
      </c>
      <c r="AX32" s="283">
        <f t="shared" si="277"/>
        <v>8</v>
      </c>
      <c r="AY32" s="283">
        <f t="shared" si="277"/>
        <v>9</v>
      </c>
      <c r="AZ32" s="283">
        <f t="shared" si="277"/>
        <v>8</v>
      </c>
      <c r="BA32" s="283">
        <f t="shared" si="277"/>
        <v>9</v>
      </c>
      <c r="BB32" s="283">
        <f t="shared" si="277"/>
        <v>8</v>
      </c>
      <c r="BC32" s="283">
        <f t="shared" si="277"/>
        <v>10</v>
      </c>
      <c r="BD32" s="283">
        <f t="shared" si="277"/>
        <v>8</v>
      </c>
      <c r="BE32" s="283">
        <f t="shared" si="277"/>
        <v>8</v>
      </c>
      <c r="BF32" s="283">
        <f t="shared" si="277"/>
        <v>10</v>
      </c>
      <c r="BG32" s="283">
        <f t="shared" si="277"/>
        <v>8</v>
      </c>
      <c r="BH32" s="283">
        <f t="shared" si="277"/>
        <v>9</v>
      </c>
      <c r="BI32" s="283">
        <f t="shared" si="277"/>
        <v>9</v>
      </c>
      <c r="BJ32" s="283">
        <f t="shared" si="277"/>
        <v>8</v>
      </c>
      <c r="BK32" s="283">
        <f t="shared" si="277"/>
        <v>10</v>
      </c>
      <c r="BL32" s="283">
        <f t="shared" si="277"/>
        <v>8</v>
      </c>
      <c r="BM32" s="283">
        <f t="shared" si="277"/>
        <v>8</v>
      </c>
      <c r="BN32" s="283">
        <f t="shared" si="277"/>
        <v>9</v>
      </c>
      <c r="BO32" s="283">
        <f t="shared" si="277"/>
        <v>9</v>
      </c>
      <c r="BP32" s="283">
        <f t="shared" ref="BP32:EA32" si="278">SUM(BP5:BP6)</f>
        <v>8</v>
      </c>
      <c r="BQ32" s="283">
        <f t="shared" si="278"/>
        <v>10</v>
      </c>
      <c r="BR32" s="283">
        <f t="shared" si="278"/>
        <v>8</v>
      </c>
      <c r="BS32" s="283">
        <f t="shared" si="278"/>
        <v>8</v>
      </c>
      <c r="BT32" s="283">
        <f t="shared" si="278"/>
        <v>10</v>
      </c>
      <c r="BU32" s="283">
        <f t="shared" si="278"/>
        <v>8</v>
      </c>
      <c r="BV32" s="283">
        <f t="shared" si="278"/>
        <v>9</v>
      </c>
      <c r="BW32" s="283">
        <f t="shared" si="278"/>
        <v>9</v>
      </c>
      <c r="BX32" s="283">
        <f t="shared" si="278"/>
        <v>8</v>
      </c>
      <c r="BY32" s="283">
        <f t="shared" si="278"/>
        <v>8</v>
      </c>
      <c r="BZ32" s="283">
        <f t="shared" si="278"/>
        <v>10</v>
      </c>
      <c r="CA32" s="283">
        <f t="shared" si="278"/>
        <v>8</v>
      </c>
      <c r="CB32" s="283">
        <f t="shared" si="278"/>
        <v>8</v>
      </c>
      <c r="CC32" s="283">
        <f t="shared" si="278"/>
        <v>10</v>
      </c>
      <c r="CD32" s="283">
        <f t="shared" si="278"/>
        <v>8</v>
      </c>
      <c r="CE32" s="283">
        <f t="shared" si="278"/>
        <v>9</v>
      </c>
      <c r="CF32" s="283">
        <f t="shared" si="278"/>
        <v>9</v>
      </c>
      <c r="CG32" s="283">
        <f t="shared" si="278"/>
        <v>8</v>
      </c>
      <c r="CH32" s="283">
        <f t="shared" si="278"/>
        <v>10</v>
      </c>
      <c r="CI32" s="283">
        <f t="shared" si="278"/>
        <v>8</v>
      </c>
      <c r="CJ32" s="283">
        <f t="shared" si="278"/>
        <v>8</v>
      </c>
      <c r="CK32" s="283">
        <f t="shared" si="278"/>
        <v>9</v>
      </c>
      <c r="CL32" s="283">
        <f t="shared" si="278"/>
        <v>9</v>
      </c>
      <c r="CM32" s="283">
        <f t="shared" si="278"/>
        <v>8</v>
      </c>
      <c r="CN32" s="283">
        <f t="shared" si="278"/>
        <v>9</v>
      </c>
      <c r="CO32" s="283">
        <f t="shared" si="278"/>
        <v>9</v>
      </c>
      <c r="CP32" s="283">
        <f t="shared" si="278"/>
        <v>8</v>
      </c>
      <c r="CQ32" s="283">
        <f t="shared" si="278"/>
        <v>10</v>
      </c>
      <c r="CR32" s="283">
        <f t="shared" si="278"/>
        <v>8</v>
      </c>
      <c r="CS32" s="283">
        <f t="shared" si="278"/>
        <v>8</v>
      </c>
      <c r="CT32" s="283">
        <f t="shared" si="278"/>
        <v>10</v>
      </c>
      <c r="CU32" s="283">
        <f t="shared" si="278"/>
        <v>8</v>
      </c>
      <c r="CV32" s="283">
        <f t="shared" si="278"/>
        <v>8</v>
      </c>
      <c r="CW32" s="283">
        <f t="shared" si="278"/>
        <v>10</v>
      </c>
      <c r="CX32" s="283">
        <f t="shared" si="278"/>
        <v>8</v>
      </c>
      <c r="CY32" s="283">
        <f t="shared" si="278"/>
        <v>8</v>
      </c>
      <c r="CZ32" s="283">
        <f t="shared" si="278"/>
        <v>10</v>
      </c>
      <c r="DA32" s="283">
        <f t="shared" si="278"/>
        <v>8</v>
      </c>
      <c r="DB32" s="283">
        <f t="shared" si="278"/>
        <v>9</v>
      </c>
      <c r="DC32" s="283">
        <f t="shared" si="278"/>
        <v>9</v>
      </c>
      <c r="DD32" s="283">
        <f t="shared" si="278"/>
        <v>8</v>
      </c>
      <c r="DE32" s="283">
        <f t="shared" si="278"/>
        <v>9</v>
      </c>
      <c r="DF32" s="283">
        <f t="shared" si="278"/>
        <v>9</v>
      </c>
      <c r="DG32" s="283">
        <f t="shared" si="278"/>
        <v>8</v>
      </c>
      <c r="DH32" s="283">
        <f t="shared" si="278"/>
        <v>9</v>
      </c>
      <c r="DI32" s="283">
        <f t="shared" si="278"/>
        <v>9</v>
      </c>
      <c r="DJ32" s="283">
        <f t="shared" si="278"/>
        <v>8</v>
      </c>
      <c r="DK32" s="283">
        <f t="shared" si="278"/>
        <v>10</v>
      </c>
      <c r="DL32" s="283">
        <f t="shared" si="278"/>
        <v>8</v>
      </c>
      <c r="DM32" s="283">
        <f t="shared" si="278"/>
        <v>8</v>
      </c>
      <c r="DN32" s="283">
        <f t="shared" si="278"/>
        <v>10</v>
      </c>
      <c r="DO32" s="283">
        <f t="shared" si="278"/>
        <v>8</v>
      </c>
      <c r="DP32" s="283">
        <f t="shared" si="278"/>
        <v>9</v>
      </c>
      <c r="DQ32" s="283">
        <f t="shared" si="278"/>
        <v>9</v>
      </c>
      <c r="DR32" s="283">
        <f t="shared" si="278"/>
        <v>8</v>
      </c>
      <c r="DS32" s="283">
        <f t="shared" si="278"/>
        <v>10</v>
      </c>
      <c r="DT32" s="283">
        <f t="shared" si="278"/>
        <v>8</v>
      </c>
      <c r="DU32" s="283">
        <f t="shared" si="278"/>
        <v>8</v>
      </c>
      <c r="DV32" s="283">
        <f t="shared" si="278"/>
        <v>8</v>
      </c>
      <c r="DW32" s="283">
        <f t="shared" si="278"/>
        <v>10</v>
      </c>
      <c r="DX32" s="283">
        <f t="shared" si="278"/>
        <v>8</v>
      </c>
      <c r="DY32" s="283">
        <f t="shared" si="278"/>
        <v>9</v>
      </c>
      <c r="DZ32" s="283">
        <f t="shared" si="278"/>
        <v>9</v>
      </c>
      <c r="EA32" s="283">
        <f t="shared" si="278"/>
        <v>8</v>
      </c>
      <c r="EB32" s="283">
        <f t="shared" ref="EB32:GM32" si="279">SUM(EB5:EB6)</f>
        <v>10</v>
      </c>
      <c r="EC32" s="283">
        <f t="shared" si="279"/>
        <v>8</v>
      </c>
      <c r="ED32" s="283">
        <f t="shared" si="279"/>
        <v>8</v>
      </c>
      <c r="EE32" s="283">
        <f t="shared" si="279"/>
        <v>10</v>
      </c>
      <c r="EF32" s="283">
        <f t="shared" si="279"/>
        <v>8</v>
      </c>
      <c r="EG32" s="283">
        <f t="shared" si="279"/>
        <v>8</v>
      </c>
      <c r="EH32" s="283">
        <f t="shared" si="279"/>
        <v>9</v>
      </c>
      <c r="EI32" s="283">
        <f t="shared" si="279"/>
        <v>9</v>
      </c>
      <c r="EJ32" s="283">
        <f t="shared" si="279"/>
        <v>8</v>
      </c>
      <c r="EK32" s="283">
        <f t="shared" si="279"/>
        <v>10</v>
      </c>
      <c r="EL32" s="283">
        <f t="shared" si="279"/>
        <v>8</v>
      </c>
      <c r="EM32" s="283">
        <f t="shared" si="279"/>
        <v>8</v>
      </c>
      <c r="EN32" s="283">
        <f t="shared" si="279"/>
        <v>10</v>
      </c>
      <c r="EO32" s="283">
        <f t="shared" si="279"/>
        <v>8</v>
      </c>
      <c r="EP32" s="283">
        <f t="shared" si="279"/>
        <v>9</v>
      </c>
      <c r="EQ32" s="283">
        <f t="shared" si="279"/>
        <v>9</v>
      </c>
      <c r="ER32" s="283">
        <f t="shared" si="279"/>
        <v>8</v>
      </c>
      <c r="ES32" s="283">
        <f t="shared" si="279"/>
        <v>8</v>
      </c>
      <c r="ET32" s="283">
        <f t="shared" si="279"/>
        <v>10</v>
      </c>
      <c r="EU32" s="283">
        <f t="shared" si="279"/>
        <v>8</v>
      </c>
      <c r="EV32" s="283">
        <f t="shared" si="279"/>
        <v>8</v>
      </c>
      <c r="EW32" s="283">
        <f t="shared" si="279"/>
        <v>10</v>
      </c>
      <c r="EX32" s="283">
        <f t="shared" si="279"/>
        <v>8</v>
      </c>
      <c r="EY32" s="283">
        <f t="shared" si="279"/>
        <v>9</v>
      </c>
      <c r="EZ32" s="283">
        <f t="shared" si="279"/>
        <v>9</v>
      </c>
      <c r="FA32" s="283">
        <f t="shared" si="279"/>
        <v>8</v>
      </c>
      <c r="FB32" s="283">
        <f t="shared" si="279"/>
        <v>10</v>
      </c>
      <c r="FC32" s="283">
        <f t="shared" si="279"/>
        <v>8</v>
      </c>
      <c r="FD32" s="283">
        <f t="shared" si="279"/>
        <v>8</v>
      </c>
      <c r="FE32" s="283">
        <f t="shared" si="279"/>
        <v>10</v>
      </c>
      <c r="FF32" s="283">
        <f t="shared" si="279"/>
        <v>8</v>
      </c>
      <c r="FG32" s="283">
        <f t="shared" si="279"/>
        <v>8</v>
      </c>
      <c r="FH32" s="283">
        <f t="shared" si="279"/>
        <v>10</v>
      </c>
      <c r="FI32" s="283">
        <f t="shared" si="279"/>
        <v>8</v>
      </c>
      <c r="FJ32" s="283">
        <f t="shared" si="279"/>
        <v>9</v>
      </c>
      <c r="FK32" s="283">
        <f t="shared" si="279"/>
        <v>9</v>
      </c>
      <c r="FL32" s="283">
        <f t="shared" si="279"/>
        <v>8</v>
      </c>
      <c r="FM32" s="283">
        <f t="shared" si="279"/>
        <v>9</v>
      </c>
      <c r="FN32" s="283">
        <f t="shared" si="279"/>
        <v>9</v>
      </c>
      <c r="FO32" s="283">
        <f t="shared" si="279"/>
        <v>8</v>
      </c>
      <c r="FP32" s="283">
        <f t="shared" si="279"/>
        <v>8</v>
      </c>
      <c r="FQ32" s="283">
        <f t="shared" si="279"/>
        <v>10</v>
      </c>
      <c r="FR32" s="283">
        <f t="shared" si="279"/>
        <v>8</v>
      </c>
      <c r="FS32" s="283">
        <f t="shared" si="279"/>
        <v>9</v>
      </c>
      <c r="FT32" s="283">
        <f t="shared" si="279"/>
        <v>9</v>
      </c>
      <c r="FU32" s="283">
        <f t="shared" si="279"/>
        <v>8</v>
      </c>
      <c r="FV32" s="283">
        <f t="shared" si="279"/>
        <v>10</v>
      </c>
      <c r="FW32" s="283">
        <f t="shared" si="279"/>
        <v>8</v>
      </c>
      <c r="FX32" s="283">
        <f t="shared" si="279"/>
        <v>8</v>
      </c>
      <c r="FY32" s="283">
        <f t="shared" si="279"/>
        <v>10</v>
      </c>
      <c r="FZ32" s="283">
        <f t="shared" si="279"/>
        <v>8</v>
      </c>
      <c r="GA32" s="283">
        <f t="shared" si="279"/>
        <v>9</v>
      </c>
      <c r="GB32" s="283">
        <f t="shared" si="279"/>
        <v>8</v>
      </c>
      <c r="GC32" s="283">
        <f t="shared" si="279"/>
        <v>9</v>
      </c>
      <c r="GD32" s="283">
        <f t="shared" si="279"/>
        <v>8</v>
      </c>
      <c r="GE32" s="283">
        <f t="shared" si="279"/>
        <v>10</v>
      </c>
      <c r="GF32" s="283">
        <f t="shared" si="279"/>
        <v>8</v>
      </c>
      <c r="GG32" s="283">
        <f t="shared" si="279"/>
        <v>8</v>
      </c>
      <c r="GH32" s="283">
        <f t="shared" si="279"/>
        <v>10</v>
      </c>
      <c r="GI32" s="283">
        <f t="shared" si="279"/>
        <v>8</v>
      </c>
      <c r="GJ32" s="283">
        <f t="shared" si="279"/>
        <v>9</v>
      </c>
      <c r="GK32" s="283">
        <f t="shared" si="279"/>
        <v>9</v>
      </c>
      <c r="GL32" s="283">
        <f t="shared" si="279"/>
        <v>8</v>
      </c>
      <c r="GM32" s="283">
        <f t="shared" si="279"/>
        <v>10</v>
      </c>
      <c r="GN32" s="283">
        <f t="shared" ref="GN32:IY32" si="280">SUM(GN5:GN6)</f>
        <v>8</v>
      </c>
      <c r="GO32" s="283">
        <f t="shared" si="280"/>
        <v>8</v>
      </c>
      <c r="GP32" s="283">
        <f t="shared" si="280"/>
        <v>8</v>
      </c>
      <c r="GQ32" s="283">
        <f t="shared" si="280"/>
        <v>10</v>
      </c>
      <c r="GR32" s="283">
        <f t="shared" si="280"/>
        <v>8</v>
      </c>
      <c r="GS32" s="283">
        <f t="shared" si="280"/>
        <v>9</v>
      </c>
      <c r="GT32" s="283">
        <f t="shared" si="280"/>
        <v>9</v>
      </c>
      <c r="GU32" s="283">
        <f t="shared" si="280"/>
        <v>8</v>
      </c>
      <c r="GV32" s="283">
        <f t="shared" si="280"/>
        <v>10</v>
      </c>
      <c r="GW32" s="283">
        <f t="shared" si="280"/>
        <v>8</v>
      </c>
      <c r="GX32" s="283">
        <f t="shared" si="280"/>
        <v>8</v>
      </c>
      <c r="GY32" s="283">
        <f t="shared" si="280"/>
        <v>10</v>
      </c>
      <c r="GZ32" s="283">
        <f t="shared" si="280"/>
        <v>8</v>
      </c>
      <c r="HA32" s="283">
        <f t="shared" si="280"/>
        <v>8</v>
      </c>
      <c r="HB32" s="283">
        <f t="shared" si="280"/>
        <v>10</v>
      </c>
      <c r="HC32" s="283">
        <f t="shared" si="280"/>
        <v>8</v>
      </c>
      <c r="HD32" s="283">
        <f t="shared" si="280"/>
        <v>8</v>
      </c>
      <c r="HE32" s="283">
        <f t="shared" si="280"/>
        <v>10</v>
      </c>
      <c r="HF32" s="283">
        <f t="shared" si="280"/>
        <v>8</v>
      </c>
      <c r="HG32" s="283">
        <f t="shared" si="280"/>
        <v>9</v>
      </c>
      <c r="HH32" s="283">
        <f t="shared" si="280"/>
        <v>9</v>
      </c>
      <c r="HI32" s="283">
        <f t="shared" si="280"/>
        <v>8</v>
      </c>
      <c r="HJ32" s="283">
        <f t="shared" si="280"/>
        <v>10</v>
      </c>
      <c r="HK32" s="283">
        <f t="shared" si="280"/>
        <v>8</v>
      </c>
      <c r="HL32" s="283">
        <f t="shared" si="280"/>
        <v>8</v>
      </c>
      <c r="HM32" s="283">
        <f t="shared" si="280"/>
        <v>9</v>
      </c>
      <c r="HN32" s="283">
        <f t="shared" si="280"/>
        <v>9</v>
      </c>
      <c r="HO32" s="283">
        <f t="shared" si="280"/>
        <v>8</v>
      </c>
      <c r="HP32" s="283">
        <f t="shared" si="280"/>
        <v>9</v>
      </c>
      <c r="HQ32" s="283">
        <f t="shared" si="280"/>
        <v>9</v>
      </c>
      <c r="HR32" s="283">
        <f t="shared" si="280"/>
        <v>8</v>
      </c>
      <c r="HS32" s="283">
        <f t="shared" si="280"/>
        <v>10</v>
      </c>
      <c r="HT32" s="283">
        <f t="shared" si="280"/>
        <v>8</v>
      </c>
      <c r="HU32" s="283">
        <f t="shared" si="280"/>
        <v>8</v>
      </c>
      <c r="HV32" s="283">
        <f t="shared" si="280"/>
        <v>10</v>
      </c>
      <c r="HW32" s="283">
        <f t="shared" si="280"/>
        <v>8</v>
      </c>
      <c r="HX32" s="283">
        <f t="shared" si="280"/>
        <v>8</v>
      </c>
      <c r="HY32" s="283">
        <f t="shared" si="280"/>
        <v>10</v>
      </c>
      <c r="HZ32" s="283">
        <f t="shared" si="280"/>
        <v>8</v>
      </c>
      <c r="IA32" s="283">
        <f t="shared" si="280"/>
        <v>8</v>
      </c>
      <c r="IB32" s="283">
        <f t="shared" si="280"/>
        <v>10</v>
      </c>
      <c r="IC32" s="283">
        <f t="shared" si="280"/>
        <v>8</v>
      </c>
      <c r="ID32" s="283">
        <f t="shared" si="280"/>
        <v>9</v>
      </c>
      <c r="IE32" s="283">
        <f t="shared" si="280"/>
        <v>9</v>
      </c>
      <c r="IF32" s="283">
        <f t="shared" si="280"/>
        <v>8</v>
      </c>
      <c r="IG32" s="283">
        <f t="shared" si="280"/>
        <v>9</v>
      </c>
      <c r="IH32" s="283">
        <f t="shared" si="280"/>
        <v>9</v>
      </c>
      <c r="II32" s="283">
        <f t="shared" si="280"/>
        <v>8</v>
      </c>
      <c r="IJ32" s="283">
        <f t="shared" si="280"/>
        <v>8</v>
      </c>
      <c r="IK32" s="283">
        <f t="shared" si="280"/>
        <v>10</v>
      </c>
      <c r="IL32" s="283">
        <f t="shared" si="280"/>
        <v>8</v>
      </c>
      <c r="IM32" s="283">
        <f t="shared" si="280"/>
        <v>9</v>
      </c>
      <c r="IN32" s="283">
        <f t="shared" si="280"/>
        <v>9</v>
      </c>
      <c r="IO32" s="283">
        <f t="shared" si="280"/>
        <v>8</v>
      </c>
      <c r="IP32" s="283">
        <f t="shared" si="280"/>
        <v>10</v>
      </c>
      <c r="IQ32" s="283">
        <f t="shared" si="280"/>
        <v>8</v>
      </c>
      <c r="IR32" s="283">
        <f t="shared" si="280"/>
        <v>8</v>
      </c>
      <c r="IS32" s="283">
        <f t="shared" si="280"/>
        <v>10</v>
      </c>
      <c r="IT32" s="283">
        <f t="shared" si="280"/>
        <v>8</v>
      </c>
      <c r="IU32" s="283">
        <f t="shared" si="280"/>
        <v>9</v>
      </c>
      <c r="IV32" s="283">
        <f t="shared" si="280"/>
        <v>9</v>
      </c>
      <c r="IW32" s="283">
        <f t="shared" si="280"/>
        <v>8</v>
      </c>
      <c r="IX32" s="283">
        <f t="shared" si="280"/>
        <v>8</v>
      </c>
      <c r="IY32" s="283">
        <f t="shared" si="280"/>
        <v>10</v>
      </c>
      <c r="IZ32" s="283">
        <f t="shared" ref="IZ32:LK32" si="281">SUM(IZ5:IZ6)</f>
        <v>8</v>
      </c>
      <c r="JA32" s="283">
        <f t="shared" si="281"/>
        <v>9</v>
      </c>
      <c r="JB32" s="283">
        <f t="shared" si="281"/>
        <v>9</v>
      </c>
      <c r="JC32" s="283">
        <f t="shared" si="281"/>
        <v>8</v>
      </c>
      <c r="JD32" s="283">
        <f t="shared" si="281"/>
        <v>10</v>
      </c>
      <c r="JE32" s="283">
        <f t="shared" si="281"/>
        <v>8</v>
      </c>
      <c r="JF32" s="283">
        <f t="shared" si="281"/>
        <v>8</v>
      </c>
      <c r="JG32" s="283">
        <f t="shared" si="281"/>
        <v>10</v>
      </c>
      <c r="JH32" s="283">
        <f t="shared" si="281"/>
        <v>8</v>
      </c>
      <c r="JI32" s="283">
        <f t="shared" si="281"/>
        <v>8</v>
      </c>
      <c r="JJ32" s="283">
        <f t="shared" si="281"/>
        <v>9</v>
      </c>
      <c r="JK32" s="283">
        <f t="shared" si="281"/>
        <v>9</v>
      </c>
      <c r="JL32" s="283">
        <f t="shared" si="281"/>
        <v>8</v>
      </c>
      <c r="JM32" s="283">
        <f t="shared" si="281"/>
        <v>10</v>
      </c>
      <c r="JN32" s="283">
        <f t="shared" si="281"/>
        <v>8</v>
      </c>
      <c r="JO32" s="283">
        <f t="shared" si="281"/>
        <v>8</v>
      </c>
      <c r="JP32" s="283">
        <f t="shared" si="281"/>
        <v>10</v>
      </c>
      <c r="JQ32" s="283">
        <f t="shared" si="281"/>
        <v>8</v>
      </c>
      <c r="JR32" s="283">
        <f t="shared" si="281"/>
        <v>9</v>
      </c>
      <c r="JS32" s="283">
        <f t="shared" si="281"/>
        <v>9</v>
      </c>
      <c r="JT32" s="283">
        <f t="shared" si="281"/>
        <v>8</v>
      </c>
      <c r="JU32" s="283">
        <f t="shared" si="281"/>
        <v>8</v>
      </c>
      <c r="JV32" s="283">
        <f t="shared" si="281"/>
        <v>10</v>
      </c>
      <c r="JW32" s="283">
        <f t="shared" si="281"/>
        <v>8</v>
      </c>
      <c r="JX32" s="283">
        <f t="shared" si="281"/>
        <v>8</v>
      </c>
      <c r="JY32" s="283">
        <f t="shared" si="281"/>
        <v>10</v>
      </c>
      <c r="JZ32" s="283">
        <f t="shared" si="281"/>
        <v>8</v>
      </c>
      <c r="KA32" s="283">
        <f t="shared" si="281"/>
        <v>9</v>
      </c>
      <c r="KB32" s="283">
        <f t="shared" si="281"/>
        <v>9</v>
      </c>
      <c r="KC32" s="283">
        <f t="shared" si="281"/>
        <v>8</v>
      </c>
      <c r="KD32" s="283">
        <f t="shared" si="281"/>
        <v>10</v>
      </c>
      <c r="KE32" s="283">
        <f t="shared" si="281"/>
        <v>8</v>
      </c>
      <c r="KF32" s="283">
        <f t="shared" si="281"/>
        <v>8</v>
      </c>
      <c r="KG32" s="283">
        <f t="shared" si="281"/>
        <v>9</v>
      </c>
      <c r="KH32" s="283">
        <f t="shared" si="281"/>
        <v>9</v>
      </c>
      <c r="KI32" s="283">
        <f t="shared" si="281"/>
        <v>8</v>
      </c>
      <c r="KJ32" s="283">
        <f t="shared" si="281"/>
        <v>9</v>
      </c>
      <c r="KK32" s="283">
        <f t="shared" si="281"/>
        <v>9</v>
      </c>
      <c r="KL32" s="283">
        <f t="shared" si="281"/>
        <v>8</v>
      </c>
      <c r="KM32" s="283">
        <f t="shared" si="281"/>
        <v>10</v>
      </c>
      <c r="KN32" s="283">
        <f t="shared" si="281"/>
        <v>8</v>
      </c>
      <c r="KO32" s="283">
        <f t="shared" si="281"/>
        <v>8</v>
      </c>
      <c r="KP32" s="283">
        <f t="shared" si="281"/>
        <v>10</v>
      </c>
      <c r="KQ32" s="283">
        <f t="shared" si="281"/>
        <v>8</v>
      </c>
      <c r="KR32" s="283">
        <f t="shared" si="281"/>
        <v>8</v>
      </c>
      <c r="KS32" s="283">
        <f t="shared" si="281"/>
        <v>10</v>
      </c>
      <c r="KT32" s="283">
        <f t="shared" si="281"/>
        <v>8</v>
      </c>
      <c r="KU32" s="283">
        <f t="shared" si="281"/>
        <v>9</v>
      </c>
      <c r="KV32" s="283">
        <f t="shared" si="281"/>
        <v>9</v>
      </c>
      <c r="KW32" s="283">
        <f t="shared" si="281"/>
        <v>8</v>
      </c>
      <c r="KX32" s="283">
        <f t="shared" si="281"/>
        <v>10</v>
      </c>
      <c r="KY32" s="283">
        <f t="shared" si="281"/>
        <v>8</v>
      </c>
      <c r="KZ32" s="283">
        <f t="shared" si="281"/>
        <v>8</v>
      </c>
      <c r="LA32" s="283">
        <f t="shared" si="281"/>
        <v>10</v>
      </c>
      <c r="LB32" s="283">
        <f t="shared" si="281"/>
        <v>8</v>
      </c>
      <c r="LC32" s="283">
        <f t="shared" si="281"/>
        <v>9</v>
      </c>
      <c r="LD32" s="283">
        <f t="shared" si="281"/>
        <v>8</v>
      </c>
      <c r="LE32" s="283">
        <f t="shared" si="281"/>
        <v>9</v>
      </c>
      <c r="LF32" s="283">
        <f t="shared" si="281"/>
        <v>8</v>
      </c>
      <c r="LG32" s="283">
        <f t="shared" si="281"/>
        <v>10</v>
      </c>
      <c r="LH32" s="283">
        <f t="shared" si="281"/>
        <v>8</v>
      </c>
      <c r="LI32" s="283">
        <f t="shared" si="281"/>
        <v>8</v>
      </c>
      <c r="LJ32" s="283">
        <f t="shared" si="281"/>
        <v>10</v>
      </c>
      <c r="LK32" s="283">
        <f t="shared" si="281"/>
        <v>8</v>
      </c>
      <c r="LL32" s="283">
        <f t="shared" ref="LL32:NW32" si="282">SUM(LL5:LL6)</f>
        <v>9</v>
      </c>
      <c r="LM32" s="283">
        <f t="shared" si="282"/>
        <v>9</v>
      </c>
      <c r="LN32" s="283">
        <f t="shared" si="282"/>
        <v>8</v>
      </c>
      <c r="LO32" s="283">
        <f t="shared" si="282"/>
        <v>10</v>
      </c>
      <c r="LP32" s="283">
        <f t="shared" si="282"/>
        <v>8</v>
      </c>
      <c r="LQ32" s="283">
        <f t="shared" si="282"/>
        <v>8</v>
      </c>
      <c r="LR32" s="283">
        <f t="shared" si="282"/>
        <v>8</v>
      </c>
      <c r="LS32" s="283">
        <f t="shared" si="282"/>
        <v>10</v>
      </c>
      <c r="LT32" s="283">
        <f t="shared" si="282"/>
        <v>8</v>
      </c>
      <c r="LU32" s="283">
        <f t="shared" si="282"/>
        <v>9</v>
      </c>
      <c r="LV32" s="283">
        <f t="shared" si="282"/>
        <v>9</v>
      </c>
      <c r="LW32" s="283">
        <f t="shared" si="282"/>
        <v>8</v>
      </c>
      <c r="LX32" s="283">
        <f t="shared" si="282"/>
        <v>10</v>
      </c>
      <c r="LY32" s="283">
        <f t="shared" si="282"/>
        <v>8</v>
      </c>
      <c r="LZ32" s="283">
        <f t="shared" si="282"/>
        <v>8</v>
      </c>
      <c r="MA32" s="283">
        <f t="shared" si="282"/>
        <v>10</v>
      </c>
      <c r="MB32" s="283">
        <f t="shared" si="282"/>
        <v>8</v>
      </c>
      <c r="MC32" s="283">
        <f t="shared" si="282"/>
        <v>8</v>
      </c>
      <c r="MD32" s="283">
        <f t="shared" si="282"/>
        <v>9</v>
      </c>
      <c r="ME32" s="283">
        <f t="shared" si="282"/>
        <v>9</v>
      </c>
      <c r="MF32" s="283">
        <f t="shared" si="282"/>
        <v>8</v>
      </c>
      <c r="MG32" s="283">
        <f t="shared" si="282"/>
        <v>10</v>
      </c>
      <c r="MH32" s="283">
        <f t="shared" si="282"/>
        <v>8</v>
      </c>
      <c r="MI32" s="283">
        <f t="shared" si="282"/>
        <v>8</v>
      </c>
      <c r="MJ32" s="283">
        <f t="shared" si="282"/>
        <v>10</v>
      </c>
      <c r="MK32" s="283">
        <f t="shared" si="282"/>
        <v>8</v>
      </c>
      <c r="ML32" s="283">
        <f t="shared" si="282"/>
        <v>9</v>
      </c>
      <c r="MM32" s="283">
        <f t="shared" si="282"/>
        <v>9</v>
      </c>
      <c r="MN32" s="283">
        <f t="shared" si="282"/>
        <v>8</v>
      </c>
      <c r="MO32" s="283">
        <f t="shared" si="282"/>
        <v>9</v>
      </c>
      <c r="MP32" s="283">
        <f t="shared" si="282"/>
        <v>9</v>
      </c>
      <c r="MQ32" s="283">
        <f t="shared" si="282"/>
        <v>8</v>
      </c>
      <c r="MR32" s="283">
        <f t="shared" si="282"/>
        <v>9</v>
      </c>
      <c r="MS32" s="283">
        <f t="shared" si="282"/>
        <v>9</v>
      </c>
      <c r="MT32" s="283">
        <f t="shared" si="282"/>
        <v>8</v>
      </c>
      <c r="MU32" s="283">
        <f t="shared" si="282"/>
        <v>10</v>
      </c>
      <c r="MV32" s="283">
        <f t="shared" si="282"/>
        <v>8</v>
      </c>
      <c r="MW32" s="283">
        <f t="shared" si="282"/>
        <v>8</v>
      </c>
      <c r="MX32" s="283">
        <f t="shared" si="282"/>
        <v>10</v>
      </c>
      <c r="MY32" s="283">
        <f t="shared" si="282"/>
        <v>8</v>
      </c>
      <c r="MZ32" s="283">
        <f t="shared" si="282"/>
        <v>8</v>
      </c>
      <c r="NA32" s="283">
        <f t="shared" si="282"/>
        <v>10</v>
      </c>
      <c r="NB32" s="283">
        <f t="shared" si="282"/>
        <v>8</v>
      </c>
      <c r="NC32" s="283">
        <f t="shared" si="282"/>
        <v>8</v>
      </c>
      <c r="ND32" s="283">
        <f t="shared" si="282"/>
        <v>10</v>
      </c>
      <c r="NE32" s="283">
        <f t="shared" si="282"/>
        <v>8</v>
      </c>
      <c r="NF32" s="283">
        <f t="shared" si="282"/>
        <v>9</v>
      </c>
      <c r="NG32" s="283">
        <f t="shared" si="282"/>
        <v>9</v>
      </c>
      <c r="NH32" s="283">
        <f t="shared" si="282"/>
        <v>8</v>
      </c>
      <c r="NI32" s="283">
        <f t="shared" si="282"/>
        <v>9</v>
      </c>
      <c r="NJ32" s="283">
        <f t="shared" si="282"/>
        <v>9</v>
      </c>
      <c r="NK32" s="283">
        <f t="shared" si="282"/>
        <v>8</v>
      </c>
      <c r="NL32" s="283">
        <f t="shared" si="282"/>
        <v>8</v>
      </c>
      <c r="NM32" s="283">
        <f t="shared" si="282"/>
        <v>10</v>
      </c>
      <c r="NN32" s="283">
        <f t="shared" si="282"/>
        <v>8</v>
      </c>
      <c r="NO32" s="283">
        <f t="shared" si="282"/>
        <v>9</v>
      </c>
      <c r="NP32" s="283">
        <f t="shared" si="282"/>
        <v>9</v>
      </c>
      <c r="NQ32" s="283">
        <f t="shared" si="282"/>
        <v>8</v>
      </c>
      <c r="NR32" s="283">
        <f t="shared" si="282"/>
        <v>10</v>
      </c>
      <c r="NS32" s="283">
        <f t="shared" si="282"/>
        <v>8</v>
      </c>
      <c r="NT32" s="283">
        <f t="shared" si="282"/>
        <v>8</v>
      </c>
      <c r="NU32" s="283">
        <f t="shared" si="282"/>
        <v>10</v>
      </c>
      <c r="NV32" s="283">
        <f t="shared" si="282"/>
        <v>8</v>
      </c>
      <c r="NW32" s="283">
        <f t="shared" si="282"/>
        <v>9</v>
      </c>
      <c r="NX32" s="283">
        <f t="shared" ref="NX32:PF32" si="283">SUM(NX5:NX6)</f>
        <v>8</v>
      </c>
      <c r="NY32" s="283">
        <f t="shared" si="283"/>
        <v>9</v>
      </c>
      <c r="NZ32" s="283">
        <f t="shared" si="283"/>
        <v>8</v>
      </c>
      <c r="OA32" s="283">
        <f t="shared" si="283"/>
        <v>10</v>
      </c>
      <c r="OB32" s="283">
        <f t="shared" si="283"/>
        <v>8</v>
      </c>
      <c r="OC32" s="283">
        <f t="shared" si="283"/>
        <v>8</v>
      </c>
      <c r="OD32" s="283">
        <f t="shared" si="283"/>
        <v>10</v>
      </c>
      <c r="OE32" s="283">
        <f t="shared" si="283"/>
        <v>8</v>
      </c>
      <c r="OF32" s="283">
        <f t="shared" si="283"/>
        <v>9</v>
      </c>
      <c r="OG32" s="283">
        <f t="shared" si="283"/>
        <v>9</v>
      </c>
      <c r="OH32" s="283">
        <f t="shared" si="283"/>
        <v>8</v>
      </c>
      <c r="OI32" s="283">
        <f t="shared" si="283"/>
        <v>10</v>
      </c>
      <c r="OJ32" s="283">
        <f t="shared" si="283"/>
        <v>8</v>
      </c>
      <c r="OK32" s="283">
        <f t="shared" si="283"/>
        <v>8</v>
      </c>
      <c r="OL32" s="283">
        <f t="shared" si="283"/>
        <v>9</v>
      </c>
      <c r="OM32" s="283">
        <f t="shared" si="283"/>
        <v>9</v>
      </c>
      <c r="ON32" s="283">
        <f t="shared" si="283"/>
        <v>8</v>
      </c>
      <c r="OO32" s="283">
        <f t="shared" si="283"/>
        <v>10</v>
      </c>
      <c r="OP32" s="283">
        <f t="shared" si="283"/>
        <v>8</v>
      </c>
      <c r="OQ32" s="283">
        <f t="shared" si="283"/>
        <v>8</v>
      </c>
      <c r="OR32" s="283">
        <f t="shared" si="283"/>
        <v>10</v>
      </c>
      <c r="OS32" s="283">
        <f t="shared" si="283"/>
        <v>8</v>
      </c>
      <c r="OT32" s="283">
        <f t="shared" si="283"/>
        <v>9</v>
      </c>
      <c r="OU32" s="283">
        <f t="shared" si="283"/>
        <v>9</v>
      </c>
      <c r="OV32" s="283">
        <f t="shared" si="283"/>
        <v>8</v>
      </c>
      <c r="OW32" s="283">
        <f t="shared" si="283"/>
        <v>8</v>
      </c>
      <c r="OX32" s="283">
        <f t="shared" si="283"/>
        <v>10</v>
      </c>
      <c r="OY32" s="283">
        <f t="shared" si="283"/>
        <v>8</v>
      </c>
      <c r="OZ32" s="283">
        <f t="shared" si="283"/>
        <v>8</v>
      </c>
      <c r="PA32" s="283">
        <f t="shared" si="283"/>
        <v>10</v>
      </c>
      <c r="PB32" s="283">
        <f t="shared" si="283"/>
        <v>8</v>
      </c>
      <c r="PC32" s="283">
        <f t="shared" si="283"/>
        <v>9</v>
      </c>
      <c r="PD32" s="283">
        <f t="shared" si="283"/>
        <v>9</v>
      </c>
      <c r="PE32" s="283">
        <f t="shared" si="283"/>
        <v>8</v>
      </c>
      <c r="PF32" s="283">
        <f t="shared" si="283"/>
        <v>10</v>
      </c>
    </row>
    <row r="34" spans="3:422">
      <c r="C34" s="298">
        <f t="shared" ref="C34:BN34" si="284">DATE(C1,C2,1)</f>
        <v>40544</v>
      </c>
      <c r="D34" s="298">
        <f t="shared" si="284"/>
        <v>40575</v>
      </c>
      <c r="E34" s="298">
        <f t="shared" si="284"/>
        <v>40603</v>
      </c>
      <c r="F34" s="298">
        <f t="shared" si="284"/>
        <v>40634</v>
      </c>
      <c r="G34" s="298">
        <f t="shared" si="284"/>
        <v>40664</v>
      </c>
      <c r="H34" s="298">
        <f t="shared" si="284"/>
        <v>40695</v>
      </c>
      <c r="I34" s="298">
        <f t="shared" si="284"/>
        <v>40725</v>
      </c>
      <c r="J34" s="298">
        <f t="shared" si="284"/>
        <v>40756</v>
      </c>
      <c r="K34" s="298">
        <f t="shared" si="284"/>
        <v>40787</v>
      </c>
      <c r="L34" s="298">
        <f t="shared" si="284"/>
        <v>40817</v>
      </c>
      <c r="M34" s="298">
        <f t="shared" si="284"/>
        <v>40848</v>
      </c>
      <c r="N34" s="298">
        <f t="shared" si="284"/>
        <v>40878</v>
      </c>
      <c r="O34" s="298">
        <f t="shared" si="284"/>
        <v>40909</v>
      </c>
      <c r="P34" s="298">
        <f t="shared" si="284"/>
        <v>40940</v>
      </c>
      <c r="Q34" s="298">
        <f t="shared" si="284"/>
        <v>40969</v>
      </c>
      <c r="R34" s="298">
        <f t="shared" si="284"/>
        <v>41000</v>
      </c>
      <c r="S34" s="298">
        <f t="shared" si="284"/>
        <v>41030</v>
      </c>
      <c r="T34" s="298">
        <f t="shared" si="284"/>
        <v>41061</v>
      </c>
      <c r="U34" s="298">
        <f t="shared" si="284"/>
        <v>41091</v>
      </c>
      <c r="V34" s="298">
        <f t="shared" si="284"/>
        <v>41122</v>
      </c>
      <c r="W34" s="298">
        <f t="shared" si="284"/>
        <v>41153</v>
      </c>
      <c r="X34" s="298">
        <f t="shared" si="284"/>
        <v>41183</v>
      </c>
      <c r="Y34" s="298">
        <f t="shared" si="284"/>
        <v>41214</v>
      </c>
      <c r="Z34" s="298">
        <f t="shared" si="284"/>
        <v>41244</v>
      </c>
      <c r="AA34" s="298">
        <f t="shared" si="284"/>
        <v>41275</v>
      </c>
      <c r="AB34" s="298">
        <f t="shared" si="284"/>
        <v>41306</v>
      </c>
      <c r="AC34" s="298">
        <f t="shared" si="284"/>
        <v>41334</v>
      </c>
      <c r="AD34" s="298">
        <f t="shared" si="284"/>
        <v>41365</v>
      </c>
      <c r="AE34" s="298">
        <f t="shared" si="284"/>
        <v>41395</v>
      </c>
      <c r="AF34" s="298">
        <f t="shared" si="284"/>
        <v>41426</v>
      </c>
      <c r="AG34" s="298">
        <f t="shared" si="284"/>
        <v>41456</v>
      </c>
      <c r="AH34" s="298">
        <f t="shared" si="284"/>
        <v>41487</v>
      </c>
      <c r="AI34" s="298">
        <f t="shared" si="284"/>
        <v>41518</v>
      </c>
      <c r="AJ34" s="298">
        <f t="shared" si="284"/>
        <v>41548</v>
      </c>
      <c r="AK34" s="298">
        <f t="shared" si="284"/>
        <v>41579</v>
      </c>
      <c r="AL34" s="298">
        <f t="shared" si="284"/>
        <v>41609</v>
      </c>
      <c r="AM34" s="298">
        <f t="shared" si="284"/>
        <v>41640</v>
      </c>
      <c r="AN34" s="298">
        <f t="shared" si="284"/>
        <v>41671</v>
      </c>
      <c r="AO34" s="298">
        <f t="shared" si="284"/>
        <v>41699</v>
      </c>
      <c r="AP34" s="298">
        <f t="shared" si="284"/>
        <v>41730</v>
      </c>
      <c r="AQ34" s="298">
        <f t="shared" si="284"/>
        <v>41760</v>
      </c>
      <c r="AR34" s="298">
        <f t="shared" si="284"/>
        <v>41791</v>
      </c>
      <c r="AS34" s="298">
        <f t="shared" si="284"/>
        <v>41821</v>
      </c>
      <c r="AT34" s="298">
        <f t="shared" si="284"/>
        <v>41852</v>
      </c>
      <c r="AU34" s="298">
        <f t="shared" si="284"/>
        <v>41883</v>
      </c>
      <c r="AV34" s="298">
        <f t="shared" si="284"/>
        <v>41913</v>
      </c>
      <c r="AW34" s="298">
        <f t="shared" si="284"/>
        <v>41944</v>
      </c>
      <c r="AX34" s="298">
        <f t="shared" si="284"/>
        <v>41974</v>
      </c>
      <c r="AY34" s="298">
        <f t="shared" si="284"/>
        <v>42005</v>
      </c>
      <c r="AZ34" s="298">
        <f t="shared" si="284"/>
        <v>42036</v>
      </c>
      <c r="BA34" s="298">
        <f t="shared" si="284"/>
        <v>42064</v>
      </c>
      <c r="BB34" s="298">
        <f t="shared" si="284"/>
        <v>42095</v>
      </c>
      <c r="BC34" s="298">
        <f t="shared" si="284"/>
        <v>42125</v>
      </c>
      <c r="BD34" s="298">
        <f t="shared" si="284"/>
        <v>42156</v>
      </c>
      <c r="BE34" s="298">
        <f t="shared" si="284"/>
        <v>42186</v>
      </c>
      <c r="BF34" s="298">
        <f t="shared" si="284"/>
        <v>42217</v>
      </c>
      <c r="BG34" s="298">
        <f t="shared" si="284"/>
        <v>42248</v>
      </c>
      <c r="BH34" s="298">
        <f t="shared" si="284"/>
        <v>42278</v>
      </c>
      <c r="BI34" s="298">
        <f t="shared" si="284"/>
        <v>42309</v>
      </c>
      <c r="BJ34" s="298">
        <f t="shared" si="284"/>
        <v>42339</v>
      </c>
      <c r="BK34" s="298">
        <f t="shared" si="284"/>
        <v>42370</v>
      </c>
      <c r="BL34" s="298">
        <f t="shared" si="284"/>
        <v>42401</v>
      </c>
      <c r="BM34" s="298">
        <f t="shared" si="284"/>
        <v>42430</v>
      </c>
      <c r="BN34" s="298">
        <f t="shared" si="284"/>
        <v>42461</v>
      </c>
      <c r="BO34" s="298">
        <f t="shared" ref="BO34:DZ34" si="285">DATE(BO1,BO2,1)</f>
        <v>42491</v>
      </c>
      <c r="BP34" s="298">
        <f t="shared" si="285"/>
        <v>42522</v>
      </c>
      <c r="BQ34" s="298">
        <f t="shared" si="285"/>
        <v>42552</v>
      </c>
      <c r="BR34" s="298">
        <f t="shared" si="285"/>
        <v>42583</v>
      </c>
      <c r="BS34" s="298">
        <f t="shared" si="285"/>
        <v>42614</v>
      </c>
      <c r="BT34" s="298">
        <f t="shared" si="285"/>
        <v>42644</v>
      </c>
      <c r="BU34" s="298">
        <f t="shared" si="285"/>
        <v>42675</v>
      </c>
      <c r="BV34" s="298">
        <f t="shared" si="285"/>
        <v>42705</v>
      </c>
      <c r="BW34" s="298">
        <f t="shared" si="285"/>
        <v>42736</v>
      </c>
      <c r="BX34" s="298">
        <f t="shared" si="285"/>
        <v>42767</v>
      </c>
      <c r="BY34" s="298">
        <f t="shared" si="285"/>
        <v>42795</v>
      </c>
      <c r="BZ34" s="298">
        <f t="shared" si="285"/>
        <v>42826</v>
      </c>
      <c r="CA34" s="298">
        <f t="shared" si="285"/>
        <v>42856</v>
      </c>
      <c r="CB34" s="298">
        <f t="shared" si="285"/>
        <v>42887</v>
      </c>
      <c r="CC34" s="298">
        <f t="shared" si="285"/>
        <v>42917</v>
      </c>
      <c r="CD34" s="298">
        <f t="shared" si="285"/>
        <v>42948</v>
      </c>
      <c r="CE34" s="298">
        <f t="shared" si="285"/>
        <v>42979</v>
      </c>
      <c r="CF34" s="298">
        <f t="shared" si="285"/>
        <v>43009</v>
      </c>
      <c r="CG34" s="298">
        <f t="shared" si="285"/>
        <v>43040</v>
      </c>
      <c r="CH34" s="298">
        <f t="shared" si="285"/>
        <v>43070</v>
      </c>
      <c r="CI34" s="298">
        <f t="shared" si="285"/>
        <v>43101</v>
      </c>
      <c r="CJ34" s="298">
        <f t="shared" si="285"/>
        <v>43132</v>
      </c>
      <c r="CK34" s="298">
        <f t="shared" si="285"/>
        <v>43160</v>
      </c>
      <c r="CL34" s="298">
        <f t="shared" si="285"/>
        <v>43191</v>
      </c>
      <c r="CM34" s="298">
        <f t="shared" si="285"/>
        <v>43221</v>
      </c>
      <c r="CN34" s="298">
        <f t="shared" si="285"/>
        <v>43252</v>
      </c>
      <c r="CO34" s="298">
        <f t="shared" si="285"/>
        <v>43282</v>
      </c>
      <c r="CP34" s="298">
        <f t="shared" si="285"/>
        <v>43313</v>
      </c>
      <c r="CQ34" s="298">
        <f t="shared" si="285"/>
        <v>43344</v>
      </c>
      <c r="CR34" s="298">
        <f t="shared" si="285"/>
        <v>43374</v>
      </c>
      <c r="CS34" s="298">
        <f t="shared" si="285"/>
        <v>43405</v>
      </c>
      <c r="CT34" s="298">
        <f t="shared" si="285"/>
        <v>43435</v>
      </c>
      <c r="CU34" s="298">
        <f t="shared" si="285"/>
        <v>43466</v>
      </c>
      <c r="CV34" s="298">
        <f t="shared" si="285"/>
        <v>43497</v>
      </c>
      <c r="CW34" s="298">
        <f t="shared" si="285"/>
        <v>43525</v>
      </c>
      <c r="CX34" s="298">
        <f t="shared" si="285"/>
        <v>43556</v>
      </c>
      <c r="CY34" s="298">
        <f t="shared" si="285"/>
        <v>43586</v>
      </c>
      <c r="CZ34" s="298">
        <f t="shared" si="285"/>
        <v>43617</v>
      </c>
      <c r="DA34" s="298">
        <f t="shared" si="285"/>
        <v>43647</v>
      </c>
      <c r="DB34" s="298">
        <f t="shared" si="285"/>
        <v>43678</v>
      </c>
      <c r="DC34" s="298">
        <f t="shared" si="285"/>
        <v>43709</v>
      </c>
      <c r="DD34" s="298">
        <f t="shared" si="285"/>
        <v>43739</v>
      </c>
      <c r="DE34" s="298">
        <f t="shared" si="285"/>
        <v>43770</v>
      </c>
      <c r="DF34" s="298">
        <f t="shared" si="285"/>
        <v>43800</v>
      </c>
      <c r="DG34" s="298">
        <f t="shared" si="285"/>
        <v>43831</v>
      </c>
      <c r="DH34" s="298">
        <f t="shared" si="285"/>
        <v>43862</v>
      </c>
      <c r="DI34" s="298">
        <f t="shared" si="285"/>
        <v>43891</v>
      </c>
      <c r="DJ34" s="298">
        <f t="shared" si="285"/>
        <v>43922</v>
      </c>
      <c r="DK34" s="298">
        <f t="shared" si="285"/>
        <v>43952</v>
      </c>
      <c r="DL34" s="298">
        <f t="shared" si="285"/>
        <v>43983</v>
      </c>
      <c r="DM34" s="298">
        <f t="shared" si="285"/>
        <v>44013</v>
      </c>
      <c r="DN34" s="298">
        <f t="shared" si="285"/>
        <v>44044</v>
      </c>
      <c r="DO34" s="298">
        <f t="shared" si="285"/>
        <v>44075</v>
      </c>
      <c r="DP34" s="298">
        <f t="shared" si="285"/>
        <v>44105</v>
      </c>
      <c r="DQ34" s="298">
        <f t="shared" si="285"/>
        <v>44136</v>
      </c>
      <c r="DR34" s="298">
        <f t="shared" si="285"/>
        <v>44166</v>
      </c>
      <c r="DS34" s="298">
        <f t="shared" si="285"/>
        <v>44197</v>
      </c>
      <c r="DT34" s="298">
        <f t="shared" si="285"/>
        <v>44228</v>
      </c>
      <c r="DU34" s="298">
        <f t="shared" si="285"/>
        <v>44256</v>
      </c>
      <c r="DV34" s="298">
        <f t="shared" si="285"/>
        <v>44287</v>
      </c>
      <c r="DW34" s="298">
        <f t="shared" si="285"/>
        <v>44317</v>
      </c>
      <c r="DX34" s="298">
        <f t="shared" si="285"/>
        <v>44348</v>
      </c>
      <c r="DY34" s="298">
        <f t="shared" si="285"/>
        <v>44378</v>
      </c>
      <c r="DZ34" s="298">
        <f t="shared" si="285"/>
        <v>44409</v>
      </c>
      <c r="EA34" s="298">
        <f t="shared" ref="EA34:EQ34" si="286">DATE(EA1,EA2,1)</f>
        <v>44440</v>
      </c>
      <c r="EB34" s="298">
        <f t="shared" si="286"/>
        <v>44470</v>
      </c>
      <c r="EC34" s="298">
        <f t="shared" si="286"/>
        <v>44501</v>
      </c>
      <c r="ED34" s="298">
        <f t="shared" si="286"/>
        <v>44531</v>
      </c>
      <c r="EE34" s="298">
        <f t="shared" si="286"/>
        <v>44562</v>
      </c>
      <c r="EF34" s="298">
        <f t="shared" si="286"/>
        <v>44593</v>
      </c>
      <c r="EG34" s="298">
        <f t="shared" si="286"/>
        <v>44621</v>
      </c>
      <c r="EH34" s="298">
        <f t="shared" si="286"/>
        <v>44652</v>
      </c>
      <c r="EI34" s="298">
        <f t="shared" si="286"/>
        <v>44682</v>
      </c>
      <c r="EJ34" s="298">
        <f t="shared" si="286"/>
        <v>44713</v>
      </c>
      <c r="EK34" s="298">
        <f t="shared" si="286"/>
        <v>44743</v>
      </c>
      <c r="EL34" s="298">
        <f t="shared" si="286"/>
        <v>44774</v>
      </c>
      <c r="EM34" s="298">
        <f t="shared" si="286"/>
        <v>44805</v>
      </c>
      <c r="EN34" s="298">
        <f t="shared" si="286"/>
        <v>44835</v>
      </c>
      <c r="EO34" s="298">
        <f t="shared" si="286"/>
        <v>44866</v>
      </c>
      <c r="EP34" s="298">
        <f t="shared" si="286"/>
        <v>44896</v>
      </c>
      <c r="EQ34" s="298">
        <f t="shared" si="286"/>
        <v>44927</v>
      </c>
      <c r="ER34" s="298">
        <f>DATE(ER1,ER2,1)</f>
        <v>44958</v>
      </c>
      <c r="ES34" s="298">
        <f t="shared" ref="ES34:HD34" si="287">DATE(ES1,ES2,1)</f>
        <v>44986</v>
      </c>
      <c r="ET34" s="298">
        <f t="shared" si="287"/>
        <v>45017</v>
      </c>
      <c r="EU34" s="298">
        <f t="shared" si="287"/>
        <v>45047</v>
      </c>
      <c r="EV34" s="298">
        <f t="shared" si="287"/>
        <v>45078</v>
      </c>
      <c r="EW34" s="298">
        <f t="shared" si="287"/>
        <v>45108</v>
      </c>
      <c r="EX34" s="298">
        <f t="shared" si="287"/>
        <v>45139</v>
      </c>
      <c r="EY34" s="298">
        <f t="shared" si="287"/>
        <v>45170</v>
      </c>
      <c r="EZ34" s="298">
        <f t="shared" si="287"/>
        <v>45200</v>
      </c>
      <c r="FA34" s="298">
        <f t="shared" si="287"/>
        <v>45231</v>
      </c>
      <c r="FB34" s="298">
        <f t="shared" si="287"/>
        <v>45261</v>
      </c>
      <c r="FC34" s="298">
        <f t="shared" si="287"/>
        <v>45292</v>
      </c>
      <c r="FD34" s="298">
        <f t="shared" si="287"/>
        <v>45323</v>
      </c>
      <c r="FE34" s="298">
        <f t="shared" si="287"/>
        <v>45352</v>
      </c>
      <c r="FF34" s="298">
        <f t="shared" si="287"/>
        <v>45383</v>
      </c>
      <c r="FG34" s="298">
        <f t="shared" si="287"/>
        <v>45413</v>
      </c>
      <c r="FH34" s="298">
        <f t="shared" si="287"/>
        <v>45444</v>
      </c>
      <c r="FI34" s="298">
        <f t="shared" si="287"/>
        <v>45474</v>
      </c>
      <c r="FJ34" s="298">
        <f t="shared" si="287"/>
        <v>45505</v>
      </c>
      <c r="FK34" s="298">
        <f t="shared" si="287"/>
        <v>45536</v>
      </c>
      <c r="FL34" s="298">
        <f t="shared" si="287"/>
        <v>45566</v>
      </c>
      <c r="FM34" s="298">
        <f t="shared" si="287"/>
        <v>45597</v>
      </c>
      <c r="FN34" s="298">
        <f t="shared" si="287"/>
        <v>45627</v>
      </c>
      <c r="FO34" s="298">
        <f t="shared" si="287"/>
        <v>45658</v>
      </c>
      <c r="FP34" s="298">
        <f t="shared" si="287"/>
        <v>45689</v>
      </c>
      <c r="FQ34" s="298">
        <f t="shared" si="287"/>
        <v>45717</v>
      </c>
      <c r="FR34" s="298">
        <f t="shared" si="287"/>
        <v>45748</v>
      </c>
      <c r="FS34" s="298">
        <f t="shared" si="287"/>
        <v>45778</v>
      </c>
      <c r="FT34" s="298">
        <f t="shared" si="287"/>
        <v>45809</v>
      </c>
      <c r="FU34" s="298">
        <f t="shared" si="287"/>
        <v>45839</v>
      </c>
      <c r="FV34" s="298">
        <f t="shared" si="287"/>
        <v>45870</v>
      </c>
      <c r="FW34" s="298">
        <f t="shared" si="287"/>
        <v>45901</v>
      </c>
      <c r="FX34" s="298">
        <f t="shared" si="287"/>
        <v>45931</v>
      </c>
      <c r="FY34" s="298">
        <f t="shared" si="287"/>
        <v>45962</v>
      </c>
      <c r="FZ34" s="298">
        <f t="shared" si="287"/>
        <v>45992</v>
      </c>
      <c r="GA34" s="298">
        <f t="shared" si="287"/>
        <v>46023</v>
      </c>
      <c r="GB34" s="298">
        <f t="shared" si="287"/>
        <v>46054</v>
      </c>
      <c r="GC34" s="298">
        <f t="shared" si="287"/>
        <v>46082</v>
      </c>
      <c r="GD34" s="298">
        <f t="shared" si="287"/>
        <v>46113</v>
      </c>
      <c r="GE34" s="298">
        <f t="shared" si="287"/>
        <v>46143</v>
      </c>
      <c r="GF34" s="298">
        <f t="shared" si="287"/>
        <v>46174</v>
      </c>
      <c r="GG34" s="298">
        <f t="shared" si="287"/>
        <v>46204</v>
      </c>
      <c r="GH34" s="298">
        <f t="shared" si="287"/>
        <v>46235</v>
      </c>
      <c r="GI34" s="298">
        <f t="shared" si="287"/>
        <v>46266</v>
      </c>
      <c r="GJ34" s="298">
        <f t="shared" si="287"/>
        <v>46296</v>
      </c>
      <c r="GK34" s="298">
        <f t="shared" si="287"/>
        <v>46327</v>
      </c>
      <c r="GL34" s="298">
        <f t="shared" si="287"/>
        <v>46357</v>
      </c>
      <c r="GM34" s="298">
        <f t="shared" si="287"/>
        <v>46388</v>
      </c>
      <c r="GN34" s="298">
        <f t="shared" si="287"/>
        <v>46419</v>
      </c>
      <c r="GO34" s="298">
        <f t="shared" si="287"/>
        <v>46447</v>
      </c>
      <c r="GP34" s="298">
        <f t="shared" si="287"/>
        <v>46478</v>
      </c>
      <c r="GQ34" s="298">
        <f t="shared" si="287"/>
        <v>46508</v>
      </c>
      <c r="GR34" s="298">
        <f t="shared" si="287"/>
        <v>46539</v>
      </c>
      <c r="GS34" s="298">
        <f t="shared" si="287"/>
        <v>46569</v>
      </c>
      <c r="GT34" s="298">
        <f t="shared" si="287"/>
        <v>46600</v>
      </c>
      <c r="GU34" s="298">
        <f t="shared" si="287"/>
        <v>46631</v>
      </c>
      <c r="GV34" s="298">
        <f t="shared" si="287"/>
        <v>46661</v>
      </c>
      <c r="GW34" s="298">
        <f t="shared" si="287"/>
        <v>46692</v>
      </c>
      <c r="GX34" s="298">
        <f t="shared" si="287"/>
        <v>46722</v>
      </c>
      <c r="GY34" s="298">
        <f t="shared" si="287"/>
        <v>46753</v>
      </c>
      <c r="GZ34" s="298">
        <f t="shared" si="287"/>
        <v>46784</v>
      </c>
      <c r="HA34" s="298">
        <f t="shared" si="287"/>
        <v>46813</v>
      </c>
      <c r="HB34" s="298">
        <f t="shared" si="287"/>
        <v>46844</v>
      </c>
      <c r="HC34" s="298">
        <f t="shared" si="287"/>
        <v>46874</v>
      </c>
      <c r="HD34" s="298">
        <f t="shared" si="287"/>
        <v>46905</v>
      </c>
      <c r="HE34" s="298">
        <f t="shared" ref="HE34:JP34" si="288">DATE(HE1,HE2,1)</f>
        <v>46935</v>
      </c>
      <c r="HF34" s="298">
        <f t="shared" si="288"/>
        <v>46966</v>
      </c>
      <c r="HG34" s="298">
        <f t="shared" si="288"/>
        <v>46997</v>
      </c>
      <c r="HH34" s="298">
        <f t="shared" si="288"/>
        <v>47027</v>
      </c>
      <c r="HI34" s="298">
        <f t="shared" si="288"/>
        <v>47058</v>
      </c>
      <c r="HJ34" s="298">
        <f t="shared" si="288"/>
        <v>47088</v>
      </c>
      <c r="HK34" s="298">
        <f t="shared" si="288"/>
        <v>47119</v>
      </c>
      <c r="HL34" s="298">
        <f t="shared" si="288"/>
        <v>47150</v>
      </c>
      <c r="HM34" s="298">
        <f t="shared" si="288"/>
        <v>47178</v>
      </c>
      <c r="HN34" s="298">
        <f t="shared" si="288"/>
        <v>47209</v>
      </c>
      <c r="HO34" s="298">
        <f t="shared" si="288"/>
        <v>47239</v>
      </c>
      <c r="HP34" s="298">
        <f t="shared" si="288"/>
        <v>47270</v>
      </c>
      <c r="HQ34" s="298">
        <f t="shared" si="288"/>
        <v>47300</v>
      </c>
      <c r="HR34" s="298">
        <f t="shared" si="288"/>
        <v>47331</v>
      </c>
      <c r="HS34" s="298">
        <f t="shared" si="288"/>
        <v>47362</v>
      </c>
      <c r="HT34" s="298">
        <f t="shared" si="288"/>
        <v>47392</v>
      </c>
      <c r="HU34" s="298">
        <f t="shared" si="288"/>
        <v>47423</v>
      </c>
      <c r="HV34" s="298">
        <f t="shared" si="288"/>
        <v>47453</v>
      </c>
      <c r="HW34" s="298">
        <f t="shared" si="288"/>
        <v>47484</v>
      </c>
      <c r="HX34" s="298">
        <f t="shared" si="288"/>
        <v>47515</v>
      </c>
      <c r="HY34" s="298">
        <f t="shared" si="288"/>
        <v>47543</v>
      </c>
      <c r="HZ34" s="298">
        <f t="shared" si="288"/>
        <v>47574</v>
      </c>
      <c r="IA34" s="298">
        <f t="shared" si="288"/>
        <v>47604</v>
      </c>
      <c r="IB34" s="298">
        <f t="shared" si="288"/>
        <v>47635</v>
      </c>
      <c r="IC34" s="298">
        <f t="shared" si="288"/>
        <v>47665</v>
      </c>
      <c r="ID34" s="298">
        <f t="shared" si="288"/>
        <v>47696</v>
      </c>
      <c r="IE34" s="298">
        <f t="shared" si="288"/>
        <v>47727</v>
      </c>
      <c r="IF34" s="298">
        <f t="shared" si="288"/>
        <v>47757</v>
      </c>
      <c r="IG34" s="298">
        <f t="shared" si="288"/>
        <v>47788</v>
      </c>
      <c r="IH34" s="298">
        <f t="shared" si="288"/>
        <v>47818</v>
      </c>
      <c r="II34" s="298">
        <f t="shared" si="288"/>
        <v>47849</v>
      </c>
      <c r="IJ34" s="298">
        <f t="shared" si="288"/>
        <v>47880</v>
      </c>
      <c r="IK34" s="298">
        <f t="shared" si="288"/>
        <v>47908</v>
      </c>
      <c r="IL34" s="298">
        <f t="shared" si="288"/>
        <v>47939</v>
      </c>
      <c r="IM34" s="298">
        <f t="shared" si="288"/>
        <v>47969</v>
      </c>
      <c r="IN34" s="298">
        <f t="shared" si="288"/>
        <v>48000</v>
      </c>
      <c r="IO34" s="298">
        <f t="shared" si="288"/>
        <v>48030</v>
      </c>
      <c r="IP34" s="298">
        <f t="shared" si="288"/>
        <v>48061</v>
      </c>
      <c r="IQ34" s="298">
        <f t="shared" si="288"/>
        <v>48092</v>
      </c>
      <c r="IR34" s="298">
        <f t="shared" si="288"/>
        <v>48122</v>
      </c>
      <c r="IS34" s="298">
        <f t="shared" si="288"/>
        <v>48153</v>
      </c>
      <c r="IT34" s="298">
        <f t="shared" si="288"/>
        <v>48183</v>
      </c>
      <c r="IU34" s="298">
        <f t="shared" si="288"/>
        <v>48214</v>
      </c>
      <c r="IV34" s="298">
        <f t="shared" si="288"/>
        <v>48245</v>
      </c>
      <c r="IW34" s="298">
        <f t="shared" si="288"/>
        <v>48274</v>
      </c>
      <c r="IX34" s="298">
        <f t="shared" si="288"/>
        <v>48305</v>
      </c>
      <c r="IY34" s="298">
        <f t="shared" si="288"/>
        <v>48335</v>
      </c>
      <c r="IZ34" s="298">
        <f t="shared" si="288"/>
        <v>48366</v>
      </c>
      <c r="JA34" s="298">
        <f t="shared" si="288"/>
        <v>48396</v>
      </c>
      <c r="JB34" s="298">
        <f t="shared" si="288"/>
        <v>48427</v>
      </c>
      <c r="JC34" s="298">
        <f t="shared" si="288"/>
        <v>48458</v>
      </c>
      <c r="JD34" s="298">
        <f t="shared" si="288"/>
        <v>48488</v>
      </c>
      <c r="JE34" s="298">
        <f t="shared" si="288"/>
        <v>48519</v>
      </c>
      <c r="JF34" s="298">
        <f t="shared" si="288"/>
        <v>48549</v>
      </c>
      <c r="JG34" s="298">
        <f t="shared" si="288"/>
        <v>48580</v>
      </c>
      <c r="JH34" s="298">
        <f t="shared" si="288"/>
        <v>48611</v>
      </c>
      <c r="JI34" s="298">
        <f t="shared" si="288"/>
        <v>48639</v>
      </c>
      <c r="JJ34" s="298">
        <f t="shared" si="288"/>
        <v>48670</v>
      </c>
      <c r="JK34" s="298">
        <f t="shared" si="288"/>
        <v>48700</v>
      </c>
      <c r="JL34" s="298">
        <f t="shared" si="288"/>
        <v>48731</v>
      </c>
      <c r="JM34" s="298">
        <f t="shared" si="288"/>
        <v>48761</v>
      </c>
      <c r="JN34" s="298">
        <f t="shared" si="288"/>
        <v>48792</v>
      </c>
      <c r="JO34" s="298">
        <f t="shared" si="288"/>
        <v>48823</v>
      </c>
      <c r="JP34" s="298">
        <f t="shared" si="288"/>
        <v>48853</v>
      </c>
      <c r="JQ34" s="298">
        <f t="shared" ref="JQ34:MB34" si="289">DATE(JQ1,JQ2,1)</f>
        <v>48884</v>
      </c>
      <c r="JR34" s="298">
        <f t="shared" si="289"/>
        <v>48914</v>
      </c>
      <c r="JS34" s="298">
        <f t="shared" si="289"/>
        <v>48945</v>
      </c>
      <c r="JT34" s="298">
        <f t="shared" si="289"/>
        <v>48976</v>
      </c>
      <c r="JU34" s="298">
        <f t="shared" si="289"/>
        <v>49004</v>
      </c>
      <c r="JV34" s="298">
        <f t="shared" si="289"/>
        <v>49035</v>
      </c>
      <c r="JW34" s="298">
        <f t="shared" si="289"/>
        <v>49065</v>
      </c>
      <c r="JX34" s="298">
        <f t="shared" si="289"/>
        <v>49096</v>
      </c>
      <c r="JY34" s="298">
        <f t="shared" si="289"/>
        <v>49126</v>
      </c>
      <c r="JZ34" s="298">
        <f t="shared" si="289"/>
        <v>49157</v>
      </c>
      <c r="KA34" s="298">
        <f t="shared" si="289"/>
        <v>49188</v>
      </c>
      <c r="KB34" s="298">
        <f t="shared" si="289"/>
        <v>49218</v>
      </c>
      <c r="KC34" s="298">
        <f t="shared" si="289"/>
        <v>49249</v>
      </c>
      <c r="KD34" s="298">
        <f t="shared" si="289"/>
        <v>49279</v>
      </c>
      <c r="KE34" s="298">
        <f t="shared" si="289"/>
        <v>49310</v>
      </c>
      <c r="KF34" s="298">
        <f t="shared" si="289"/>
        <v>49341</v>
      </c>
      <c r="KG34" s="298">
        <f t="shared" si="289"/>
        <v>49369</v>
      </c>
      <c r="KH34" s="298">
        <f t="shared" si="289"/>
        <v>49400</v>
      </c>
      <c r="KI34" s="298">
        <f t="shared" si="289"/>
        <v>49430</v>
      </c>
      <c r="KJ34" s="298">
        <f t="shared" si="289"/>
        <v>49461</v>
      </c>
      <c r="KK34" s="298">
        <f t="shared" si="289"/>
        <v>49491</v>
      </c>
      <c r="KL34" s="298">
        <f t="shared" si="289"/>
        <v>49522</v>
      </c>
      <c r="KM34" s="298">
        <f t="shared" si="289"/>
        <v>49553</v>
      </c>
      <c r="KN34" s="298">
        <f t="shared" si="289"/>
        <v>49583</v>
      </c>
      <c r="KO34" s="298">
        <f t="shared" si="289"/>
        <v>49614</v>
      </c>
      <c r="KP34" s="298">
        <f t="shared" si="289"/>
        <v>49644</v>
      </c>
      <c r="KQ34" s="298">
        <f t="shared" si="289"/>
        <v>49675</v>
      </c>
      <c r="KR34" s="298">
        <f t="shared" si="289"/>
        <v>49706</v>
      </c>
      <c r="KS34" s="298">
        <f t="shared" si="289"/>
        <v>49735</v>
      </c>
      <c r="KT34" s="298">
        <f t="shared" si="289"/>
        <v>49766</v>
      </c>
      <c r="KU34" s="298">
        <f t="shared" si="289"/>
        <v>49796</v>
      </c>
      <c r="KV34" s="298">
        <f t="shared" si="289"/>
        <v>49827</v>
      </c>
      <c r="KW34" s="298">
        <f t="shared" si="289"/>
        <v>49857</v>
      </c>
      <c r="KX34" s="298">
        <f t="shared" si="289"/>
        <v>49888</v>
      </c>
      <c r="KY34" s="298">
        <f t="shared" si="289"/>
        <v>49919</v>
      </c>
      <c r="KZ34" s="298">
        <f t="shared" si="289"/>
        <v>49949</v>
      </c>
      <c r="LA34" s="298">
        <f t="shared" si="289"/>
        <v>49980</v>
      </c>
      <c r="LB34" s="298">
        <f t="shared" si="289"/>
        <v>50010</v>
      </c>
      <c r="LC34" s="298">
        <f t="shared" si="289"/>
        <v>50041</v>
      </c>
      <c r="LD34" s="298">
        <f t="shared" si="289"/>
        <v>50072</v>
      </c>
      <c r="LE34" s="298">
        <f t="shared" si="289"/>
        <v>50100</v>
      </c>
      <c r="LF34" s="298">
        <f t="shared" si="289"/>
        <v>50131</v>
      </c>
      <c r="LG34" s="298">
        <f t="shared" si="289"/>
        <v>50161</v>
      </c>
      <c r="LH34" s="298">
        <f t="shared" si="289"/>
        <v>50192</v>
      </c>
      <c r="LI34" s="298">
        <f t="shared" si="289"/>
        <v>50222</v>
      </c>
      <c r="LJ34" s="298">
        <f t="shared" si="289"/>
        <v>50253</v>
      </c>
      <c r="LK34" s="298">
        <f t="shared" si="289"/>
        <v>50284</v>
      </c>
      <c r="LL34" s="298">
        <f t="shared" si="289"/>
        <v>50314</v>
      </c>
      <c r="LM34" s="298">
        <f t="shared" si="289"/>
        <v>50345</v>
      </c>
      <c r="LN34" s="298">
        <f t="shared" si="289"/>
        <v>50375</v>
      </c>
      <c r="LO34" s="298">
        <f t="shared" si="289"/>
        <v>50406</v>
      </c>
      <c r="LP34" s="298">
        <f t="shared" si="289"/>
        <v>50437</v>
      </c>
      <c r="LQ34" s="298">
        <f t="shared" si="289"/>
        <v>50465</v>
      </c>
      <c r="LR34" s="298">
        <f t="shared" si="289"/>
        <v>50496</v>
      </c>
      <c r="LS34" s="298">
        <f t="shared" si="289"/>
        <v>50526</v>
      </c>
      <c r="LT34" s="298">
        <f t="shared" si="289"/>
        <v>50557</v>
      </c>
      <c r="LU34" s="298">
        <f t="shared" si="289"/>
        <v>50587</v>
      </c>
      <c r="LV34" s="298">
        <f t="shared" si="289"/>
        <v>50618</v>
      </c>
      <c r="LW34" s="298">
        <f t="shared" si="289"/>
        <v>50649</v>
      </c>
      <c r="LX34" s="298">
        <f t="shared" si="289"/>
        <v>50679</v>
      </c>
      <c r="LY34" s="298">
        <f t="shared" si="289"/>
        <v>50710</v>
      </c>
      <c r="LZ34" s="298">
        <f t="shared" si="289"/>
        <v>50740</v>
      </c>
      <c r="MA34" s="298">
        <f t="shared" si="289"/>
        <v>50771</v>
      </c>
      <c r="MB34" s="298">
        <f t="shared" si="289"/>
        <v>50802</v>
      </c>
      <c r="MC34" s="298">
        <f t="shared" ref="MC34:ON34" si="290">DATE(MC1,MC2,1)</f>
        <v>50830</v>
      </c>
      <c r="MD34" s="298">
        <f t="shared" si="290"/>
        <v>50861</v>
      </c>
      <c r="ME34" s="298">
        <f t="shared" si="290"/>
        <v>50891</v>
      </c>
      <c r="MF34" s="298">
        <f t="shared" si="290"/>
        <v>50922</v>
      </c>
      <c r="MG34" s="298">
        <f t="shared" si="290"/>
        <v>50952</v>
      </c>
      <c r="MH34" s="298">
        <f t="shared" si="290"/>
        <v>50983</v>
      </c>
      <c r="MI34" s="298">
        <f t="shared" si="290"/>
        <v>51014</v>
      </c>
      <c r="MJ34" s="298">
        <f t="shared" si="290"/>
        <v>51044</v>
      </c>
      <c r="MK34" s="298">
        <f t="shared" si="290"/>
        <v>51075</v>
      </c>
      <c r="ML34" s="298">
        <f t="shared" si="290"/>
        <v>51105</v>
      </c>
      <c r="MM34" s="298">
        <f t="shared" si="290"/>
        <v>51136</v>
      </c>
      <c r="MN34" s="298">
        <f t="shared" si="290"/>
        <v>51167</v>
      </c>
      <c r="MO34" s="298">
        <f t="shared" si="290"/>
        <v>51196</v>
      </c>
      <c r="MP34" s="298">
        <f t="shared" si="290"/>
        <v>51227</v>
      </c>
      <c r="MQ34" s="298">
        <f t="shared" si="290"/>
        <v>51257</v>
      </c>
      <c r="MR34" s="298">
        <f t="shared" si="290"/>
        <v>51288</v>
      </c>
      <c r="MS34" s="298">
        <f t="shared" si="290"/>
        <v>51318</v>
      </c>
      <c r="MT34" s="298">
        <f t="shared" si="290"/>
        <v>51349</v>
      </c>
      <c r="MU34" s="298">
        <f t="shared" si="290"/>
        <v>51380</v>
      </c>
      <c r="MV34" s="298">
        <f t="shared" si="290"/>
        <v>51410</v>
      </c>
      <c r="MW34" s="298">
        <f t="shared" si="290"/>
        <v>51441</v>
      </c>
      <c r="MX34" s="298">
        <f t="shared" si="290"/>
        <v>51471</v>
      </c>
      <c r="MY34" s="298">
        <f t="shared" si="290"/>
        <v>51502</v>
      </c>
      <c r="MZ34" s="298">
        <f t="shared" si="290"/>
        <v>51533</v>
      </c>
      <c r="NA34" s="298">
        <f t="shared" si="290"/>
        <v>51561</v>
      </c>
      <c r="NB34" s="298">
        <f t="shared" si="290"/>
        <v>51592</v>
      </c>
      <c r="NC34" s="298">
        <f t="shared" si="290"/>
        <v>51622</v>
      </c>
      <c r="ND34" s="298">
        <f t="shared" si="290"/>
        <v>51653</v>
      </c>
      <c r="NE34" s="298">
        <f t="shared" si="290"/>
        <v>51683</v>
      </c>
      <c r="NF34" s="298">
        <f t="shared" si="290"/>
        <v>51714</v>
      </c>
      <c r="NG34" s="298">
        <f t="shared" si="290"/>
        <v>51745</v>
      </c>
      <c r="NH34" s="298">
        <f t="shared" si="290"/>
        <v>51775</v>
      </c>
      <c r="NI34" s="298">
        <f t="shared" si="290"/>
        <v>51806</v>
      </c>
      <c r="NJ34" s="298">
        <f t="shared" si="290"/>
        <v>51836</v>
      </c>
      <c r="NK34" s="298">
        <f t="shared" si="290"/>
        <v>51867</v>
      </c>
      <c r="NL34" s="298">
        <f t="shared" si="290"/>
        <v>51898</v>
      </c>
      <c r="NM34" s="298">
        <f t="shared" si="290"/>
        <v>51926</v>
      </c>
      <c r="NN34" s="298">
        <f t="shared" si="290"/>
        <v>51957</v>
      </c>
      <c r="NO34" s="298">
        <f t="shared" si="290"/>
        <v>51987</v>
      </c>
      <c r="NP34" s="298">
        <f t="shared" si="290"/>
        <v>52018</v>
      </c>
      <c r="NQ34" s="298">
        <f t="shared" si="290"/>
        <v>52048</v>
      </c>
      <c r="NR34" s="298">
        <f t="shared" si="290"/>
        <v>52079</v>
      </c>
      <c r="NS34" s="298">
        <f t="shared" si="290"/>
        <v>52110</v>
      </c>
      <c r="NT34" s="298">
        <f t="shared" si="290"/>
        <v>52140</v>
      </c>
      <c r="NU34" s="298">
        <f t="shared" si="290"/>
        <v>52171</v>
      </c>
      <c r="NV34" s="298">
        <f t="shared" si="290"/>
        <v>52201</v>
      </c>
      <c r="NW34" s="298">
        <f t="shared" si="290"/>
        <v>52232</v>
      </c>
      <c r="NX34" s="298">
        <f t="shared" si="290"/>
        <v>52263</v>
      </c>
      <c r="NY34" s="298">
        <f t="shared" si="290"/>
        <v>52291</v>
      </c>
      <c r="NZ34" s="298">
        <f t="shared" si="290"/>
        <v>52322</v>
      </c>
      <c r="OA34" s="298">
        <f t="shared" si="290"/>
        <v>52352</v>
      </c>
      <c r="OB34" s="298">
        <f t="shared" si="290"/>
        <v>52383</v>
      </c>
      <c r="OC34" s="298">
        <f t="shared" si="290"/>
        <v>52413</v>
      </c>
      <c r="OD34" s="298">
        <f t="shared" si="290"/>
        <v>52444</v>
      </c>
      <c r="OE34" s="298">
        <f t="shared" si="290"/>
        <v>52475</v>
      </c>
      <c r="OF34" s="298">
        <f t="shared" si="290"/>
        <v>52505</v>
      </c>
      <c r="OG34" s="298">
        <f t="shared" si="290"/>
        <v>52536</v>
      </c>
      <c r="OH34" s="298">
        <f t="shared" si="290"/>
        <v>52566</v>
      </c>
      <c r="OI34" s="298">
        <f t="shared" si="290"/>
        <v>52597</v>
      </c>
      <c r="OJ34" s="298">
        <f t="shared" si="290"/>
        <v>52628</v>
      </c>
      <c r="OK34" s="298">
        <f t="shared" si="290"/>
        <v>52657</v>
      </c>
      <c r="OL34" s="298">
        <f t="shared" si="290"/>
        <v>52688</v>
      </c>
      <c r="OM34" s="298">
        <f t="shared" si="290"/>
        <v>52718</v>
      </c>
      <c r="ON34" s="298">
        <f t="shared" si="290"/>
        <v>52749</v>
      </c>
      <c r="OO34" s="298">
        <f t="shared" ref="OO34:PF34" si="291">DATE(OO1,OO2,1)</f>
        <v>52779</v>
      </c>
      <c r="OP34" s="298">
        <f t="shared" si="291"/>
        <v>52810</v>
      </c>
      <c r="OQ34" s="298">
        <f t="shared" si="291"/>
        <v>52841</v>
      </c>
      <c r="OR34" s="298">
        <f t="shared" si="291"/>
        <v>52871</v>
      </c>
      <c r="OS34" s="298">
        <f t="shared" si="291"/>
        <v>52902</v>
      </c>
      <c r="OT34" s="298">
        <f t="shared" si="291"/>
        <v>52932</v>
      </c>
      <c r="OU34" s="298">
        <f t="shared" si="291"/>
        <v>52963</v>
      </c>
      <c r="OV34" s="298">
        <f t="shared" si="291"/>
        <v>52994</v>
      </c>
      <c r="OW34" s="298">
        <f t="shared" si="291"/>
        <v>53022</v>
      </c>
      <c r="OX34" s="298">
        <f t="shared" si="291"/>
        <v>53053</v>
      </c>
      <c r="OY34" s="298">
        <f t="shared" si="291"/>
        <v>53083</v>
      </c>
      <c r="OZ34" s="298">
        <f t="shared" si="291"/>
        <v>53114</v>
      </c>
      <c r="PA34" s="298">
        <f t="shared" si="291"/>
        <v>53144</v>
      </c>
      <c r="PB34" s="298">
        <f t="shared" si="291"/>
        <v>53175</v>
      </c>
      <c r="PC34" s="298">
        <f t="shared" si="291"/>
        <v>53206</v>
      </c>
      <c r="PD34" s="298">
        <f t="shared" si="291"/>
        <v>53236</v>
      </c>
      <c r="PE34" s="298">
        <f t="shared" si="291"/>
        <v>53267</v>
      </c>
      <c r="PF34" s="298">
        <f t="shared" si="291"/>
        <v>53297</v>
      </c>
    </row>
  </sheetData>
  <printOptions horizontalCentered="1"/>
  <pageMargins left="0.25" right="0.25" top="0.5" bottom="0.65" header="0.5" footer="0.5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B4DA3614AAD347BE4FEDC2ECD2F677" ma:contentTypeVersion="16" ma:contentTypeDescription="Create a new document." ma:contentTypeScope="" ma:versionID="2b1aa847eaa1640385b98e71bb59af1c">
  <xsd:schema xmlns:xsd="http://www.w3.org/2001/XMLSchema" xmlns:xs="http://www.w3.org/2001/XMLSchema" xmlns:p="http://schemas.microsoft.com/office/2006/metadata/properties" xmlns:ns1="http://schemas.microsoft.com/sharepoint/v3" xmlns:ns2="ba9b2b69-7f9d-4a4b-902b-e1ff65f1b0af" xmlns:ns3="70d1ac05-f8ec-49f9-a53b-b3ecacc8895e" targetNamespace="http://schemas.microsoft.com/office/2006/metadata/properties" ma:root="true" ma:fieldsID="f6aca13c5147c7cb3705c9530429c2ef" ns1:_="" ns2:_="" ns3:_="">
    <xsd:import namespace="http://schemas.microsoft.com/sharepoint/v3"/>
    <xsd:import namespace="ba9b2b69-7f9d-4a4b-902b-e1ff65f1b0af"/>
    <xsd:import namespace="70d1ac05-f8ec-49f9-a53b-b3ecacc88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9b2b69-7f9d-4a4b-902b-e1ff65f1b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cc82ffe-21c7-449b-a18d-914de92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d1ac05-f8ec-49f9-a53b-b3ecacc8895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bdead7b-580a-4391-bab2-dd44b80467c1}" ma:internalName="TaxCatchAll" ma:showField="CatchAllData" ma:web="70d1ac05-f8ec-49f9-a53b-b3ecacc889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0d1ac05-f8ec-49f9-a53b-b3ecacc8895e" xsi:nil="true"/>
    <_ip_UnifiedCompliancePolicyProperties xmlns="http://schemas.microsoft.com/sharepoint/v3" xsi:nil="true"/>
    <lcf76f155ced4ddcb4097134ff3c332f xmlns="ba9b2b69-7f9d-4a4b-902b-e1ff65f1b0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8BA1DE-A7FE-4C31-B864-44A87DEF549F}"/>
</file>

<file path=customXml/itemProps2.xml><?xml version="1.0" encoding="utf-8"?>
<ds:datastoreItem xmlns:ds="http://schemas.openxmlformats.org/officeDocument/2006/customXml" ds:itemID="{3A62A9EB-F27C-439D-B2A3-E28CFE6FFD54}"/>
</file>

<file path=customXml/itemProps3.xml><?xml version="1.0" encoding="utf-8"?>
<ds:datastoreItem xmlns:ds="http://schemas.openxmlformats.org/officeDocument/2006/customXml" ds:itemID="{88BBB540-9EB9-4C9F-927C-B15D8B7579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Summary (Energy PMT)</vt:lpstr>
      <vt:lpstr>SourceEnergy</vt:lpstr>
      <vt:lpstr>MWH-Split</vt:lpstr>
      <vt:lpstr>Monthly Levelized</vt:lpstr>
      <vt:lpstr>Monthly Energy Prices</vt:lpstr>
      <vt:lpstr>Security</vt:lpstr>
      <vt:lpstr>SecurityCalc</vt:lpstr>
      <vt:lpstr>HLH_LLH_MWHS</vt:lpstr>
      <vt:lpstr>HLH-LLH hours</vt:lpstr>
      <vt:lpstr>Discount_Rate</vt:lpstr>
      <vt:lpstr>Monthly_Discount_Rate</vt:lpstr>
      <vt:lpstr>'Monthly Energy Prices'!Print_Area</vt:lpstr>
      <vt:lpstr>'Monthly Levelized'!Print_Area</vt:lpstr>
      <vt:lpstr>'MWH-Split'!Print_Area</vt:lpstr>
      <vt:lpstr>SecurityCalc!Print_Area</vt:lpstr>
      <vt:lpstr>SourceEnergy!Print_Area</vt:lpstr>
      <vt:lpstr>'Summary (Energy PMT)'!Print_Area</vt:lpstr>
      <vt:lpstr>Shape_Annually</vt:lpstr>
      <vt:lpstr>Shape_Start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Laren Hale</dc:creator>
  <cp:lastModifiedBy>Alpay, Ebru (PacifiCorp)</cp:lastModifiedBy>
  <cp:lastPrinted>2012-12-04T20:02:52Z</cp:lastPrinted>
  <dcterms:created xsi:type="dcterms:W3CDTF">2006-07-10T20:43:15Z</dcterms:created>
  <dcterms:modified xsi:type="dcterms:W3CDTF">2026-08-13T20:48:32Z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0x0101004AB4DA3614AAD347BE4FEDC2ECD2F677</vt:lpwstr>
  </property>
</Properties>
</file>